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6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PV\Input_Data\"/>
    </mc:Choice>
  </mc:AlternateContent>
  <xr:revisionPtr revIDLastSave="0" documentId="13_ncr:1_{556053EF-3737-4CB7-BF78-D48D84EC385F}" xr6:coauthVersionLast="47" xr6:coauthVersionMax="47" xr10:uidLastSave="{00000000-0000-0000-0000-000000000000}"/>
  <bookViews>
    <workbookView xWindow="380" yWindow="380" windowWidth="28800" windowHeight="15460" xr2:uid="{00000000-000D-0000-FFFF-FFFF00000000}"/>
  </bookViews>
  <sheets>
    <sheet name="final" sheetId="10" r:id="rId1"/>
    <sheet name="20220407_PVforecast_results_byC" sheetId="1" r:id="rId2"/>
    <sheet name="adj_calc" sheetId="2" r:id="rId3"/>
    <sheet name="master_retail_scenarios" sheetId="3" r:id="rId4"/>
    <sheet name="comparison" sheetId="4" r:id="rId5"/>
    <sheet name="NMhist" sheetId="5" r:id="rId6"/>
    <sheet name="NMhist2" sheetId="6" r:id="rId7"/>
    <sheet name="blend" sheetId="7" r:id="rId8"/>
    <sheet name="2021growth" sheetId="9" r:id="rId9"/>
    <sheet name="NMhist_company" sheetId="8" r:id="rId10"/>
  </sheets>
  <externalReferences>
    <externalReference r:id="rId11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7" i="10" l="1"/>
  <c r="W39" i="10" s="1"/>
  <c r="W51" i="10" s="1"/>
  <c r="W63" i="10" s="1"/>
  <c r="W75" i="10" s="1"/>
  <c r="W87" i="10" s="1"/>
  <c r="W99" i="10" s="1"/>
  <c r="W111" i="10" s="1"/>
  <c r="W123" i="10" s="1"/>
  <c r="W135" i="10" s="1"/>
  <c r="W147" i="10" s="1"/>
  <c r="W159" i="10" s="1"/>
  <c r="W171" i="10" s="1"/>
  <c r="W183" i="10" s="1"/>
  <c r="W195" i="10" s="1"/>
  <c r="W207" i="10" s="1"/>
  <c r="W219" i="10" s="1"/>
  <c r="W231" i="10" s="1"/>
  <c r="W243" i="10" s="1"/>
  <c r="W255" i="10" s="1"/>
  <c r="W267" i="10" s="1"/>
  <c r="W279" i="10" s="1"/>
  <c r="W291" i="10" s="1"/>
  <c r="W303" i="10" s="1"/>
  <c r="W315" i="10" s="1"/>
  <c r="W327" i="10" s="1"/>
  <c r="W339" i="10" s="1"/>
  <c r="W351" i="10" s="1"/>
  <c r="W363" i="10" s="1"/>
  <c r="W375" i="10" s="1"/>
  <c r="W387" i="10" s="1"/>
  <c r="W399" i="10" s="1"/>
  <c r="W411" i="10" s="1"/>
  <c r="W423" i="10" s="1"/>
  <c r="W435" i="10" s="1"/>
  <c r="W447" i="10" s="1"/>
  <c r="W459" i="10" s="1"/>
  <c r="W471" i="10" s="1"/>
  <c r="W483" i="10" s="1"/>
  <c r="W495" i="10" s="1"/>
  <c r="W507" i="10" s="1"/>
  <c r="W519" i="10" s="1"/>
  <c r="W25" i="10"/>
  <c r="W37" i="10" s="1"/>
  <c r="W49" i="10" s="1"/>
  <c r="W61" i="10" s="1"/>
  <c r="W73" i="10" s="1"/>
  <c r="W85" i="10" s="1"/>
  <c r="W97" i="10" s="1"/>
  <c r="W109" i="10" s="1"/>
  <c r="W121" i="10" s="1"/>
  <c r="W133" i="10" s="1"/>
  <c r="W145" i="10" s="1"/>
  <c r="W157" i="10" s="1"/>
  <c r="W169" i="10" s="1"/>
  <c r="W181" i="10" s="1"/>
  <c r="W193" i="10" s="1"/>
  <c r="W205" i="10" s="1"/>
  <c r="W217" i="10" s="1"/>
  <c r="W229" i="10" s="1"/>
  <c r="W241" i="10" s="1"/>
  <c r="W253" i="10" s="1"/>
  <c r="W265" i="10" s="1"/>
  <c r="W277" i="10" s="1"/>
  <c r="W289" i="10" s="1"/>
  <c r="W301" i="10" s="1"/>
  <c r="W313" i="10" s="1"/>
  <c r="W325" i="10" s="1"/>
  <c r="W337" i="10" s="1"/>
  <c r="W349" i="10" s="1"/>
  <c r="W361" i="10" s="1"/>
  <c r="W373" i="10" s="1"/>
  <c r="W385" i="10" s="1"/>
  <c r="W397" i="10" s="1"/>
  <c r="W409" i="10" s="1"/>
  <c r="W421" i="10" s="1"/>
  <c r="W433" i="10" s="1"/>
  <c r="W445" i="10" s="1"/>
  <c r="W457" i="10" s="1"/>
  <c r="W469" i="10" s="1"/>
  <c r="W481" i="10" s="1"/>
  <c r="W493" i="10" s="1"/>
  <c r="W505" i="10" s="1"/>
  <c r="W517" i="10" s="1"/>
  <c r="W529" i="10" s="1"/>
  <c r="V25" i="10"/>
  <c r="W24" i="10"/>
  <c r="W36" i="10" s="1"/>
  <c r="W48" i="10" s="1"/>
  <c r="W60" i="10" s="1"/>
  <c r="W72" i="10" s="1"/>
  <c r="W84" i="10" s="1"/>
  <c r="W96" i="10" s="1"/>
  <c r="W108" i="10" s="1"/>
  <c r="W120" i="10" s="1"/>
  <c r="W132" i="10" s="1"/>
  <c r="W144" i="10" s="1"/>
  <c r="W156" i="10" s="1"/>
  <c r="W168" i="10" s="1"/>
  <c r="W180" i="10" s="1"/>
  <c r="W192" i="10" s="1"/>
  <c r="W204" i="10" s="1"/>
  <c r="W216" i="10" s="1"/>
  <c r="W228" i="10" s="1"/>
  <c r="W240" i="10" s="1"/>
  <c r="W252" i="10" s="1"/>
  <c r="W264" i="10" s="1"/>
  <c r="W276" i="10" s="1"/>
  <c r="W288" i="10" s="1"/>
  <c r="W300" i="10" s="1"/>
  <c r="W312" i="10" s="1"/>
  <c r="W324" i="10" s="1"/>
  <c r="W336" i="10" s="1"/>
  <c r="W348" i="10" s="1"/>
  <c r="W360" i="10" s="1"/>
  <c r="W372" i="10" s="1"/>
  <c r="W384" i="10" s="1"/>
  <c r="W396" i="10" s="1"/>
  <c r="W408" i="10" s="1"/>
  <c r="W420" i="10" s="1"/>
  <c r="W432" i="10" s="1"/>
  <c r="W444" i="10" s="1"/>
  <c r="W456" i="10" s="1"/>
  <c r="W468" i="10" s="1"/>
  <c r="W480" i="10" s="1"/>
  <c r="W492" i="10" s="1"/>
  <c r="W504" i="10" s="1"/>
  <c r="W516" i="10" s="1"/>
  <c r="W528" i="10" s="1"/>
  <c r="V24" i="10"/>
  <c r="W23" i="10"/>
  <c r="W35" i="10" s="1"/>
  <c r="W47" i="10" s="1"/>
  <c r="W59" i="10" s="1"/>
  <c r="W71" i="10" s="1"/>
  <c r="W83" i="10" s="1"/>
  <c r="W95" i="10" s="1"/>
  <c r="W107" i="10" s="1"/>
  <c r="W119" i="10" s="1"/>
  <c r="W131" i="10" s="1"/>
  <c r="W143" i="10" s="1"/>
  <c r="W155" i="10" s="1"/>
  <c r="W167" i="10" s="1"/>
  <c r="W179" i="10" s="1"/>
  <c r="W191" i="10" s="1"/>
  <c r="W203" i="10" s="1"/>
  <c r="W215" i="10" s="1"/>
  <c r="W227" i="10" s="1"/>
  <c r="W239" i="10" s="1"/>
  <c r="W251" i="10" s="1"/>
  <c r="W263" i="10" s="1"/>
  <c r="W275" i="10" s="1"/>
  <c r="W287" i="10" s="1"/>
  <c r="W299" i="10" s="1"/>
  <c r="W311" i="10" s="1"/>
  <c r="W323" i="10" s="1"/>
  <c r="W335" i="10" s="1"/>
  <c r="W347" i="10" s="1"/>
  <c r="W359" i="10" s="1"/>
  <c r="W371" i="10" s="1"/>
  <c r="W383" i="10" s="1"/>
  <c r="W395" i="10" s="1"/>
  <c r="W407" i="10" s="1"/>
  <c r="W419" i="10" s="1"/>
  <c r="W431" i="10" s="1"/>
  <c r="W443" i="10" s="1"/>
  <c r="W455" i="10" s="1"/>
  <c r="W467" i="10" s="1"/>
  <c r="W479" i="10" s="1"/>
  <c r="W491" i="10" s="1"/>
  <c r="W503" i="10" s="1"/>
  <c r="W515" i="10" s="1"/>
  <c r="W527" i="10" s="1"/>
  <c r="V23" i="10"/>
  <c r="W22" i="10"/>
  <c r="W34" i="10" s="1"/>
  <c r="W46" i="10" s="1"/>
  <c r="W58" i="10" s="1"/>
  <c r="W70" i="10" s="1"/>
  <c r="W82" i="10" s="1"/>
  <c r="W94" i="10" s="1"/>
  <c r="W106" i="10" s="1"/>
  <c r="W118" i="10" s="1"/>
  <c r="W130" i="10" s="1"/>
  <c r="W142" i="10" s="1"/>
  <c r="W154" i="10" s="1"/>
  <c r="W166" i="10" s="1"/>
  <c r="W178" i="10" s="1"/>
  <c r="W190" i="10" s="1"/>
  <c r="W202" i="10" s="1"/>
  <c r="W214" i="10" s="1"/>
  <c r="W226" i="10" s="1"/>
  <c r="W238" i="10" s="1"/>
  <c r="W250" i="10" s="1"/>
  <c r="W262" i="10" s="1"/>
  <c r="W274" i="10" s="1"/>
  <c r="W286" i="10" s="1"/>
  <c r="W298" i="10" s="1"/>
  <c r="W310" i="10" s="1"/>
  <c r="W322" i="10" s="1"/>
  <c r="W334" i="10" s="1"/>
  <c r="W346" i="10" s="1"/>
  <c r="W358" i="10" s="1"/>
  <c r="W370" i="10" s="1"/>
  <c r="W382" i="10" s="1"/>
  <c r="W394" i="10" s="1"/>
  <c r="W406" i="10" s="1"/>
  <c r="W418" i="10" s="1"/>
  <c r="W430" i="10" s="1"/>
  <c r="W442" i="10" s="1"/>
  <c r="W454" i="10" s="1"/>
  <c r="W466" i="10" s="1"/>
  <c r="W478" i="10" s="1"/>
  <c r="W490" i="10" s="1"/>
  <c r="W502" i="10" s="1"/>
  <c r="W514" i="10" s="1"/>
  <c r="W526" i="10" s="1"/>
  <c r="V22" i="10"/>
  <c r="X22" i="10" s="1"/>
  <c r="W21" i="10"/>
  <c r="W33" i="10" s="1"/>
  <c r="W45" i="10" s="1"/>
  <c r="W57" i="10" s="1"/>
  <c r="W69" i="10" s="1"/>
  <c r="W81" i="10" s="1"/>
  <c r="W93" i="10" s="1"/>
  <c r="W105" i="10" s="1"/>
  <c r="W117" i="10" s="1"/>
  <c r="W129" i="10" s="1"/>
  <c r="W141" i="10" s="1"/>
  <c r="W153" i="10" s="1"/>
  <c r="W165" i="10" s="1"/>
  <c r="W177" i="10" s="1"/>
  <c r="W189" i="10" s="1"/>
  <c r="W201" i="10" s="1"/>
  <c r="W213" i="10" s="1"/>
  <c r="W225" i="10" s="1"/>
  <c r="W237" i="10" s="1"/>
  <c r="W249" i="10" s="1"/>
  <c r="W261" i="10" s="1"/>
  <c r="W273" i="10" s="1"/>
  <c r="W285" i="10" s="1"/>
  <c r="W297" i="10" s="1"/>
  <c r="W309" i="10" s="1"/>
  <c r="W321" i="10" s="1"/>
  <c r="W333" i="10" s="1"/>
  <c r="W345" i="10" s="1"/>
  <c r="W357" i="10" s="1"/>
  <c r="W369" i="10" s="1"/>
  <c r="W381" i="10" s="1"/>
  <c r="W393" i="10" s="1"/>
  <c r="W405" i="10" s="1"/>
  <c r="W417" i="10" s="1"/>
  <c r="W429" i="10" s="1"/>
  <c r="W441" i="10" s="1"/>
  <c r="W453" i="10" s="1"/>
  <c r="W465" i="10" s="1"/>
  <c r="W477" i="10" s="1"/>
  <c r="W489" i="10" s="1"/>
  <c r="W501" i="10" s="1"/>
  <c r="W513" i="10" s="1"/>
  <c r="W525" i="10" s="1"/>
  <c r="V21" i="10"/>
  <c r="V33" i="10" s="1"/>
  <c r="V45" i="10" s="1"/>
  <c r="X45" i="10" s="1"/>
  <c r="X20" i="10"/>
  <c r="W20" i="10"/>
  <c r="W32" i="10" s="1"/>
  <c r="W44" i="10" s="1"/>
  <c r="W56" i="10" s="1"/>
  <c r="W68" i="10" s="1"/>
  <c r="W80" i="10" s="1"/>
  <c r="W92" i="10" s="1"/>
  <c r="W104" i="10" s="1"/>
  <c r="W116" i="10" s="1"/>
  <c r="W128" i="10" s="1"/>
  <c r="W140" i="10" s="1"/>
  <c r="W152" i="10" s="1"/>
  <c r="W164" i="10" s="1"/>
  <c r="W176" i="10" s="1"/>
  <c r="W188" i="10" s="1"/>
  <c r="W200" i="10" s="1"/>
  <c r="W212" i="10" s="1"/>
  <c r="W224" i="10" s="1"/>
  <c r="W236" i="10" s="1"/>
  <c r="W248" i="10" s="1"/>
  <c r="W260" i="10" s="1"/>
  <c r="W272" i="10" s="1"/>
  <c r="W284" i="10" s="1"/>
  <c r="W296" i="10" s="1"/>
  <c r="W308" i="10" s="1"/>
  <c r="W320" i="10" s="1"/>
  <c r="W332" i="10" s="1"/>
  <c r="W344" i="10" s="1"/>
  <c r="W356" i="10" s="1"/>
  <c r="W368" i="10" s="1"/>
  <c r="W380" i="10" s="1"/>
  <c r="W392" i="10" s="1"/>
  <c r="W404" i="10" s="1"/>
  <c r="W416" i="10" s="1"/>
  <c r="W428" i="10" s="1"/>
  <c r="W440" i="10" s="1"/>
  <c r="W452" i="10" s="1"/>
  <c r="W464" i="10" s="1"/>
  <c r="W476" i="10" s="1"/>
  <c r="W488" i="10" s="1"/>
  <c r="W500" i="10" s="1"/>
  <c r="W512" i="10" s="1"/>
  <c r="W524" i="10" s="1"/>
  <c r="V20" i="10"/>
  <c r="V32" i="10" s="1"/>
  <c r="V44" i="10" s="1"/>
  <c r="W19" i="10"/>
  <c r="W31" i="10" s="1"/>
  <c r="W43" i="10" s="1"/>
  <c r="W55" i="10" s="1"/>
  <c r="W67" i="10" s="1"/>
  <c r="W79" i="10" s="1"/>
  <c r="W91" i="10" s="1"/>
  <c r="W103" i="10" s="1"/>
  <c r="W115" i="10" s="1"/>
  <c r="W127" i="10" s="1"/>
  <c r="W139" i="10" s="1"/>
  <c r="W151" i="10" s="1"/>
  <c r="W163" i="10" s="1"/>
  <c r="W175" i="10" s="1"/>
  <c r="W187" i="10" s="1"/>
  <c r="W199" i="10" s="1"/>
  <c r="W211" i="10" s="1"/>
  <c r="W223" i="10" s="1"/>
  <c r="W235" i="10" s="1"/>
  <c r="W247" i="10" s="1"/>
  <c r="W259" i="10" s="1"/>
  <c r="W271" i="10" s="1"/>
  <c r="W283" i="10" s="1"/>
  <c r="W295" i="10" s="1"/>
  <c r="W307" i="10" s="1"/>
  <c r="W319" i="10" s="1"/>
  <c r="W331" i="10" s="1"/>
  <c r="W343" i="10" s="1"/>
  <c r="W355" i="10" s="1"/>
  <c r="W367" i="10" s="1"/>
  <c r="W379" i="10" s="1"/>
  <c r="W391" i="10" s="1"/>
  <c r="W403" i="10" s="1"/>
  <c r="W415" i="10" s="1"/>
  <c r="W427" i="10" s="1"/>
  <c r="W439" i="10" s="1"/>
  <c r="W451" i="10" s="1"/>
  <c r="W463" i="10" s="1"/>
  <c r="W475" i="10" s="1"/>
  <c r="W487" i="10" s="1"/>
  <c r="W499" i="10" s="1"/>
  <c r="W511" i="10" s="1"/>
  <c r="W523" i="10" s="1"/>
  <c r="V19" i="10"/>
  <c r="V31" i="10" s="1"/>
  <c r="W18" i="10"/>
  <c r="W30" i="10" s="1"/>
  <c r="W42" i="10" s="1"/>
  <c r="W54" i="10" s="1"/>
  <c r="W66" i="10" s="1"/>
  <c r="W78" i="10" s="1"/>
  <c r="W90" i="10" s="1"/>
  <c r="W102" i="10" s="1"/>
  <c r="W114" i="10" s="1"/>
  <c r="W126" i="10" s="1"/>
  <c r="W138" i="10" s="1"/>
  <c r="W150" i="10" s="1"/>
  <c r="W162" i="10" s="1"/>
  <c r="W174" i="10" s="1"/>
  <c r="W186" i="10" s="1"/>
  <c r="W198" i="10" s="1"/>
  <c r="W210" i="10" s="1"/>
  <c r="W222" i="10" s="1"/>
  <c r="W234" i="10" s="1"/>
  <c r="W246" i="10" s="1"/>
  <c r="W258" i="10" s="1"/>
  <c r="W270" i="10" s="1"/>
  <c r="W282" i="10" s="1"/>
  <c r="W294" i="10" s="1"/>
  <c r="W306" i="10" s="1"/>
  <c r="W318" i="10" s="1"/>
  <c r="W330" i="10" s="1"/>
  <c r="W342" i="10" s="1"/>
  <c r="W354" i="10" s="1"/>
  <c r="W366" i="10" s="1"/>
  <c r="W378" i="10" s="1"/>
  <c r="W390" i="10" s="1"/>
  <c r="W402" i="10" s="1"/>
  <c r="W414" i="10" s="1"/>
  <c r="W426" i="10" s="1"/>
  <c r="W438" i="10" s="1"/>
  <c r="W450" i="10" s="1"/>
  <c r="W462" i="10" s="1"/>
  <c r="W474" i="10" s="1"/>
  <c r="W486" i="10" s="1"/>
  <c r="W498" i="10" s="1"/>
  <c r="W510" i="10" s="1"/>
  <c r="W522" i="10" s="1"/>
  <c r="V18" i="10"/>
  <c r="V30" i="10" s="1"/>
  <c r="W17" i="10"/>
  <c r="W29" i="10" s="1"/>
  <c r="W41" i="10" s="1"/>
  <c r="W53" i="10" s="1"/>
  <c r="W65" i="10" s="1"/>
  <c r="W77" i="10" s="1"/>
  <c r="W89" i="10" s="1"/>
  <c r="W101" i="10" s="1"/>
  <c r="W113" i="10" s="1"/>
  <c r="W125" i="10" s="1"/>
  <c r="W137" i="10" s="1"/>
  <c r="W149" i="10" s="1"/>
  <c r="W161" i="10" s="1"/>
  <c r="W173" i="10" s="1"/>
  <c r="W185" i="10" s="1"/>
  <c r="W197" i="10" s="1"/>
  <c r="W209" i="10" s="1"/>
  <c r="W221" i="10" s="1"/>
  <c r="W233" i="10" s="1"/>
  <c r="W245" i="10" s="1"/>
  <c r="W257" i="10" s="1"/>
  <c r="W269" i="10" s="1"/>
  <c r="W281" i="10" s="1"/>
  <c r="W293" i="10" s="1"/>
  <c r="W305" i="10" s="1"/>
  <c r="W317" i="10" s="1"/>
  <c r="W329" i="10" s="1"/>
  <c r="W341" i="10" s="1"/>
  <c r="W353" i="10" s="1"/>
  <c r="W365" i="10" s="1"/>
  <c r="W377" i="10" s="1"/>
  <c r="W389" i="10" s="1"/>
  <c r="W401" i="10" s="1"/>
  <c r="W413" i="10" s="1"/>
  <c r="W425" i="10" s="1"/>
  <c r="W437" i="10" s="1"/>
  <c r="W449" i="10" s="1"/>
  <c r="W461" i="10" s="1"/>
  <c r="W473" i="10" s="1"/>
  <c r="W485" i="10" s="1"/>
  <c r="W497" i="10" s="1"/>
  <c r="W509" i="10" s="1"/>
  <c r="W521" i="10" s="1"/>
  <c r="V17" i="10"/>
  <c r="V29" i="10" s="1"/>
  <c r="W16" i="10"/>
  <c r="V16" i="10"/>
  <c r="V28" i="10" s="1"/>
  <c r="W15" i="10"/>
  <c r="V15" i="10"/>
  <c r="V27" i="10" s="1"/>
  <c r="W14" i="10"/>
  <c r="W26" i="10" s="1"/>
  <c r="W38" i="10" s="1"/>
  <c r="W50" i="10" s="1"/>
  <c r="W62" i="10" s="1"/>
  <c r="W74" i="10" s="1"/>
  <c r="W86" i="10" s="1"/>
  <c r="W98" i="10" s="1"/>
  <c r="W110" i="10" s="1"/>
  <c r="W122" i="10" s="1"/>
  <c r="W134" i="10" s="1"/>
  <c r="W146" i="10" s="1"/>
  <c r="W158" i="10" s="1"/>
  <c r="W170" i="10" s="1"/>
  <c r="W182" i="10" s="1"/>
  <c r="W194" i="10" s="1"/>
  <c r="W206" i="10" s="1"/>
  <c r="W218" i="10" s="1"/>
  <c r="W230" i="10" s="1"/>
  <c r="W242" i="10" s="1"/>
  <c r="W254" i="10" s="1"/>
  <c r="W266" i="10" s="1"/>
  <c r="W278" i="10" s="1"/>
  <c r="W290" i="10" s="1"/>
  <c r="W302" i="10" s="1"/>
  <c r="W314" i="10" s="1"/>
  <c r="W326" i="10" s="1"/>
  <c r="W338" i="10" s="1"/>
  <c r="W350" i="10" s="1"/>
  <c r="W362" i="10" s="1"/>
  <c r="W374" i="10" s="1"/>
  <c r="W386" i="10" s="1"/>
  <c r="W398" i="10" s="1"/>
  <c r="W410" i="10" s="1"/>
  <c r="W422" i="10" s="1"/>
  <c r="W434" i="10" s="1"/>
  <c r="W446" i="10" s="1"/>
  <c r="W458" i="10" s="1"/>
  <c r="W470" i="10" s="1"/>
  <c r="W482" i="10" s="1"/>
  <c r="W494" i="10" s="1"/>
  <c r="W506" i="10" s="1"/>
  <c r="W518" i="10" s="1"/>
  <c r="W530" i="10" s="1"/>
  <c r="V14" i="10"/>
  <c r="V26" i="10" s="1"/>
  <c r="X26" i="10" s="1"/>
  <c r="X13" i="10"/>
  <c r="X12" i="10"/>
  <c r="X11" i="10"/>
  <c r="X10" i="10"/>
  <c r="X9" i="10"/>
  <c r="X8" i="10"/>
  <c r="X7" i="10"/>
  <c r="X6" i="10"/>
  <c r="X5" i="10"/>
  <c r="X4" i="10"/>
  <c r="X3" i="10"/>
  <c r="X2" i="10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2" i="10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02" i="10"/>
  <c r="J203" i="10"/>
  <c r="J204" i="10"/>
  <c r="J205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2" i="10"/>
  <c r="J223" i="10"/>
  <c r="J224" i="10"/>
  <c r="J225" i="10"/>
  <c r="J226" i="10"/>
  <c r="J227" i="10"/>
  <c r="J228" i="10"/>
  <c r="J229" i="10"/>
  <c r="J230" i="10"/>
  <c r="J231" i="10"/>
  <c r="J232" i="10"/>
  <c r="J233" i="10"/>
  <c r="J234" i="10"/>
  <c r="J235" i="10"/>
  <c r="J236" i="10"/>
  <c r="J237" i="10"/>
  <c r="J238" i="10"/>
  <c r="J239" i="10"/>
  <c r="J240" i="10"/>
  <c r="J241" i="10"/>
  <c r="J242" i="10"/>
  <c r="J243" i="10"/>
  <c r="J244" i="10"/>
  <c r="J245" i="10"/>
  <c r="J246" i="10"/>
  <c r="J247" i="10"/>
  <c r="J248" i="10"/>
  <c r="J249" i="10"/>
  <c r="J250" i="10"/>
  <c r="J251" i="10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J265" i="10"/>
  <c r="J266" i="10"/>
  <c r="J267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0" i="10"/>
  <c r="J291" i="10"/>
  <c r="J292" i="10"/>
  <c r="J293" i="10"/>
  <c r="J294" i="10"/>
  <c r="J295" i="10"/>
  <c r="J296" i="10"/>
  <c r="J297" i="10"/>
  <c r="J298" i="10"/>
  <c r="J299" i="10"/>
  <c r="J300" i="10"/>
  <c r="J301" i="10"/>
  <c r="J302" i="10"/>
  <c r="J303" i="10"/>
  <c r="J304" i="10"/>
  <c r="J305" i="10"/>
  <c r="J306" i="10"/>
  <c r="J307" i="10"/>
  <c r="J308" i="10"/>
  <c r="J309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4" i="10"/>
  <c r="J325" i="10"/>
  <c r="J326" i="10"/>
  <c r="J327" i="10"/>
  <c r="J328" i="10"/>
  <c r="J329" i="10"/>
  <c r="J330" i="10"/>
  <c r="J331" i="10"/>
  <c r="J332" i="10"/>
  <c r="J333" i="10"/>
  <c r="J334" i="10"/>
  <c r="J335" i="10"/>
  <c r="J336" i="10"/>
  <c r="J337" i="10"/>
  <c r="J338" i="10"/>
  <c r="J339" i="10"/>
  <c r="J340" i="10"/>
  <c r="J341" i="10"/>
  <c r="J342" i="10"/>
  <c r="J343" i="10"/>
  <c r="J344" i="10"/>
  <c r="J345" i="10"/>
  <c r="J346" i="10"/>
  <c r="J347" i="10"/>
  <c r="J348" i="10"/>
  <c r="J349" i="10"/>
  <c r="J350" i="10"/>
  <c r="J351" i="10"/>
  <c r="J352" i="10"/>
  <c r="J353" i="10"/>
  <c r="J354" i="10"/>
  <c r="J355" i="10"/>
  <c r="J356" i="10"/>
  <c r="J357" i="10"/>
  <c r="J358" i="10"/>
  <c r="J359" i="10"/>
  <c r="J360" i="10"/>
  <c r="J361" i="10"/>
  <c r="J362" i="10"/>
  <c r="J363" i="10"/>
  <c r="J364" i="10"/>
  <c r="J365" i="10"/>
  <c r="J366" i="10"/>
  <c r="J367" i="10"/>
  <c r="J368" i="10"/>
  <c r="J369" i="10"/>
  <c r="J370" i="10"/>
  <c r="J371" i="10"/>
  <c r="J372" i="10"/>
  <c r="J2" i="10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41" i="10"/>
  <c r="I242" i="10"/>
  <c r="I243" i="10"/>
  <c r="I244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274" i="10"/>
  <c r="I275" i="10"/>
  <c r="I276" i="10"/>
  <c r="I277" i="10"/>
  <c r="I278" i="10"/>
  <c r="I279" i="10"/>
  <c r="I280" i="10"/>
  <c r="I281" i="10"/>
  <c r="I282" i="10"/>
  <c r="I283" i="10"/>
  <c r="I284" i="10"/>
  <c r="I285" i="10"/>
  <c r="I286" i="10"/>
  <c r="I287" i="10"/>
  <c r="I288" i="10"/>
  <c r="I289" i="10"/>
  <c r="I290" i="10"/>
  <c r="I291" i="10"/>
  <c r="I292" i="10"/>
  <c r="I293" i="10"/>
  <c r="I294" i="10"/>
  <c r="I295" i="10"/>
  <c r="I296" i="10"/>
  <c r="I297" i="10"/>
  <c r="I298" i="10"/>
  <c r="I299" i="10"/>
  <c r="I300" i="10"/>
  <c r="I301" i="10"/>
  <c r="I302" i="10"/>
  <c r="I303" i="10"/>
  <c r="I304" i="10"/>
  <c r="I305" i="10"/>
  <c r="I306" i="10"/>
  <c r="I307" i="10"/>
  <c r="I308" i="10"/>
  <c r="I309" i="10"/>
  <c r="I310" i="10"/>
  <c r="I311" i="10"/>
  <c r="I312" i="10"/>
  <c r="I313" i="10"/>
  <c r="I314" i="10"/>
  <c r="I315" i="10"/>
  <c r="I316" i="10"/>
  <c r="I317" i="10"/>
  <c r="I318" i="10"/>
  <c r="I319" i="10"/>
  <c r="I320" i="10"/>
  <c r="I321" i="10"/>
  <c r="I322" i="10"/>
  <c r="I323" i="10"/>
  <c r="I324" i="10"/>
  <c r="I325" i="10"/>
  <c r="I326" i="10"/>
  <c r="I327" i="10"/>
  <c r="I328" i="10"/>
  <c r="I329" i="10"/>
  <c r="I330" i="10"/>
  <c r="I331" i="10"/>
  <c r="I332" i="10"/>
  <c r="I333" i="10"/>
  <c r="I334" i="10"/>
  <c r="I335" i="10"/>
  <c r="I336" i="10"/>
  <c r="I337" i="10"/>
  <c r="I338" i="10"/>
  <c r="I339" i="10"/>
  <c r="I340" i="10"/>
  <c r="I341" i="10"/>
  <c r="I342" i="10"/>
  <c r="I343" i="10"/>
  <c r="I344" i="10"/>
  <c r="I345" i="10"/>
  <c r="I346" i="10"/>
  <c r="I347" i="10"/>
  <c r="I348" i="10"/>
  <c r="I349" i="10"/>
  <c r="I350" i="10"/>
  <c r="I351" i="10"/>
  <c r="I352" i="10"/>
  <c r="I353" i="10"/>
  <c r="I354" i="10"/>
  <c r="I355" i="10"/>
  <c r="I356" i="10"/>
  <c r="I357" i="10"/>
  <c r="I358" i="10"/>
  <c r="I359" i="10"/>
  <c r="I360" i="10"/>
  <c r="I361" i="10"/>
  <c r="I362" i="10"/>
  <c r="I363" i="10"/>
  <c r="I364" i="10"/>
  <c r="I365" i="10"/>
  <c r="I366" i="10"/>
  <c r="I367" i="10"/>
  <c r="I368" i="10"/>
  <c r="I369" i="10"/>
  <c r="I370" i="10"/>
  <c r="I371" i="10"/>
  <c r="I372" i="10"/>
  <c r="I2" i="10"/>
  <c r="J4" i="9"/>
  <c r="J5" i="9" s="1"/>
  <c r="J6" i="9" s="1"/>
  <c r="J7" i="9" s="1"/>
  <c r="J8" i="9" s="1"/>
  <c r="J9" i="9" s="1"/>
  <c r="J10" i="9" s="1"/>
  <c r="J11" i="9" s="1"/>
  <c r="J12" i="9" s="1"/>
  <c r="J13" i="9" s="1"/>
  <c r="J14" i="9" s="1"/>
  <c r="J15" i="9" s="1"/>
  <c r="J16" i="9" s="1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J71" i="9" s="1"/>
  <c r="J72" i="9" s="1"/>
  <c r="J73" i="9" s="1"/>
  <c r="J74" i="9" s="1"/>
  <c r="J75" i="9" s="1"/>
  <c r="J76" i="9" s="1"/>
  <c r="J77" i="9" s="1"/>
  <c r="J78" i="9" s="1"/>
  <c r="J79" i="9" s="1"/>
  <c r="J80" i="9" s="1"/>
  <c r="J81" i="9" s="1"/>
  <c r="J82" i="9" s="1"/>
  <c r="J83" i="9" s="1"/>
  <c r="J84" i="9" s="1"/>
  <c r="J85" i="9" s="1"/>
  <c r="J86" i="9" s="1"/>
  <c r="J87" i="9" s="1"/>
  <c r="J88" i="9" s="1"/>
  <c r="J89" i="9" s="1"/>
  <c r="J90" i="9" s="1"/>
  <c r="J91" i="9" s="1"/>
  <c r="J92" i="9" s="1"/>
  <c r="J93" i="9" s="1"/>
  <c r="J94" i="9" s="1"/>
  <c r="J95" i="9" s="1"/>
  <c r="J96" i="9" s="1"/>
  <c r="J97" i="9" s="1"/>
  <c r="J98" i="9" s="1"/>
  <c r="J99" i="9" s="1"/>
  <c r="J100" i="9" s="1"/>
  <c r="J101" i="9" s="1"/>
  <c r="J102" i="9" s="1"/>
  <c r="J103" i="9" s="1"/>
  <c r="J104" i="9" s="1"/>
  <c r="J105" i="9" s="1"/>
  <c r="J106" i="9" s="1"/>
  <c r="J107" i="9" s="1"/>
  <c r="J108" i="9" s="1"/>
  <c r="J109" i="9" s="1"/>
  <c r="J110" i="9" s="1"/>
  <c r="J111" i="9" s="1"/>
  <c r="J112" i="9" s="1"/>
  <c r="J113" i="9" s="1"/>
  <c r="J114" i="9" s="1"/>
  <c r="J115" i="9" s="1"/>
  <c r="J116" i="9" s="1"/>
  <c r="J117" i="9" s="1"/>
  <c r="J118" i="9" s="1"/>
  <c r="J119" i="9" s="1"/>
  <c r="J120" i="9" s="1"/>
  <c r="J121" i="9" s="1"/>
  <c r="J122" i="9" s="1"/>
  <c r="J123" i="9" s="1"/>
  <c r="J124" i="9" s="1"/>
  <c r="J125" i="9" s="1"/>
  <c r="J126" i="9" s="1"/>
  <c r="J127" i="9" s="1"/>
  <c r="J128" i="9" s="1"/>
  <c r="J129" i="9" s="1"/>
  <c r="J130" i="9" s="1"/>
  <c r="J131" i="9" s="1"/>
  <c r="J132" i="9" s="1"/>
  <c r="J133" i="9" s="1"/>
  <c r="J134" i="9" s="1"/>
  <c r="J135" i="9" s="1"/>
  <c r="J136" i="9" s="1"/>
  <c r="J137" i="9" s="1"/>
  <c r="J138" i="9" s="1"/>
  <c r="J139" i="9" s="1"/>
  <c r="J140" i="9" s="1"/>
  <c r="J141" i="9" s="1"/>
  <c r="J142" i="9" s="1"/>
  <c r="J143" i="9" s="1"/>
  <c r="J144" i="9" s="1"/>
  <c r="J145" i="9" s="1"/>
  <c r="J146" i="9" s="1"/>
  <c r="J147" i="9" s="1"/>
  <c r="J148" i="9" s="1"/>
  <c r="J149" i="9" s="1"/>
  <c r="J150" i="9" s="1"/>
  <c r="J151" i="9" s="1"/>
  <c r="J152" i="9" s="1"/>
  <c r="J153" i="9" s="1"/>
  <c r="J154" i="9" s="1"/>
  <c r="J155" i="9" s="1"/>
  <c r="J156" i="9" s="1"/>
  <c r="J157" i="9" s="1"/>
  <c r="J158" i="9" s="1"/>
  <c r="J159" i="9" s="1"/>
  <c r="J160" i="9" s="1"/>
  <c r="J161" i="9" s="1"/>
  <c r="J162" i="9" s="1"/>
  <c r="J163" i="9" s="1"/>
  <c r="J164" i="9" s="1"/>
  <c r="J165" i="9" s="1"/>
  <c r="J166" i="9" s="1"/>
  <c r="J167" i="9" s="1"/>
  <c r="J168" i="9" s="1"/>
  <c r="J169" i="9" s="1"/>
  <c r="J170" i="9" s="1"/>
  <c r="J171" i="9" s="1"/>
  <c r="J172" i="9" s="1"/>
  <c r="J173" i="9" s="1"/>
  <c r="J174" i="9" s="1"/>
  <c r="J175" i="9" s="1"/>
  <c r="J176" i="9" s="1"/>
  <c r="J177" i="9" s="1"/>
  <c r="J178" i="9" s="1"/>
  <c r="J179" i="9" s="1"/>
  <c r="J180" i="9" s="1"/>
  <c r="J181" i="9" s="1"/>
  <c r="J182" i="9" s="1"/>
  <c r="J183" i="9" s="1"/>
  <c r="J184" i="9" s="1"/>
  <c r="J185" i="9" s="1"/>
  <c r="J186" i="9" s="1"/>
  <c r="J187" i="9" s="1"/>
  <c r="J188" i="9" s="1"/>
  <c r="J189" i="9" s="1"/>
  <c r="J190" i="9" s="1"/>
  <c r="J191" i="9" s="1"/>
  <c r="J192" i="9" s="1"/>
  <c r="J193" i="9" s="1"/>
  <c r="J194" i="9" s="1"/>
  <c r="J195" i="9" s="1"/>
  <c r="J196" i="9" s="1"/>
  <c r="J197" i="9" s="1"/>
  <c r="J198" i="9" s="1"/>
  <c r="J199" i="9" s="1"/>
  <c r="J200" i="9" s="1"/>
  <c r="J201" i="9" s="1"/>
  <c r="J202" i="9" s="1"/>
  <c r="J203" i="9" s="1"/>
  <c r="J204" i="9" s="1"/>
  <c r="J205" i="9" s="1"/>
  <c r="J206" i="9" s="1"/>
  <c r="J207" i="9" s="1"/>
  <c r="J208" i="9" s="1"/>
  <c r="J209" i="9" s="1"/>
  <c r="J210" i="9" s="1"/>
  <c r="J211" i="9" s="1"/>
  <c r="J212" i="9" s="1"/>
  <c r="J213" i="9" s="1"/>
  <c r="J214" i="9" s="1"/>
  <c r="J215" i="9" s="1"/>
  <c r="J216" i="9" s="1"/>
  <c r="J217" i="9" s="1"/>
  <c r="J218" i="9" s="1"/>
  <c r="J219" i="9" s="1"/>
  <c r="J220" i="9" s="1"/>
  <c r="J221" i="9" s="1"/>
  <c r="J222" i="9" s="1"/>
  <c r="J223" i="9" s="1"/>
  <c r="J224" i="9" s="1"/>
  <c r="J225" i="9" s="1"/>
  <c r="J226" i="9" s="1"/>
  <c r="J227" i="9" s="1"/>
  <c r="J228" i="9" s="1"/>
  <c r="J229" i="9" s="1"/>
  <c r="J230" i="9" s="1"/>
  <c r="J231" i="9" s="1"/>
  <c r="J232" i="9" s="1"/>
  <c r="J233" i="9" s="1"/>
  <c r="J234" i="9" s="1"/>
  <c r="J235" i="9" s="1"/>
  <c r="J236" i="9" s="1"/>
  <c r="J237" i="9" s="1"/>
  <c r="J238" i="9" s="1"/>
  <c r="J239" i="9" s="1"/>
  <c r="J240" i="9" s="1"/>
  <c r="J241" i="9" s="1"/>
  <c r="J242" i="9" s="1"/>
  <c r="J243" i="9" s="1"/>
  <c r="J244" i="9" s="1"/>
  <c r="J245" i="9" s="1"/>
  <c r="J246" i="9" s="1"/>
  <c r="J247" i="9" s="1"/>
  <c r="J248" i="9" s="1"/>
  <c r="J249" i="9" s="1"/>
  <c r="J250" i="9" s="1"/>
  <c r="J251" i="9" s="1"/>
  <c r="J252" i="9" s="1"/>
  <c r="J253" i="9" s="1"/>
  <c r="J254" i="9" s="1"/>
  <c r="J255" i="9" s="1"/>
  <c r="J256" i="9" s="1"/>
  <c r="J257" i="9" s="1"/>
  <c r="J258" i="9" s="1"/>
  <c r="J259" i="9" s="1"/>
  <c r="J260" i="9" s="1"/>
  <c r="J261" i="9" s="1"/>
  <c r="J262" i="9" s="1"/>
  <c r="J263" i="9" s="1"/>
  <c r="J264" i="9" s="1"/>
  <c r="J265" i="9" s="1"/>
  <c r="J266" i="9" s="1"/>
  <c r="J267" i="9" s="1"/>
  <c r="J268" i="9" s="1"/>
  <c r="J269" i="9" s="1"/>
  <c r="J270" i="9" s="1"/>
  <c r="J271" i="9" s="1"/>
  <c r="J272" i="9" s="1"/>
  <c r="J273" i="9" s="1"/>
  <c r="J274" i="9" s="1"/>
  <c r="J275" i="9" s="1"/>
  <c r="J276" i="9" s="1"/>
  <c r="J277" i="9" s="1"/>
  <c r="J278" i="9" s="1"/>
  <c r="J279" i="9" s="1"/>
  <c r="J280" i="9" s="1"/>
  <c r="J281" i="9" s="1"/>
  <c r="J282" i="9" s="1"/>
  <c r="J283" i="9" s="1"/>
  <c r="J284" i="9" s="1"/>
  <c r="J285" i="9" s="1"/>
  <c r="J286" i="9" s="1"/>
  <c r="J287" i="9" s="1"/>
  <c r="J288" i="9" s="1"/>
  <c r="J289" i="9" s="1"/>
  <c r="J290" i="9" s="1"/>
  <c r="J291" i="9" s="1"/>
  <c r="J292" i="9" s="1"/>
  <c r="J293" i="9" s="1"/>
  <c r="J294" i="9" s="1"/>
  <c r="J295" i="9" s="1"/>
  <c r="J296" i="9" s="1"/>
  <c r="J297" i="9" s="1"/>
  <c r="J298" i="9" s="1"/>
  <c r="J299" i="9" s="1"/>
  <c r="J300" i="9" s="1"/>
  <c r="J301" i="9" s="1"/>
  <c r="J302" i="9" s="1"/>
  <c r="J303" i="9" s="1"/>
  <c r="J304" i="9" s="1"/>
  <c r="J305" i="9" s="1"/>
  <c r="J306" i="9" s="1"/>
  <c r="J307" i="9" s="1"/>
  <c r="J308" i="9" s="1"/>
  <c r="J309" i="9" s="1"/>
  <c r="J310" i="9" s="1"/>
  <c r="J311" i="9" s="1"/>
  <c r="J312" i="9" s="1"/>
  <c r="J313" i="9" s="1"/>
  <c r="J314" i="9" s="1"/>
  <c r="J315" i="9" s="1"/>
  <c r="J316" i="9" s="1"/>
  <c r="J317" i="9" s="1"/>
  <c r="J318" i="9" s="1"/>
  <c r="J319" i="9" s="1"/>
  <c r="J320" i="9" s="1"/>
  <c r="J321" i="9" s="1"/>
  <c r="J322" i="9" s="1"/>
  <c r="J323" i="9" s="1"/>
  <c r="J324" i="9" s="1"/>
  <c r="J325" i="9" s="1"/>
  <c r="J326" i="9" s="1"/>
  <c r="J327" i="9" s="1"/>
  <c r="J328" i="9" s="1"/>
  <c r="J329" i="9" s="1"/>
  <c r="J330" i="9" s="1"/>
  <c r="J331" i="9" s="1"/>
  <c r="J332" i="9" s="1"/>
  <c r="J333" i="9" s="1"/>
  <c r="J334" i="9" s="1"/>
  <c r="J335" i="9" s="1"/>
  <c r="J336" i="9" s="1"/>
  <c r="J337" i="9" s="1"/>
  <c r="J338" i="9" s="1"/>
  <c r="J339" i="9" s="1"/>
  <c r="J340" i="9" s="1"/>
  <c r="J341" i="9" s="1"/>
  <c r="J342" i="9" s="1"/>
  <c r="J343" i="9" s="1"/>
  <c r="J344" i="9" s="1"/>
  <c r="J345" i="9" s="1"/>
  <c r="J346" i="9" s="1"/>
  <c r="J347" i="9" s="1"/>
  <c r="J348" i="9" s="1"/>
  <c r="J349" i="9" s="1"/>
  <c r="J350" i="9" s="1"/>
  <c r="J351" i="9" s="1"/>
  <c r="J352" i="9" s="1"/>
  <c r="J353" i="9" s="1"/>
  <c r="J354" i="9" s="1"/>
  <c r="J355" i="9" s="1"/>
  <c r="J356" i="9" s="1"/>
  <c r="J357" i="9" s="1"/>
  <c r="J358" i="9" s="1"/>
  <c r="J359" i="9" s="1"/>
  <c r="J360" i="9" s="1"/>
  <c r="J361" i="9" s="1"/>
  <c r="J362" i="9" s="1"/>
  <c r="J363" i="9" s="1"/>
  <c r="J364" i="9" s="1"/>
  <c r="J365" i="9" s="1"/>
  <c r="J366" i="9" s="1"/>
  <c r="J367" i="9" s="1"/>
  <c r="J368" i="9" s="1"/>
  <c r="J369" i="9" s="1"/>
  <c r="J370" i="9" s="1"/>
  <c r="J371" i="9" s="1"/>
  <c r="J372" i="9" s="1"/>
  <c r="K3" i="9"/>
  <c r="K4" i="9" s="1"/>
  <c r="K5" i="9" s="1"/>
  <c r="K6" i="9" s="1"/>
  <c r="K7" i="9" s="1"/>
  <c r="K8" i="9" s="1"/>
  <c r="K9" i="9" s="1"/>
  <c r="K10" i="9" s="1"/>
  <c r="K11" i="9" s="1"/>
  <c r="K12" i="9" s="1"/>
  <c r="K13" i="9" s="1"/>
  <c r="K14" i="9" s="1"/>
  <c r="K15" i="9" s="1"/>
  <c r="K16" i="9" s="1"/>
  <c r="K17" i="9" s="1"/>
  <c r="K18" i="9" s="1"/>
  <c r="K19" i="9" s="1"/>
  <c r="K20" i="9" s="1"/>
  <c r="K21" i="9" s="1"/>
  <c r="K22" i="9" s="1"/>
  <c r="K23" i="9" s="1"/>
  <c r="K24" i="9" s="1"/>
  <c r="K25" i="9" s="1"/>
  <c r="K26" i="9" s="1"/>
  <c r="K27" i="9" s="1"/>
  <c r="K28" i="9" s="1"/>
  <c r="K29" i="9" s="1"/>
  <c r="K30" i="9" s="1"/>
  <c r="K31" i="9" s="1"/>
  <c r="K32" i="9" s="1"/>
  <c r="K33" i="9" s="1"/>
  <c r="K34" i="9" s="1"/>
  <c r="K35" i="9" s="1"/>
  <c r="K36" i="9" s="1"/>
  <c r="K37" i="9" s="1"/>
  <c r="K38" i="9" s="1"/>
  <c r="K39" i="9" s="1"/>
  <c r="K40" i="9" s="1"/>
  <c r="K41" i="9" s="1"/>
  <c r="K42" i="9" s="1"/>
  <c r="K43" i="9" s="1"/>
  <c r="K44" i="9" s="1"/>
  <c r="K45" i="9" s="1"/>
  <c r="K46" i="9" s="1"/>
  <c r="K47" i="9" s="1"/>
  <c r="K48" i="9" s="1"/>
  <c r="K49" i="9" s="1"/>
  <c r="K50" i="9" s="1"/>
  <c r="K51" i="9" s="1"/>
  <c r="K52" i="9" s="1"/>
  <c r="K53" i="9" s="1"/>
  <c r="K54" i="9" s="1"/>
  <c r="K55" i="9" s="1"/>
  <c r="K56" i="9" s="1"/>
  <c r="K57" i="9" s="1"/>
  <c r="K58" i="9" s="1"/>
  <c r="K59" i="9" s="1"/>
  <c r="K60" i="9" s="1"/>
  <c r="K61" i="9" s="1"/>
  <c r="K62" i="9" s="1"/>
  <c r="K63" i="9" s="1"/>
  <c r="K64" i="9" s="1"/>
  <c r="K65" i="9" s="1"/>
  <c r="K66" i="9" s="1"/>
  <c r="K67" i="9" s="1"/>
  <c r="K68" i="9" s="1"/>
  <c r="K69" i="9" s="1"/>
  <c r="K70" i="9" s="1"/>
  <c r="K71" i="9" s="1"/>
  <c r="K72" i="9" s="1"/>
  <c r="K73" i="9" s="1"/>
  <c r="K74" i="9" s="1"/>
  <c r="K75" i="9" s="1"/>
  <c r="K76" i="9" s="1"/>
  <c r="K77" i="9" s="1"/>
  <c r="K78" i="9" s="1"/>
  <c r="K79" i="9" s="1"/>
  <c r="K80" i="9" s="1"/>
  <c r="K81" i="9" s="1"/>
  <c r="K82" i="9" s="1"/>
  <c r="K83" i="9" s="1"/>
  <c r="K84" i="9" s="1"/>
  <c r="K85" i="9" s="1"/>
  <c r="K86" i="9" s="1"/>
  <c r="K87" i="9" s="1"/>
  <c r="K88" i="9" s="1"/>
  <c r="K89" i="9" s="1"/>
  <c r="K90" i="9" s="1"/>
  <c r="K91" i="9" s="1"/>
  <c r="K92" i="9" s="1"/>
  <c r="K93" i="9" s="1"/>
  <c r="K94" i="9" s="1"/>
  <c r="K95" i="9" s="1"/>
  <c r="K96" i="9" s="1"/>
  <c r="K97" i="9" s="1"/>
  <c r="K98" i="9" s="1"/>
  <c r="K99" i="9" s="1"/>
  <c r="K100" i="9" s="1"/>
  <c r="K101" i="9" s="1"/>
  <c r="K102" i="9" s="1"/>
  <c r="K103" i="9" s="1"/>
  <c r="K104" i="9" s="1"/>
  <c r="K105" i="9" s="1"/>
  <c r="K106" i="9" s="1"/>
  <c r="K107" i="9" s="1"/>
  <c r="K108" i="9" s="1"/>
  <c r="K109" i="9" s="1"/>
  <c r="K110" i="9" s="1"/>
  <c r="K111" i="9" s="1"/>
  <c r="K112" i="9" s="1"/>
  <c r="K113" i="9" s="1"/>
  <c r="K114" i="9" s="1"/>
  <c r="K115" i="9" s="1"/>
  <c r="K116" i="9" s="1"/>
  <c r="K117" i="9" s="1"/>
  <c r="K118" i="9" s="1"/>
  <c r="K119" i="9" s="1"/>
  <c r="K120" i="9" s="1"/>
  <c r="K121" i="9" s="1"/>
  <c r="K122" i="9" s="1"/>
  <c r="K123" i="9" s="1"/>
  <c r="K124" i="9" s="1"/>
  <c r="K125" i="9" s="1"/>
  <c r="K126" i="9" s="1"/>
  <c r="K127" i="9" s="1"/>
  <c r="K128" i="9" s="1"/>
  <c r="K129" i="9" s="1"/>
  <c r="K130" i="9" s="1"/>
  <c r="K131" i="9" s="1"/>
  <c r="K132" i="9" s="1"/>
  <c r="K133" i="9" s="1"/>
  <c r="K134" i="9" s="1"/>
  <c r="K135" i="9" s="1"/>
  <c r="K136" i="9" s="1"/>
  <c r="K137" i="9" s="1"/>
  <c r="K138" i="9" s="1"/>
  <c r="K139" i="9" s="1"/>
  <c r="K140" i="9" s="1"/>
  <c r="K141" i="9" s="1"/>
  <c r="K142" i="9" s="1"/>
  <c r="K143" i="9" s="1"/>
  <c r="K144" i="9" s="1"/>
  <c r="K145" i="9" s="1"/>
  <c r="K146" i="9" s="1"/>
  <c r="K147" i="9" s="1"/>
  <c r="K148" i="9" s="1"/>
  <c r="K149" i="9" s="1"/>
  <c r="K150" i="9" s="1"/>
  <c r="K151" i="9" s="1"/>
  <c r="K152" i="9" s="1"/>
  <c r="K153" i="9" s="1"/>
  <c r="K154" i="9" s="1"/>
  <c r="K155" i="9" s="1"/>
  <c r="K156" i="9" s="1"/>
  <c r="K157" i="9" s="1"/>
  <c r="K158" i="9" s="1"/>
  <c r="K159" i="9" s="1"/>
  <c r="K160" i="9" s="1"/>
  <c r="K161" i="9" s="1"/>
  <c r="K162" i="9" s="1"/>
  <c r="K163" i="9" s="1"/>
  <c r="K164" i="9" s="1"/>
  <c r="K165" i="9" s="1"/>
  <c r="K166" i="9" s="1"/>
  <c r="K167" i="9" s="1"/>
  <c r="K168" i="9" s="1"/>
  <c r="K169" i="9" s="1"/>
  <c r="K170" i="9" s="1"/>
  <c r="K171" i="9" s="1"/>
  <c r="K172" i="9" s="1"/>
  <c r="K173" i="9" s="1"/>
  <c r="K174" i="9" s="1"/>
  <c r="K175" i="9" s="1"/>
  <c r="K176" i="9" s="1"/>
  <c r="K177" i="9" s="1"/>
  <c r="K178" i="9" s="1"/>
  <c r="K179" i="9" s="1"/>
  <c r="K180" i="9" s="1"/>
  <c r="K181" i="9" s="1"/>
  <c r="K182" i="9" s="1"/>
  <c r="K183" i="9" s="1"/>
  <c r="K184" i="9" s="1"/>
  <c r="K185" i="9" s="1"/>
  <c r="K186" i="9" s="1"/>
  <c r="K187" i="9" s="1"/>
  <c r="K188" i="9" s="1"/>
  <c r="K189" i="9" s="1"/>
  <c r="K190" i="9" s="1"/>
  <c r="K191" i="9" s="1"/>
  <c r="K192" i="9" s="1"/>
  <c r="K193" i="9" s="1"/>
  <c r="K194" i="9" s="1"/>
  <c r="K195" i="9" s="1"/>
  <c r="K196" i="9" s="1"/>
  <c r="K197" i="9" s="1"/>
  <c r="K198" i="9" s="1"/>
  <c r="K199" i="9" s="1"/>
  <c r="K200" i="9" s="1"/>
  <c r="K201" i="9" s="1"/>
  <c r="K202" i="9" s="1"/>
  <c r="K203" i="9" s="1"/>
  <c r="K204" i="9" s="1"/>
  <c r="K205" i="9" s="1"/>
  <c r="K206" i="9" s="1"/>
  <c r="K207" i="9" s="1"/>
  <c r="K208" i="9" s="1"/>
  <c r="K209" i="9" s="1"/>
  <c r="K210" i="9" s="1"/>
  <c r="K211" i="9" s="1"/>
  <c r="K212" i="9" s="1"/>
  <c r="K213" i="9" s="1"/>
  <c r="K214" i="9" s="1"/>
  <c r="K215" i="9" s="1"/>
  <c r="K216" i="9" s="1"/>
  <c r="K217" i="9" s="1"/>
  <c r="K218" i="9" s="1"/>
  <c r="K219" i="9" s="1"/>
  <c r="K220" i="9" s="1"/>
  <c r="K221" i="9" s="1"/>
  <c r="K222" i="9" s="1"/>
  <c r="K223" i="9" s="1"/>
  <c r="K224" i="9" s="1"/>
  <c r="K225" i="9" s="1"/>
  <c r="K226" i="9" s="1"/>
  <c r="K227" i="9" s="1"/>
  <c r="K228" i="9" s="1"/>
  <c r="K229" i="9" s="1"/>
  <c r="K230" i="9" s="1"/>
  <c r="K231" i="9" s="1"/>
  <c r="K232" i="9" s="1"/>
  <c r="K233" i="9" s="1"/>
  <c r="K234" i="9" s="1"/>
  <c r="K235" i="9" s="1"/>
  <c r="K236" i="9" s="1"/>
  <c r="K237" i="9" s="1"/>
  <c r="K238" i="9" s="1"/>
  <c r="K239" i="9" s="1"/>
  <c r="K240" i="9" s="1"/>
  <c r="K241" i="9" s="1"/>
  <c r="K242" i="9" s="1"/>
  <c r="K243" i="9" s="1"/>
  <c r="K244" i="9" s="1"/>
  <c r="K245" i="9" s="1"/>
  <c r="K246" i="9" s="1"/>
  <c r="K247" i="9" s="1"/>
  <c r="K248" i="9" s="1"/>
  <c r="K249" i="9" s="1"/>
  <c r="K250" i="9" s="1"/>
  <c r="K251" i="9" s="1"/>
  <c r="K252" i="9" s="1"/>
  <c r="K253" i="9" s="1"/>
  <c r="K254" i="9" s="1"/>
  <c r="K255" i="9" s="1"/>
  <c r="K256" i="9" s="1"/>
  <c r="K257" i="9" s="1"/>
  <c r="K258" i="9" s="1"/>
  <c r="K259" i="9" s="1"/>
  <c r="K260" i="9" s="1"/>
  <c r="K261" i="9" s="1"/>
  <c r="K262" i="9" s="1"/>
  <c r="K263" i="9" s="1"/>
  <c r="K264" i="9" s="1"/>
  <c r="K265" i="9" s="1"/>
  <c r="K266" i="9" s="1"/>
  <c r="K267" i="9" s="1"/>
  <c r="K268" i="9" s="1"/>
  <c r="K269" i="9" s="1"/>
  <c r="K270" i="9" s="1"/>
  <c r="K271" i="9" s="1"/>
  <c r="K272" i="9" s="1"/>
  <c r="K273" i="9" s="1"/>
  <c r="K274" i="9" s="1"/>
  <c r="K275" i="9" s="1"/>
  <c r="K276" i="9" s="1"/>
  <c r="K277" i="9" s="1"/>
  <c r="K278" i="9" s="1"/>
  <c r="K279" i="9" s="1"/>
  <c r="K280" i="9" s="1"/>
  <c r="K281" i="9" s="1"/>
  <c r="K282" i="9" s="1"/>
  <c r="K283" i="9" s="1"/>
  <c r="K284" i="9" s="1"/>
  <c r="K285" i="9" s="1"/>
  <c r="K286" i="9" s="1"/>
  <c r="K287" i="9" s="1"/>
  <c r="K288" i="9" s="1"/>
  <c r="K289" i="9" s="1"/>
  <c r="K290" i="9" s="1"/>
  <c r="K291" i="9" s="1"/>
  <c r="K292" i="9" s="1"/>
  <c r="K293" i="9" s="1"/>
  <c r="K294" i="9" s="1"/>
  <c r="K295" i="9" s="1"/>
  <c r="K296" i="9" s="1"/>
  <c r="K297" i="9" s="1"/>
  <c r="K298" i="9" s="1"/>
  <c r="K299" i="9" s="1"/>
  <c r="K300" i="9" s="1"/>
  <c r="K301" i="9" s="1"/>
  <c r="K302" i="9" s="1"/>
  <c r="K303" i="9" s="1"/>
  <c r="K304" i="9" s="1"/>
  <c r="K305" i="9" s="1"/>
  <c r="K306" i="9" s="1"/>
  <c r="K307" i="9" s="1"/>
  <c r="K308" i="9" s="1"/>
  <c r="K309" i="9" s="1"/>
  <c r="K310" i="9" s="1"/>
  <c r="K311" i="9" s="1"/>
  <c r="K312" i="9" s="1"/>
  <c r="K313" i="9" s="1"/>
  <c r="K314" i="9" s="1"/>
  <c r="K315" i="9" s="1"/>
  <c r="K316" i="9" s="1"/>
  <c r="K317" i="9" s="1"/>
  <c r="K318" i="9" s="1"/>
  <c r="K319" i="9" s="1"/>
  <c r="K320" i="9" s="1"/>
  <c r="K321" i="9" s="1"/>
  <c r="K322" i="9" s="1"/>
  <c r="K323" i="9" s="1"/>
  <c r="K324" i="9" s="1"/>
  <c r="K325" i="9" s="1"/>
  <c r="K326" i="9" s="1"/>
  <c r="K327" i="9" s="1"/>
  <c r="K328" i="9" s="1"/>
  <c r="K329" i="9" s="1"/>
  <c r="K330" i="9" s="1"/>
  <c r="K331" i="9" s="1"/>
  <c r="K332" i="9" s="1"/>
  <c r="K333" i="9" s="1"/>
  <c r="K334" i="9" s="1"/>
  <c r="K335" i="9" s="1"/>
  <c r="K336" i="9" s="1"/>
  <c r="K337" i="9" s="1"/>
  <c r="K338" i="9" s="1"/>
  <c r="K339" i="9" s="1"/>
  <c r="K340" i="9" s="1"/>
  <c r="K341" i="9" s="1"/>
  <c r="K342" i="9" s="1"/>
  <c r="K343" i="9" s="1"/>
  <c r="K344" i="9" s="1"/>
  <c r="K345" i="9" s="1"/>
  <c r="K346" i="9" s="1"/>
  <c r="K347" i="9" s="1"/>
  <c r="K348" i="9" s="1"/>
  <c r="K349" i="9" s="1"/>
  <c r="K350" i="9" s="1"/>
  <c r="K351" i="9" s="1"/>
  <c r="K352" i="9" s="1"/>
  <c r="K353" i="9" s="1"/>
  <c r="K354" i="9" s="1"/>
  <c r="K355" i="9" s="1"/>
  <c r="K356" i="9" s="1"/>
  <c r="K357" i="9" s="1"/>
  <c r="K358" i="9" s="1"/>
  <c r="K359" i="9" s="1"/>
  <c r="K360" i="9" s="1"/>
  <c r="K361" i="9" s="1"/>
  <c r="K362" i="9" s="1"/>
  <c r="K363" i="9" s="1"/>
  <c r="K364" i="9" s="1"/>
  <c r="K365" i="9" s="1"/>
  <c r="K366" i="9" s="1"/>
  <c r="K367" i="9" s="1"/>
  <c r="K368" i="9" s="1"/>
  <c r="K369" i="9" s="1"/>
  <c r="K370" i="9" s="1"/>
  <c r="K371" i="9" s="1"/>
  <c r="K372" i="9" s="1"/>
  <c r="J3" i="9"/>
  <c r="I3" i="9"/>
  <c r="I4" i="9"/>
  <c r="I5" i="9" s="1"/>
  <c r="I6" i="9" s="1"/>
  <c r="I7" i="9" s="1"/>
  <c r="I8" i="9" s="1"/>
  <c r="I9" i="9" s="1"/>
  <c r="I10" i="9" s="1"/>
  <c r="I11" i="9" s="1"/>
  <c r="I12" i="9" s="1"/>
  <c r="I13" i="9" s="1"/>
  <c r="I14" i="9" s="1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I50" i="9" s="1"/>
  <c r="I51" i="9" s="1"/>
  <c r="I52" i="9" s="1"/>
  <c r="I53" i="9" s="1"/>
  <c r="I54" i="9" s="1"/>
  <c r="I55" i="9" s="1"/>
  <c r="I56" i="9" s="1"/>
  <c r="I57" i="9" s="1"/>
  <c r="I58" i="9" s="1"/>
  <c r="I59" i="9" s="1"/>
  <c r="I60" i="9" s="1"/>
  <c r="I61" i="9" s="1"/>
  <c r="I62" i="9" s="1"/>
  <c r="I63" i="9" s="1"/>
  <c r="I64" i="9" s="1"/>
  <c r="I65" i="9" s="1"/>
  <c r="I66" i="9" s="1"/>
  <c r="I67" i="9" s="1"/>
  <c r="I68" i="9" s="1"/>
  <c r="I69" i="9" s="1"/>
  <c r="I70" i="9" s="1"/>
  <c r="I71" i="9" s="1"/>
  <c r="I72" i="9" s="1"/>
  <c r="I73" i="9" s="1"/>
  <c r="I74" i="9" s="1"/>
  <c r="I75" i="9" s="1"/>
  <c r="I76" i="9" s="1"/>
  <c r="I77" i="9" s="1"/>
  <c r="I78" i="9" s="1"/>
  <c r="I79" i="9" s="1"/>
  <c r="I80" i="9" s="1"/>
  <c r="I81" i="9" s="1"/>
  <c r="I82" i="9" s="1"/>
  <c r="I83" i="9" s="1"/>
  <c r="I84" i="9" s="1"/>
  <c r="I85" i="9" s="1"/>
  <c r="I86" i="9" s="1"/>
  <c r="I87" i="9" s="1"/>
  <c r="I88" i="9" s="1"/>
  <c r="I89" i="9" s="1"/>
  <c r="I90" i="9" s="1"/>
  <c r="I91" i="9" s="1"/>
  <c r="I92" i="9" s="1"/>
  <c r="I93" i="9" s="1"/>
  <c r="I94" i="9" s="1"/>
  <c r="I95" i="9" s="1"/>
  <c r="I96" i="9" s="1"/>
  <c r="I97" i="9" s="1"/>
  <c r="I98" i="9" s="1"/>
  <c r="I99" i="9" s="1"/>
  <c r="I100" i="9" s="1"/>
  <c r="I101" i="9" s="1"/>
  <c r="I102" i="9" s="1"/>
  <c r="I103" i="9" s="1"/>
  <c r="I104" i="9" s="1"/>
  <c r="I105" i="9" s="1"/>
  <c r="I106" i="9" s="1"/>
  <c r="I107" i="9" s="1"/>
  <c r="I108" i="9" s="1"/>
  <c r="I109" i="9" s="1"/>
  <c r="I110" i="9" s="1"/>
  <c r="I111" i="9" s="1"/>
  <c r="I112" i="9" s="1"/>
  <c r="I113" i="9" s="1"/>
  <c r="I114" i="9" s="1"/>
  <c r="I115" i="9" s="1"/>
  <c r="I116" i="9" s="1"/>
  <c r="I117" i="9" s="1"/>
  <c r="I118" i="9" s="1"/>
  <c r="I119" i="9" s="1"/>
  <c r="I120" i="9" s="1"/>
  <c r="I121" i="9" s="1"/>
  <c r="I122" i="9" s="1"/>
  <c r="I123" i="9" s="1"/>
  <c r="I124" i="9" s="1"/>
  <c r="I125" i="9" s="1"/>
  <c r="I126" i="9" s="1"/>
  <c r="I127" i="9" s="1"/>
  <c r="I128" i="9" s="1"/>
  <c r="I129" i="9" s="1"/>
  <c r="I130" i="9" s="1"/>
  <c r="I131" i="9" s="1"/>
  <c r="I132" i="9" s="1"/>
  <c r="I133" i="9" s="1"/>
  <c r="I134" i="9" s="1"/>
  <c r="I135" i="9" s="1"/>
  <c r="I136" i="9" s="1"/>
  <c r="I137" i="9" s="1"/>
  <c r="I138" i="9" s="1"/>
  <c r="I139" i="9" s="1"/>
  <c r="I140" i="9" s="1"/>
  <c r="I141" i="9" s="1"/>
  <c r="I142" i="9" s="1"/>
  <c r="I143" i="9" s="1"/>
  <c r="I144" i="9" s="1"/>
  <c r="I145" i="9" s="1"/>
  <c r="I146" i="9" s="1"/>
  <c r="I147" i="9" s="1"/>
  <c r="I148" i="9" s="1"/>
  <c r="I149" i="9" s="1"/>
  <c r="I150" i="9" s="1"/>
  <c r="I151" i="9" s="1"/>
  <c r="I152" i="9" s="1"/>
  <c r="I153" i="9" s="1"/>
  <c r="I154" i="9" s="1"/>
  <c r="I155" i="9" s="1"/>
  <c r="I156" i="9" s="1"/>
  <c r="I157" i="9" s="1"/>
  <c r="I158" i="9" s="1"/>
  <c r="I159" i="9" s="1"/>
  <c r="I160" i="9" s="1"/>
  <c r="I161" i="9" s="1"/>
  <c r="I162" i="9" s="1"/>
  <c r="I163" i="9" s="1"/>
  <c r="I164" i="9" s="1"/>
  <c r="I165" i="9" s="1"/>
  <c r="I166" i="9" s="1"/>
  <c r="I167" i="9" s="1"/>
  <c r="I168" i="9" s="1"/>
  <c r="I169" i="9" s="1"/>
  <c r="I170" i="9" s="1"/>
  <c r="I171" i="9" s="1"/>
  <c r="I172" i="9" s="1"/>
  <c r="I173" i="9" s="1"/>
  <c r="I174" i="9" s="1"/>
  <c r="I175" i="9" s="1"/>
  <c r="I176" i="9" s="1"/>
  <c r="I177" i="9" s="1"/>
  <c r="I178" i="9" s="1"/>
  <c r="I179" i="9" s="1"/>
  <c r="I180" i="9" s="1"/>
  <c r="I181" i="9" s="1"/>
  <c r="I182" i="9" s="1"/>
  <c r="I183" i="9" s="1"/>
  <c r="I184" i="9" s="1"/>
  <c r="I185" i="9" s="1"/>
  <c r="I186" i="9" s="1"/>
  <c r="I187" i="9" s="1"/>
  <c r="I188" i="9" s="1"/>
  <c r="I189" i="9" s="1"/>
  <c r="I190" i="9" s="1"/>
  <c r="I191" i="9" s="1"/>
  <c r="I192" i="9" s="1"/>
  <c r="I193" i="9" s="1"/>
  <c r="I194" i="9" s="1"/>
  <c r="I195" i="9" s="1"/>
  <c r="I196" i="9" s="1"/>
  <c r="I197" i="9" s="1"/>
  <c r="I198" i="9" s="1"/>
  <c r="I199" i="9" s="1"/>
  <c r="I200" i="9" s="1"/>
  <c r="I201" i="9" s="1"/>
  <c r="I202" i="9" s="1"/>
  <c r="I203" i="9" s="1"/>
  <c r="I204" i="9" s="1"/>
  <c r="I205" i="9" s="1"/>
  <c r="I206" i="9" s="1"/>
  <c r="I207" i="9" s="1"/>
  <c r="I208" i="9" s="1"/>
  <c r="I209" i="9" s="1"/>
  <c r="I210" i="9" s="1"/>
  <c r="I211" i="9" s="1"/>
  <c r="I212" i="9" s="1"/>
  <c r="I213" i="9" s="1"/>
  <c r="I214" i="9" s="1"/>
  <c r="I215" i="9" s="1"/>
  <c r="I216" i="9" s="1"/>
  <c r="I217" i="9" s="1"/>
  <c r="I218" i="9" s="1"/>
  <c r="I219" i="9" s="1"/>
  <c r="I220" i="9" s="1"/>
  <c r="I221" i="9" s="1"/>
  <c r="I222" i="9" s="1"/>
  <c r="I223" i="9" s="1"/>
  <c r="I224" i="9" s="1"/>
  <c r="I225" i="9" s="1"/>
  <c r="I226" i="9" s="1"/>
  <c r="I227" i="9" s="1"/>
  <c r="I228" i="9" s="1"/>
  <c r="I229" i="9" s="1"/>
  <c r="I230" i="9" s="1"/>
  <c r="I231" i="9" s="1"/>
  <c r="I232" i="9" s="1"/>
  <c r="I233" i="9" s="1"/>
  <c r="I234" i="9" s="1"/>
  <c r="I235" i="9" s="1"/>
  <c r="I236" i="9" s="1"/>
  <c r="I237" i="9" s="1"/>
  <c r="I238" i="9" s="1"/>
  <c r="I239" i="9" s="1"/>
  <c r="I240" i="9" s="1"/>
  <c r="I241" i="9" s="1"/>
  <c r="I242" i="9" s="1"/>
  <c r="I243" i="9" s="1"/>
  <c r="I244" i="9" s="1"/>
  <c r="I245" i="9" s="1"/>
  <c r="I246" i="9" s="1"/>
  <c r="I247" i="9" s="1"/>
  <c r="I248" i="9" s="1"/>
  <c r="I249" i="9" s="1"/>
  <c r="I250" i="9" s="1"/>
  <c r="I251" i="9" s="1"/>
  <c r="I252" i="9" s="1"/>
  <c r="I253" i="9" s="1"/>
  <c r="I254" i="9" s="1"/>
  <c r="I255" i="9" s="1"/>
  <c r="I256" i="9" s="1"/>
  <c r="I257" i="9" s="1"/>
  <c r="I258" i="9" s="1"/>
  <c r="I259" i="9" s="1"/>
  <c r="I260" i="9" s="1"/>
  <c r="I261" i="9" s="1"/>
  <c r="I262" i="9" s="1"/>
  <c r="I263" i="9" s="1"/>
  <c r="I264" i="9" s="1"/>
  <c r="I265" i="9" s="1"/>
  <c r="I266" i="9" s="1"/>
  <c r="I267" i="9" s="1"/>
  <c r="I268" i="9" s="1"/>
  <c r="I269" i="9" s="1"/>
  <c r="I270" i="9" s="1"/>
  <c r="I271" i="9" s="1"/>
  <c r="I272" i="9" s="1"/>
  <c r="I273" i="9" s="1"/>
  <c r="I274" i="9" s="1"/>
  <c r="I275" i="9" s="1"/>
  <c r="I276" i="9" s="1"/>
  <c r="I277" i="9" s="1"/>
  <c r="I278" i="9" s="1"/>
  <c r="I279" i="9" s="1"/>
  <c r="I280" i="9" s="1"/>
  <c r="I281" i="9" s="1"/>
  <c r="I282" i="9" s="1"/>
  <c r="I283" i="9" s="1"/>
  <c r="I284" i="9" s="1"/>
  <c r="I285" i="9" s="1"/>
  <c r="I286" i="9" s="1"/>
  <c r="I287" i="9" s="1"/>
  <c r="I288" i="9" s="1"/>
  <c r="I289" i="9" s="1"/>
  <c r="I290" i="9" s="1"/>
  <c r="I291" i="9" s="1"/>
  <c r="I292" i="9" s="1"/>
  <c r="I293" i="9" s="1"/>
  <c r="I294" i="9" s="1"/>
  <c r="I295" i="9" s="1"/>
  <c r="I296" i="9" s="1"/>
  <c r="I297" i="9" s="1"/>
  <c r="I298" i="9" s="1"/>
  <c r="I299" i="9" s="1"/>
  <c r="I300" i="9" s="1"/>
  <c r="I301" i="9" s="1"/>
  <c r="I302" i="9" s="1"/>
  <c r="I303" i="9" s="1"/>
  <c r="I304" i="9" s="1"/>
  <c r="I305" i="9" s="1"/>
  <c r="I306" i="9" s="1"/>
  <c r="I307" i="9" s="1"/>
  <c r="I308" i="9" s="1"/>
  <c r="I309" i="9" s="1"/>
  <c r="I310" i="9" s="1"/>
  <c r="I311" i="9" s="1"/>
  <c r="I312" i="9" s="1"/>
  <c r="I313" i="9" s="1"/>
  <c r="I314" i="9" s="1"/>
  <c r="I315" i="9" s="1"/>
  <c r="I316" i="9" s="1"/>
  <c r="I317" i="9" s="1"/>
  <c r="I318" i="9" s="1"/>
  <c r="I319" i="9" s="1"/>
  <c r="I320" i="9" s="1"/>
  <c r="I321" i="9" s="1"/>
  <c r="I322" i="9" s="1"/>
  <c r="I323" i="9" s="1"/>
  <c r="I324" i="9" s="1"/>
  <c r="I325" i="9" s="1"/>
  <c r="I326" i="9" s="1"/>
  <c r="I327" i="9" s="1"/>
  <c r="I328" i="9" s="1"/>
  <c r="I329" i="9" s="1"/>
  <c r="I330" i="9" s="1"/>
  <c r="I331" i="9" s="1"/>
  <c r="I332" i="9" s="1"/>
  <c r="I333" i="9" s="1"/>
  <c r="I334" i="9" s="1"/>
  <c r="I335" i="9" s="1"/>
  <c r="I336" i="9" s="1"/>
  <c r="I337" i="9" s="1"/>
  <c r="I338" i="9" s="1"/>
  <c r="I339" i="9" s="1"/>
  <c r="I340" i="9" s="1"/>
  <c r="I341" i="9" s="1"/>
  <c r="I342" i="9" s="1"/>
  <c r="I343" i="9" s="1"/>
  <c r="I344" i="9" s="1"/>
  <c r="I345" i="9" s="1"/>
  <c r="I346" i="9" s="1"/>
  <c r="I347" i="9" s="1"/>
  <c r="I348" i="9" s="1"/>
  <c r="I349" i="9" s="1"/>
  <c r="I350" i="9" s="1"/>
  <c r="I351" i="9" s="1"/>
  <c r="I352" i="9" s="1"/>
  <c r="I353" i="9" s="1"/>
  <c r="I354" i="9" s="1"/>
  <c r="I355" i="9" s="1"/>
  <c r="I356" i="9" s="1"/>
  <c r="I357" i="9" s="1"/>
  <c r="I358" i="9" s="1"/>
  <c r="I359" i="9" s="1"/>
  <c r="I360" i="9" s="1"/>
  <c r="I361" i="9" s="1"/>
  <c r="I362" i="9" s="1"/>
  <c r="I363" i="9" s="1"/>
  <c r="I364" i="9" s="1"/>
  <c r="I365" i="9" s="1"/>
  <c r="I366" i="9" s="1"/>
  <c r="I367" i="9" s="1"/>
  <c r="I368" i="9" s="1"/>
  <c r="I369" i="9" s="1"/>
  <c r="I370" i="9" s="1"/>
  <c r="I371" i="9" s="1"/>
  <c r="I372" i="9" s="1"/>
  <c r="Z150" i="8"/>
  <c r="AA150" i="8"/>
  <c r="AB150" i="8"/>
  <c r="Z151" i="8"/>
  <c r="AA151" i="8"/>
  <c r="AB151" i="8"/>
  <c r="Z152" i="8"/>
  <c r="AA152" i="8"/>
  <c r="AB152" i="8"/>
  <c r="Z153" i="8"/>
  <c r="AA153" i="8"/>
  <c r="AB153" i="8"/>
  <c r="Z154" i="8"/>
  <c r="AA154" i="8"/>
  <c r="AB154" i="8"/>
  <c r="Z155" i="8"/>
  <c r="AA155" i="8"/>
  <c r="AB155" i="8"/>
  <c r="Z156" i="8"/>
  <c r="AA156" i="8"/>
  <c r="AB156" i="8"/>
  <c r="Z157" i="8"/>
  <c r="AA157" i="8"/>
  <c r="AB157" i="8"/>
  <c r="Z158" i="8"/>
  <c r="AA158" i="8"/>
  <c r="AB158" i="8"/>
  <c r="Z159" i="8"/>
  <c r="AA159" i="8"/>
  <c r="AB159" i="8"/>
  <c r="Z160" i="8"/>
  <c r="AA160" i="8"/>
  <c r="AB160" i="8"/>
  <c r="Z161" i="8"/>
  <c r="AA161" i="8"/>
  <c r="AB161" i="8"/>
  <c r="Z162" i="8"/>
  <c r="AA162" i="8"/>
  <c r="AB162" i="8"/>
  <c r="Z163" i="8"/>
  <c r="AA163" i="8"/>
  <c r="AB163" i="8"/>
  <c r="AA149" i="8"/>
  <c r="AB149" i="8"/>
  <c r="Z149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B64" i="8"/>
  <c r="B76" i="8" s="1"/>
  <c r="B88" i="8" s="1"/>
  <c r="B100" i="8" s="1"/>
  <c r="B112" i="8" s="1"/>
  <c r="B124" i="8" s="1"/>
  <c r="B136" i="8" s="1"/>
  <c r="B148" i="8" s="1"/>
  <c r="B160" i="8" s="1"/>
  <c r="B172" i="8" s="1"/>
  <c r="B184" i="8" s="1"/>
  <c r="B196" i="8" s="1"/>
  <c r="B208" i="8" s="1"/>
  <c r="B220" i="8" s="1"/>
  <c r="B232" i="8" s="1"/>
  <c r="B244" i="8" s="1"/>
  <c r="B256" i="8" s="1"/>
  <c r="B268" i="8" s="1"/>
  <c r="B280" i="8" s="1"/>
  <c r="B292" i="8" s="1"/>
  <c r="B304" i="8" s="1"/>
  <c r="B316" i="8" s="1"/>
  <c r="B328" i="8" s="1"/>
  <c r="B340" i="8" s="1"/>
  <c r="B352" i="8" s="1"/>
  <c r="B364" i="8" s="1"/>
  <c r="B376" i="8" s="1"/>
  <c r="B388" i="8" s="1"/>
  <c r="B400" i="8" s="1"/>
  <c r="B412" i="8" s="1"/>
  <c r="B424" i="8" s="1"/>
  <c r="B436" i="8" s="1"/>
  <c r="B448" i="8" s="1"/>
  <c r="B460" i="8" s="1"/>
  <c r="B472" i="8" s="1"/>
  <c r="B484" i="8" s="1"/>
  <c r="B496" i="8" s="1"/>
  <c r="B508" i="8" s="1"/>
  <c r="B520" i="8" s="1"/>
  <c r="B532" i="8" s="1"/>
  <c r="B544" i="8" s="1"/>
  <c r="B556" i="8" s="1"/>
  <c r="B568" i="8" s="1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A61" i="8"/>
  <c r="A73" i="8" s="1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A47" i="8"/>
  <c r="A59" i="8" s="1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B40" i="8"/>
  <c r="B52" i="8" s="1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B38" i="8"/>
  <c r="B50" i="8" s="1"/>
  <c r="B62" i="8" s="1"/>
  <c r="B74" i="8" s="1"/>
  <c r="B86" i="8" s="1"/>
  <c r="B98" i="8" s="1"/>
  <c r="B110" i="8" s="1"/>
  <c r="B122" i="8" s="1"/>
  <c r="B134" i="8" s="1"/>
  <c r="B146" i="8" s="1"/>
  <c r="B158" i="8" s="1"/>
  <c r="B170" i="8" s="1"/>
  <c r="B182" i="8" s="1"/>
  <c r="B194" i="8" s="1"/>
  <c r="B206" i="8" s="1"/>
  <c r="B218" i="8" s="1"/>
  <c r="B230" i="8" s="1"/>
  <c r="B242" i="8" s="1"/>
  <c r="B254" i="8" s="1"/>
  <c r="B266" i="8" s="1"/>
  <c r="B278" i="8" s="1"/>
  <c r="B290" i="8" s="1"/>
  <c r="B302" i="8" s="1"/>
  <c r="B314" i="8" s="1"/>
  <c r="B326" i="8" s="1"/>
  <c r="B338" i="8" s="1"/>
  <c r="B350" i="8" s="1"/>
  <c r="B362" i="8" s="1"/>
  <c r="B374" i="8" s="1"/>
  <c r="B386" i="8" s="1"/>
  <c r="B398" i="8" s="1"/>
  <c r="B410" i="8" s="1"/>
  <c r="B422" i="8" s="1"/>
  <c r="B434" i="8" s="1"/>
  <c r="B446" i="8" s="1"/>
  <c r="B458" i="8" s="1"/>
  <c r="B470" i="8" s="1"/>
  <c r="B482" i="8" s="1"/>
  <c r="B494" i="8" s="1"/>
  <c r="B506" i="8" s="1"/>
  <c r="B518" i="8" s="1"/>
  <c r="B530" i="8" s="1"/>
  <c r="B542" i="8" s="1"/>
  <c r="B554" i="8" s="1"/>
  <c r="B566" i="8" s="1"/>
  <c r="B578" i="8" s="1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A37" i="8"/>
  <c r="A49" i="8" s="1"/>
  <c r="C49" i="8" s="1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A35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B33" i="8"/>
  <c r="B45" i="8" s="1"/>
  <c r="B57" i="8" s="1"/>
  <c r="B69" i="8" s="1"/>
  <c r="B81" i="8" s="1"/>
  <c r="B93" i="8" s="1"/>
  <c r="B105" i="8" s="1"/>
  <c r="B117" i="8" s="1"/>
  <c r="B129" i="8" s="1"/>
  <c r="B141" i="8" s="1"/>
  <c r="B153" i="8" s="1"/>
  <c r="B165" i="8" s="1"/>
  <c r="B177" i="8" s="1"/>
  <c r="B189" i="8" s="1"/>
  <c r="B201" i="8" s="1"/>
  <c r="B213" i="8" s="1"/>
  <c r="B225" i="8" s="1"/>
  <c r="B237" i="8" s="1"/>
  <c r="B249" i="8" s="1"/>
  <c r="B261" i="8" s="1"/>
  <c r="B273" i="8" s="1"/>
  <c r="B285" i="8" s="1"/>
  <c r="B297" i="8" s="1"/>
  <c r="B309" i="8" s="1"/>
  <c r="B321" i="8" s="1"/>
  <c r="B333" i="8" s="1"/>
  <c r="B345" i="8" s="1"/>
  <c r="B357" i="8" s="1"/>
  <c r="B369" i="8" s="1"/>
  <c r="B381" i="8" s="1"/>
  <c r="B393" i="8" s="1"/>
  <c r="B405" i="8" s="1"/>
  <c r="B417" i="8" s="1"/>
  <c r="B429" i="8" s="1"/>
  <c r="B441" i="8" s="1"/>
  <c r="B453" i="8" s="1"/>
  <c r="B465" i="8" s="1"/>
  <c r="B477" i="8" s="1"/>
  <c r="B489" i="8" s="1"/>
  <c r="B501" i="8" s="1"/>
  <c r="B513" i="8" s="1"/>
  <c r="B525" i="8" s="1"/>
  <c r="B537" i="8" s="1"/>
  <c r="B549" i="8" s="1"/>
  <c r="B561" i="8" s="1"/>
  <c r="B573" i="8" s="1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A30" i="8"/>
  <c r="A42" i="8" s="1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B29" i="8"/>
  <c r="B41" i="8" s="1"/>
  <c r="B53" i="8" s="1"/>
  <c r="B65" i="8" s="1"/>
  <c r="B77" i="8" s="1"/>
  <c r="B89" i="8" s="1"/>
  <c r="B101" i="8" s="1"/>
  <c r="B113" i="8" s="1"/>
  <c r="B125" i="8" s="1"/>
  <c r="B137" i="8" s="1"/>
  <c r="B149" i="8" s="1"/>
  <c r="B161" i="8" s="1"/>
  <c r="B173" i="8" s="1"/>
  <c r="B185" i="8" s="1"/>
  <c r="B197" i="8" s="1"/>
  <c r="B209" i="8" s="1"/>
  <c r="B221" i="8" s="1"/>
  <c r="B233" i="8" s="1"/>
  <c r="B245" i="8" s="1"/>
  <c r="B257" i="8" s="1"/>
  <c r="B269" i="8" s="1"/>
  <c r="B281" i="8" s="1"/>
  <c r="B293" i="8" s="1"/>
  <c r="B305" i="8" s="1"/>
  <c r="B317" i="8" s="1"/>
  <c r="B329" i="8" s="1"/>
  <c r="B341" i="8" s="1"/>
  <c r="B353" i="8" s="1"/>
  <c r="B365" i="8" s="1"/>
  <c r="B377" i="8" s="1"/>
  <c r="B389" i="8" s="1"/>
  <c r="B401" i="8" s="1"/>
  <c r="B413" i="8" s="1"/>
  <c r="B425" i="8" s="1"/>
  <c r="B437" i="8" s="1"/>
  <c r="B449" i="8" s="1"/>
  <c r="B461" i="8" s="1"/>
  <c r="B473" i="8" s="1"/>
  <c r="B485" i="8" s="1"/>
  <c r="B497" i="8" s="1"/>
  <c r="B509" i="8" s="1"/>
  <c r="B521" i="8" s="1"/>
  <c r="B533" i="8" s="1"/>
  <c r="B545" i="8" s="1"/>
  <c r="B557" i="8" s="1"/>
  <c r="B569" i="8" s="1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B28" i="8"/>
  <c r="A28" i="8"/>
  <c r="C28" i="8" s="1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B27" i="8"/>
  <c r="B39" i="8" s="1"/>
  <c r="B51" i="8" s="1"/>
  <c r="B63" i="8" s="1"/>
  <c r="B75" i="8" s="1"/>
  <c r="B87" i="8" s="1"/>
  <c r="B99" i="8" s="1"/>
  <c r="B111" i="8" s="1"/>
  <c r="B123" i="8" s="1"/>
  <c r="B135" i="8" s="1"/>
  <c r="B147" i="8" s="1"/>
  <c r="B159" i="8" s="1"/>
  <c r="B171" i="8" s="1"/>
  <c r="B183" i="8" s="1"/>
  <c r="B195" i="8" s="1"/>
  <c r="B207" i="8" s="1"/>
  <c r="B219" i="8" s="1"/>
  <c r="B231" i="8" s="1"/>
  <c r="B243" i="8" s="1"/>
  <c r="B255" i="8" s="1"/>
  <c r="B267" i="8" s="1"/>
  <c r="B279" i="8" s="1"/>
  <c r="B291" i="8" s="1"/>
  <c r="B303" i="8" s="1"/>
  <c r="B315" i="8" s="1"/>
  <c r="B327" i="8" s="1"/>
  <c r="B339" i="8" s="1"/>
  <c r="B351" i="8" s="1"/>
  <c r="B363" i="8" s="1"/>
  <c r="B375" i="8" s="1"/>
  <c r="B387" i="8" s="1"/>
  <c r="B399" i="8" s="1"/>
  <c r="B411" i="8" s="1"/>
  <c r="B423" i="8" s="1"/>
  <c r="B435" i="8" s="1"/>
  <c r="B447" i="8" s="1"/>
  <c r="B459" i="8" s="1"/>
  <c r="B471" i="8" s="1"/>
  <c r="B483" i="8" s="1"/>
  <c r="B495" i="8" s="1"/>
  <c r="B507" i="8" s="1"/>
  <c r="B519" i="8" s="1"/>
  <c r="B531" i="8" s="1"/>
  <c r="B543" i="8" s="1"/>
  <c r="B555" i="8" s="1"/>
  <c r="B567" i="8" s="1"/>
  <c r="A27" i="8"/>
  <c r="A39" i="8" s="1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B26" i="8"/>
  <c r="A26" i="8"/>
  <c r="C26" i="8" s="1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C25" i="8"/>
  <c r="B25" i="8"/>
  <c r="B37" i="8" s="1"/>
  <c r="B49" i="8" s="1"/>
  <c r="B61" i="8" s="1"/>
  <c r="B73" i="8" s="1"/>
  <c r="B85" i="8" s="1"/>
  <c r="B97" i="8" s="1"/>
  <c r="B109" i="8" s="1"/>
  <c r="B121" i="8" s="1"/>
  <c r="B133" i="8" s="1"/>
  <c r="B145" i="8" s="1"/>
  <c r="B157" i="8" s="1"/>
  <c r="B169" i="8" s="1"/>
  <c r="B181" i="8" s="1"/>
  <c r="B193" i="8" s="1"/>
  <c r="B205" i="8" s="1"/>
  <c r="B217" i="8" s="1"/>
  <c r="B229" i="8" s="1"/>
  <c r="B241" i="8" s="1"/>
  <c r="B253" i="8" s="1"/>
  <c r="B265" i="8" s="1"/>
  <c r="B277" i="8" s="1"/>
  <c r="B289" i="8" s="1"/>
  <c r="B301" i="8" s="1"/>
  <c r="B313" i="8" s="1"/>
  <c r="B325" i="8" s="1"/>
  <c r="B337" i="8" s="1"/>
  <c r="B349" i="8" s="1"/>
  <c r="B361" i="8" s="1"/>
  <c r="B373" i="8" s="1"/>
  <c r="B385" i="8" s="1"/>
  <c r="B397" i="8" s="1"/>
  <c r="B409" i="8" s="1"/>
  <c r="B421" i="8" s="1"/>
  <c r="B433" i="8" s="1"/>
  <c r="B445" i="8" s="1"/>
  <c r="B457" i="8" s="1"/>
  <c r="B469" i="8" s="1"/>
  <c r="B481" i="8" s="1"/>
  <c r="B493" i="8" s="1"/>
  <c r="B505" i="8" s="1"/>
  <c r="B517" i="8" s="1"/>
  <c r="B529" i="8" s="1"/>
  <c r="B541" i="8" s="1"/>
  <c r="B553" i="8" s="1"/>
  <c r="B565" i="8" s="1"/>
  <c r="B577" i="8" s="1"/>
  <c r="A25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B24" i="8"/>
  <c r="B36" i="8" s="1"/>
  <c r="B48" i="8" s="1"/>
  <c r="B60" i="8" s="1"/>
  <c r="B72" i="8" s="1"/>
  <c r="B84" i="8" s="1"/>
  <c r="B96" i="8" s="1"/>
  <c r="B108" i="8" s="1"/>
  <c r="B120" i="8" s="1"/>
  <c r="B132" i="8" s="1"/>
  <c r="B144" i="8" s="1"/>
  <c r="B156" i="8" s="1"/>
  <c r="B168" i="8" s="1"/>
  <c r="B180" i="8" s="1"/>
  <c r="B192" i="8" s="1"/>
  <c r="B204" i="8" s="1"/>
  <c r="B216" i="8" s="1"/>
  <c r="B228" i="8" s="1"/>
  <c r="B240" i="8" s="1"/>
  <c r="B252" i="8" s="1"/>
  <c r="B264" i="8" s="1"/>
  <c r="B276" i="8" s="1"/>
  <c r="B288" i="8" s="1"/>
  <c r="B300" i="8" s="1"/>
  <c r="B312" i="8" s="1"/>
  <c r="B324" i="8" s="1"/>
  <c r="B336" i="8" s="1"/>
  <c r="B348" i="8" s="1"/>
  <c r="B360" i="8" s="1"/>
  <c r="B372" i="8" s="1"/>
  <c r="B384" i="8" s="1"/>
  <c r="B396" i="8" s="1"/>
  <c r="B408" i="8" s="1"/>
  <c r="B420" i="8" s="1"/>
  <c r="B432" i="8" s="1"/>
  <c r="B444" i="8" s="1"/>
  <c r="B456" i="8" s="1"/>
  <c r="B468" i="8" s="1"/>
  <c r="B480" i="8" s="1"/>
  <c r="B492" i="8" s="1"/>
  <c r="B504" i="8" s="1"/>
  <c r="B516" i="8" s="1"/>
  <c r="B528" i="8" s="1"/>
  <c r="B540" i="8" s="1"/>
  <c r="B552" i="8" s="1"/>
  <c r="B564" i="8" s="1"/>
  <c r="B576" i="8" s="1"/>
  <c r="A24" i="8"/>
  <c r="A36" i="8" s="1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B23" i="8"/>
  <c r="C23" i="8" s="1"/>
  <c r="A23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C22" i="8"/>
  <c r="B22" i="8"/>
  <c r="B34" i="8" s="1"/>
  <c r="B46" i="8" s="1"/>
  <c r="B58" i="8" s="1"/>
  <c r="B70" i="8" s="1"/>
  <c r="B82" i="8" s="1"/>
  <c r="B94" i="8" s="1"/>
  <c r="B106" i="8" s="1"/>
  <c r="B118" i="8" s="1"/>
  <c r="B130" i="8" s="1"/>
  <c r="B142" i="8" s="1"/>
  <c r="B154" i="8" s="1"/>
  <c r="B166" i="8" s="1"/>
  <c r="B178" i="8" s="1"/>
  <c r="B190" i="8" s="1"/>
  <c r="B202" i="8" s="1"/>
  <c r="B214" i="8" s="1"/>
  <c r="B226" i="8" s="1"/>
  <c r="B238" i="8" s="1"/>
  <c r="B250" i="8" s="1"/>
  <c r="B262" i="8" s="1"/>
  <c r="B274" i="8" s="1"/>
  <c r="B286" i="8" s="1"/>
  <c r="B298" i="8" s="1"/>
  <c r="B310" i="8" s="1"/>
  <c r="B322" i="8" s="1"/>
  <c r="B334" i="8" s="1"/>
  <c r="B346" i="8" s="1"/>
  <c r="B358" i="8" s="1"/>
  <c r="B370" i="8" s="1"/>
  <c r="B382" i="8" s="1"/>
  <c r="B394" i="8" s="1"/>
  <c r="B406" i="8" s="1"/>
  <c r="B418" i="8" s="1"/>
  <c r="B430" i="8" s="1"/>
  <c r="B442" i="8" s="1"/>
  <c r="B454" i="8" s="1"/>
  <c r="B466" i="8" s="1"/>
  <c r="B478" i="8" s="1"/>
  <c r="B490" i="8" s="1"/>
  <c r="B502" i="8" s="1"/>
  <c r="B514" i="8" s="1"/>
  <c r="B526" i="8" s="1"/>
  <c r="B538" i="8" s="1"/>
  <c r="B550" i="8" s="1"/>
  <c r="B562" i="8" s="1"/>
  <c r="B574" i="8" s="1"/>
  <c r="A22" i="8"/>
  <c r="A34" i="8" s="1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B21" i="8"/>
  <c r="A21" i="8"/>
  <c r="A33" i="8" s="1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B20" i="8"/>
  <c r="B32" i="8" s="1"/>
  <c r="B44" i="8" s="1"/>
  <c r="B56" i="8" s="1"/>
  <c r="B68" i="8" s="1"/>
  <c r="B80" i="8" s="1"/>
  <c r="B92" i="8" s="1"/>
  <c r="B104" i="8" s="1"/>
  <c r="B116" i="8" s="1"/>
  <c r="B128" i="8" s="1"/>
  <c r="B140" i="8" s="1"/>
  <c r="B152" i="8" s="1"/>
  <c r="B164" i="8" s="1"/>
  <c r="B176" i="8" s="1"/>
  <c r="B188" i="8" s="1"/>
  <c r="B200" i="8" s="1"/>
  <c r="B212" i="8" s="1"/>
  <c r="B224" i="8" s="1"/>
  <c r="B236" i="8" s="1"/>
  <c r="B248" i="8" s="1"/>
  <c r="B260" i="8" s="1"/>
  <c r="B272" i="8" s="1"/>
  <c r="B284" i="8" s="1"/>
  <c r="B296" i="8" s="1"/>
  <c r="B308" i="8" s="1"/>
  <c r="B320" i="8" s="1"/>
  <c r="B332" i="8" s="1"/>
  <c r="B344" i="8" s="1"/>
  <c r="B356" i="8" s="1"/>
  <c r="B368" i="8" s="1"/>
  <c r="B380" i="8" s="1"/>
  <c r="B392" i="8" s="1"/>
  <c r="B404" i="8" s="1"/>
  <c r="B416" i="8" s="1"/>
  <c r="B428" i="8" s="1"/>
  <c r="B440" i="8" s="1"/>
  <c r="B452" i="8" s="1"/>
  <c r="B464" i="8" s="1"/>
  <c r="B476" i="8" s="1"/>
  <c r="B488" i="8" s="1"/>
  <c r="B500" i="8" s="1"/>
  <c r="B512" i="8" s="1"/>
  <c r="B524" i="8" s="1"/>
  <c r="B536" i="8" s="1"/>
  <c r="B548" i="8" s="1"/>
  <c r="B560" i="8" s="1"/>
  <c r="B572" i="8" s="1"/>
  <c r="A20" i="8"/>
  <c r="C20" i="8" s="1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B19" i="8"/>
  <c r="B31" i="8" s="1"/>
  <c r="B43" i="8" s="1"/>
  <c r="B55" i="8" s="1"/>
  <c r="B67" i="8" s="1"/>
  <c r="B79" i="8" s="1"/>
  <c r="B91" i="8" s="1"/>
  <c r="B103" i="8" s="1"/>
  <c r="B115" i="8" s="1"/>
  <c r="B127" i="8" s="1"/>
  <c r="B139" i="8" s="1"/>
  <c r="B151" i="8" s="1"/>
  <c r="B163" i="8" s="1"/>
  <c r="B175" i="8" s="1"/>
  <c r="B187" i="8" s="1"/>
  <c r="B199" i="8" s="1"/>
  <c r="B211" i="8" s="1"/>
  <c r="B223" i="8" s="1"/>
  <c r="B235" i="8" s="1"/>
  <c r="B247" i="8" s="1"/>
  <c r="B259" i="8" s="1"/>
  <c r="B271" i="8" s="1"/>
  <c r="B283" i="8" s="1"/>
  <c r="B295" i="8" s="1"/>
  <c r="B307" i="8" s="1"/>
  <c r="B319" i="8" s="1"/>
  <c r="B331" i="8" s="1"/>
  <c r="B343" i="8" s="1"/>
  <c r="B355" i="8" s="1"/>
  <c r="B367" i="8" s="1"/>
  <c r="B379" i="8" s="1"/>
  <c r="B391" i="8" s="1"/>
  <c r="B403" i="8" s="1"/>
  <c r="B415" i="8" s="1"/>
  <c r="B427" i="8" s="1"/>
  <c r="B439" i="8" s="1"/>
  <c r="B451" i="8" s="1"/>
  <c r="B463" i="8" s="1"/>
  <c r="B475" i="8" s="1"/>
  <c r="B487" i="8" s="1"/>
  <c r="B499" i="8" s="1"/>
  <c r="B511" i="8" s="1"/>
  <c r="B523" i="8" s="1"/>
  <c r="B535" i="8" s="1"/>
  <c r="B547" i="8" s="1"/>
  <c r="B559" i="8" s="1"/>
  <c r="B571" i="8" s="1"/>
  <c r="A19" i="8"/>
  <c r="C19" i="8" s="1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B18" i="8"/>
  <c r="C18" i="8" s="1"/>
  <c r="A18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C17" i="8"/>
  <c r="B17" i="8"/>
  <c r="A17" i="8"/>
  <c r="A29" i="8" s="1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C16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C15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C14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C13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C12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C11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C10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C9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D8" i="8"/>
  <c r="D9" i="8" s="1"/>
  <c r="C8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D7" i="8"/>
  <c r="E7" i="8" s="1"/>
  <c r="C7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C5" i="8"/>
  <c r="X23" i="10" l="1"/>
  <c r="V34" i="10"/>
  <c r="X34" i="10" s="1"/>
  <c r="V35" i="10"/>
  <c r="V47" i="10" s="1"/>
  <c r="V59" i="10" s="1"/>
  <c r="V71" i="10" s="1"/>
  <c r="V39" i="10"/>
  <c r="X27" i="10"/>
  <c r="X14" i="10"/>
  <c r="X17" i="10"/>
  <c r="X18" i="10"/>
  <c r="V46" i="10"/>
  <c r="X35" i="10"/>
  <c r="X15" i="10"/>
  <c r="X16" i="10"/>
  <c r="X21" i="10"/>
  <c r="V57" i="10"/>
  <c r="X44" i="10"/>
  <c r="V51" i="10"/>
  <c r="X39" i="10"/>
  <c r="V83" i="10"/>
  <c r="X71" i="10"/>
  <c r="V36" i="10"/>
  <c r="X24" i="10"/>
  <c r="V56" i="10"/>
  <c r="W28" i="10"/>
  <c r="W40" i="10" s="1"/>
  <c r="W52" i="10" s="1"/>
  <c r="W64" i="10" s="1"/>
  <c r="W76" i="10" s="1"/>
  <c r="W88" i="10" s="1"/>
  <c r="W100" i="10" s="1"/>
  <c r="W112" i="10" s="1"/>
  <c r="W124" i="10" s="1"/>
  <c r="W136" i="10" s="1"/>
  <c r="W148" i="10" s="1"/>
  <c r="W160" i="10" s="1"/>
  <c r="W172" i="10" s="1"/>
  <c r="W184" i="10" s="1"/>
  <c r="W196" i="10" s="1"/>
  <c r="W208" i="10" s="1"/>
  <c r="W220" i="10" s="1"/>
  <c r="W232" i="10" s="1"/>
  <c r="W244" i="10" s="1"/>
  <c r="W256" i="10" s="1"/>
  <c r="W268" i="10" s="1"/>
  <c r="W280" i="10" s="1"/>
  <c r="W292" i="10" s="1"/>
  <c r="W304" i="10" s="1"/>
  <c r="W316" i="10" s="1"/>
  <c r="W328" i="10" s="1"/>
  <c r="W340" i="10" s="1"/>
  <c r="W352" i="10" s="1"/>
  <c r="W364" i="10" s="1"/>
  <c r="W376" i="10" s="1"/>
  <c r="W388" i="10" s="1"/>
  <c r="W400" i="10" s="1"/>
  <c r="W412" i="10" s="1"/>
  <c r="W424" i="10" s="1"/>
  <c r="W436" i="10" s="1"/>
  <c r="W448" i="10" s="1"/>
  <c r="W460" i="10" s="1"/>
  <c r="W472" i="10" s="1"/>
  <c r="W484" i="10" s="1"/>
  <c r="W496" i="10" s="1"/>
  <c r="W508" i="10" s="1"/>
  <c r="W520" i="10" s="1"/>
  <c r="V69" i="10"/>
  <c r="X57" i="10"/>
  <c r="X59" i="10"/>
  <c r="X29" i="10"/>
  <c r="V41" i="10"/>
  <c r="X47" i="10"/>
  <c r="X30" i="10"/>
  <c r="V42" i="10"/>
  <c r="V37" i="10"/>
  <c r="X25" i="10"/>
  <c r="X31" i="10"/>
  <c r="V43" i="10"/>
  <c r="V38" i="10"/>
  <c r="V40" i="10"/>
  <c r="X32" i="10"/>
  <c r="X33" i="10"/>
  <c r="X19" i="10"/>
  <c r="C39" i="8"/>
  <c r="A51" i="8"/>
  <c r="C36" i="8"/>
  <c r="A48" i="8"/>
  <c r="C29" i="8"/>
  <c r="A41" i="8"/>
  <c r="A71" i="8"/>
  <c r="C73" i="8"/>
  <c r="A85" i="8"/>
  <c r="E9" i="8"/>
  <c r="D10" i="8"/>
  <c r="A45" i="8"/>
  <c r="C33" i="8"/>
  <c r="C34" i="8"/>
  <c r="A46" i="8"/>
  <c r="A54" i="8"/>
  <c r="C27" i="8"/>
  <c r="B30" i="8"/>
  <c r="C24" i="8"/>
  <c r="E8" i="8"/>
  <c r="A38" i="8"/>
  <c r="C47" i="8"/>
  <c r="A32" i="8"/>
  <c r="B35" i="8"/>
  <c r="B47" i="8" s="1"/>
  <c r="B59" i="8" s="1"/>
  <c r="B71" i="8" s="1"/>
  <c r="B83" i="8" s="1"/>
  <c r="B95" i="8" s="1"/>
  <c r="B107" i="8" s="1"/>
  <c r="B119" i="8" s="1"/>
  <c r="B131" i="8" s="1"/>
  <c r="B143" i="8" s="1"/>
  <c r="B155" i="8" s="1"/>
  <c r="B167" i="8" s="1"/>
  <c r="B179" i="8" s="1"/>
  <c r="B191" i="8" s="1"/>
  <c r="B203" i="8" s="1"/>
  <c r="B215" i="8" s="1"/>
  <c r="B227" i="8" s="1"/>
  <c r="B239" i="8" s="1"/>
  <c r="B251" i="8" s="1"/>
  <c r="B263" i="8" s="1"/>
  <c r="B275" i="8" s="1"/>
  <c r="B287" i="8" s="1"/>
  <c r="B299" i="8" s="1"/>
  <c r="B311" i="8" s="1"/>
  <c r="B323" i="8" s="1"/>
  <c r="B335" i="8" s="1"/>
  <c r="B347" i="8" s="1"/>
  <c r="B359" i="8" s="1"/>
  <c r="B371" i="8" s="1"/>
  <c r="B383" i="8" s="1"/>
  <c r="B395" i="8" s="1"/>
  <c r="B407" i="8" s="1"/>
  <c r="B419" i="8" s="1"/>
  <c r="B431" i="8" s="1"/>
  <c r="B443" i="8" s="1"/>
  <c r="B455" i="8" s="1"/>
  <c r="B467" i="8" s="1"/>
  <c r="B479" i="8" s="1"/>
  <c r="B491" i="8" s="1"/>
  <c r="B503" i="8" s="1"/>
  <c r="B515" i="8" s="1"/>
  <c r="B527" i="8" s="1"/>
  <c r="B539" i="8" s="1"/>
  <c r="B551" i="8" s="1"/>
  <c r="B563" i="8" s="1"/>
  <c r="B575" i="8" s="1"/>
  <c r="C61" i="8"/>
  <c r="A40" i="8"/>
  <c r="A31" i="8"/>
  <c r="C37" i="8"/>
  <c r="C21" i="8"/>
  <c r="X46" i="10" l="1"/>
  <c r="V58" i="10"/>
  <c r="V52" i="10"/>
  <c r="X40" i="10"/>
  <c r="V50" i="10"/>
  <c r="X38" i="10"/>
  <c r="V55" i="10"/>
  <c r="X43" i="10"/>
  <c r="V54" i="10"/>
  <c r="X42" i="10"/>
  <c r="V53" i="10"/>
  <c r="X41" i="10"/>
  <c r="V81" i="10"/>
  <c r="X69" i="10"/>
  <c r="V68" i="10"/>
  <c r="X56" i="10"/>
  <c r="X28" i="10"/>
  <c r="V48" i="10"/>
  <c r="X36" i="10"/>
  <c r="V95" i="10"/>
  <c r="X83" i="10"/>
  <c r="X37" i="10"/>
  <c r="V49" i="10"/>
  <c r="V63" i="10"/>
  <c r="X51" i="10"/>
  <c r="C31" i="8"/>
  <c r="A43" i="8"/>
  <c r="C40" i="8"/>
  <c r="A52" i="8"/>
  <c r="B42" i="8"/>
  <c r="C30" i="8"/>
  <c r="A66" i="8"/>
  <c r="C46" i="8"/>
  <c r="A58" i="8"/>
  <c r="A44" i="8"/>
  <c r="C32" i="8"/>
  <c r="E10" i="8"/>
  <c r="D11" i="8"/>
  <c r="C85" i="8"/>
  <c r="A97" i="8"/>
  <c r="C59" i="8"/>
  <c r="A83" i="8"/>
  <c r="C71" i="8"/>
  <c r="C41" i="8"/>
  <c r="A53" i="8"/>
  <c r="C35" i="8"/>
  <c r="C45" i="8"/>
  <c r="A57" i="8"/>
  <c r="C48" i="8"/>
  <c r="A60" i="8"/>
  <c r="C38" i="8"/>
  <c r="A50" i="8"/>
  <c r="A63" i="8"/>
  <c r="C51" i="8"/>
  <c r="V70" i="10" l="1"/>
  <c r="X58" i="10"/>
  <c r="V61" i="10"/>
  <c r="X49" i="10"/>
  <c r="X95" i="10"/>
  <c r="V107" i="10"/>
  <c r="X48" i="10"/>
  <c r="V60" i="10"/>
  <c r="V80" i="10"/>
  <c r="X68" i="10"/>
  <c r="V66" i="10"/>
  <c r="X54" i="10"/>
  <c r="X55" i="10"/>
  <c r="V67" i="10"/>
  <c r="V62" i="10"/>
  <c r="X50" i="10"/>
  <c r="X63" i="10"/>
  <c r="V75" i="10"/>
  <c r="V93" i="10"/>
  <c r="X81" i="10"/>
  <c r="V65" i="10"/>
  <c r="X53" i="10"/>
  <c r="X52" i="10"/>
  <c r="V64" i="10"/>
  <c r="C60" i="8"/>
  <c r="A72" i="8"/>
  <c r="A75" i="8"/>
  <c r="C63" i="8"/>
  <c r="C57" i="8"/>
  <c r="A69" i="8"/>
  <c r="A65" i="8"/>
  <c r="C53" i="8"/>
  <c r="C83" i="8"/>
  <c r="A95" i="8"/>
  <c r="E11" i="8"/>
  <c r="D12" i="8"/>
  <c r="C97" i="8"/>
  <c r="A109" i="8"/>
  <c r="A70" i="8"/>
  <c r="C58" i="8"/>
  <c r="B54" i="8"/>
  <c r="C42" i="8"/>
  <c r="C43" i="8"/>
  <c r="A55" i="8"/>
  <c r="A62" i="8"/>
  <c r="C50" i="8"/>
  <c r="A56" i="8"/>
  <c r="C44" i="8"/>
  <c r="A78" i="8"/>
  <c r="A64" i="8"/>
  <c r="C52" i="8"/>
  <c r="V82" i="10" l="1"/>
  <c r="X70" i="10"/>
  <c r="V76" i="10"/>
  <c r="X64" i="10"/>
  <c r="V77" i="10"/>
  <c r="X65" i="10"/>
  <c r="X93" i="10"/>
  <c r="V105" i="10"/>
  <c r="V74" i="10"/>
  <c r="X62" i="10"/>
  <c r="V78" i="10"/>
  <c r="X66" i="10"/>
  <c r="X60" i="10"/>
  <c r="V72" i="10"/>
  <c r="V87" i="10"/>
  <c r="X75" i="10"/>
  <c r="V79" i="10"/>
  <c r="X67" i="10"/>
  <c r="V92" i="10"/>
  <c r="X80" i="10"/>
  <c r="X107" i="10"/>
  <c r="V119" i="10"/>
  <c r="X61" i="10"/>
  <c r="V73" i="10"/>
  <c r="A90" i="8"/>
  <c r="C55" i="8"/>
  <c r="A67" i="8"/>
  <c r="B66" i="8"/>
  <c r="C54" i="8"/>
  <c r="A87" i="8"/>
  <c r="C75" i="8"/>
  <c r="A84" i="8"/>
  <c r="C72" i="8"/>
  <c r="A76" i="8"/>
  <c r="C64" i="8"/>
  <c r="A68" i="8"/>
  <c r="C56" i="8"/>
  <c r="A74" i="8"/>
  <c r="C62" i="8"/>
  <c r="A82" i="8"/>
  <c r="C70" i="8"/>
  <c r="C109" i="8"/>
  <c r="A121" i="8"/>
  <c r="E12" i="8"/>
  <c r="D13" i="8"/>
  <c r="A107" i="8"/>
  <c r="C95" i="8"/>
  <c r="A77" i="8"/>
  <c r="C65" i="8"/>
  <c r="A81" i="8"/>
  <c r="C69" i="8"/>
  <c r="V94" i="10" l="1"/>
  <c r="X82" i="10"/>
  <c r="V85" i="10"/>
  <c r="X73" i="10"/>
  <c r="X119" i="10"/>
  <c r="V131" i="10"/>
  <c r="X79" i="10"/>
  <c r="V91" i="10"/>
  <c r="V84" i="10"/>
  <c r="X72" i="10"/>
  <c r="X87" i="10"/>
  <c r="V99" i="10"/>
  <c r="X77" i="10"/>
  <c r="V89" i="10"/>
  <c r="X92" i="10"/>
  <c r="V104" i="10"/>
  <c r="X78" i="10"/>
  <c r="V90" i="10"/>
  <c r="V86" i="10"/>
  <c r="X74" i="10"/>
  <c r="V117" i="10"/>
  <c r="X105" i="10"/>
  <c r="X76" i="10"/>
  <c r="V88" i="10"/>
  <c r="C107" i="8"/>
  <c r="A119" i="8"/>
  <c r="A133" i="8"/>
  <c r="C121" i="8"/>
  <c r="C68" i="8"/>
  <c r="A80" i="8"/>
  <c r="A102" i="8"/>
  <c r="C81" i="8"/>
  <c r="A93" i="8"/>
  <c r="C77" i="8"/>
  <c r="A89" i="8"/>
  <c r="D14" i="8"/>
  <c r="E13" i="8"/>
  <c r="A94" i="8"/>
  <c r="C82" i="8"/>
  <c r="A86" i="8"/>
  <c r="C74" i="8"/>
  <c r="C76" i="8"/>
  <c r="A88" i="8"/>
  <c r="C84" i="8"/>
  <c r="A96" i="8"/>
  <c r="C87" i="8"/>
  <c r="A99" i="8"/>
  <c r="B78" i="8"/>
  <c r="C66" i="8"/>
  <c r="A79" i="8"/>
  <c r="C67" i="8"/>
  <c r="X94" i="10" l="1"/>
  <c r="V106" i="10"/>
  <c r="X90" i="10"/>
  <c r="V102" i="10"/>
  <c r="V96" i="10"/>
  <c r="X84" i="10"/>
  <c r="V103" i="10"/>
  <c r="X91" i="10"/>
  <c r="V143" i="10"/>
  <c r="X131" i="10"/>
  <c r="V100" i="10"/>
  <c r="X88" i="10"/>
  <c r="V129" i="10"/>
  <c r="X117" i="10"/>
  <c r="V98" i="10"/>
  <c r="X86" i="10"/>
  <c r="V116" i="10"/>
  <c r="X104" i="10"/>
  <c r="V101" i="10"/>
  <c r="X89" i="10"/>
  <c r="V111" i="10"/>
  <c r="X99" i="10"/>
  <c r="V97" i="10"/>
  <c r="X85" i="10"/>
  <c r="A91" i="8"/>
  <c r="C79" i="8"/>
  <c r="B90" i="8"/>
  <c r="C78" i="8"/>
  <c r="C86" i="8"/>
  <c r="A98" i="8"/>
  <c r="A106" i="8"/>
  <c r="C94" i="8"/>
  <c r="E14" i="8"/>
  <c r="D15" i="8"/>
  <c r="C89" i="8"/>
  <c r="A101" i="8"/>
  <c r="C93" i="8"/>
  <c r="A105" i="8"/>
  <c r="A114" i="8"/>
  <c r="C80" i="8"/>
  <c r="A92" i="8"/>
  <c r="A145" i="8"/>
  <c r="C133" i="8"/>
  <c r="C119" i="8"/>
  <c r="A131" i="8"/>
  <c r="C99" i="8"/>
  <c r="A111" i="8"/>
  <c r="C96" i="8"/>
  <c r="A108" i="8"/>
  <c r="C88" i="8"/>
  <c r="A100" i="8"/>
  <c r="V118" i="10" l="1"/>
  <c r="X106" i="10"/>
  <c r="V109" i="10"/>
  <c r="X97" i="10"/>
  <c r="V113" i="10"/>
  <c r="X101" i="10"/>
  <c r="X116" i="10"/>
  <c r="V128" i="10"/>
  <c r="V110" i="10"/>
  <c r="X98" i="10"/>
  <c r="V141" i="10"/>
  <c r="X129" i="10"/>
  <c r="V112" i="10"/>
  <c r="X100" i="10"/>
  <c r="X143" i="10"/>
  <c r="V155" i="10"/>
  <c r="V115" i="10"/>
  <c r="X103" i="10"/>
  <c r="V108" i="10"/>
  <c r="X96" i="10"/>
  <c r="V114" i="10"/>
  <c r="X102" i="10"/>
  <c r="X111" i="10"/>
  <c r="V123" i="10"/>
  <c r="A120" i="8"/>
  <c r="C108" i="8"/>
  <c r="A126" i="8"/>
  <c r="C105" i="8"/>
  <c r="A117" i="8"/>
  <c r="C100" i="8"/>
  <c r="A112" i="8"/>
  <c r="C111" i="8"/>
  <c r="A123" i="8"/>
  <c r="A143" i="8"/>
  <c r="C131" i="8"/>
  <c r="C145" i="8"/>
  <c r="A157" i="8"/>
  <c r="C92" i="8"/>
  <c r="A104" i="8"/>
  <c r="A113" i="8"/>
  <c r="C101" i="8"/>
  <c r="D16" i="8"/>
  <c r="E15" i="8"/>
  <c r="A118" i="8"/>
  <c r="C106" i="8"/>
  <c r="A110" i="8"/>
  <c r="C98" i="8"/>
  <c r="B102" i="8"/>
  <c r="C90" i="8"/>
  <c r="A103" i="8"/>
  <c r="C91" i="8"/>
  <c r="V130" i="10" l="1"/>
  <c r="X118" i="10"/>
  <c r="X155" i="10"/>
  <c r="V167" i="10"/>
  <c r="X112" i="10"/>
  <c r="V124" i="10"/>
  <c r="X108" i="10"/>
  <c r="V120" i="10"/>
  <c r="V140" i="10"/>
  <c r="X128" i="10"/>
  <c r="X123" i="10"/>
  <c r="V135" i="10"/>
  <c r="V126" i="10"/>
  <c r="X114" i="10"/>
  <c r="V127" i="10"/>
  <c r="X115" i="10"/>
  <c r="X141" i="10"/>
  <c r="V153" i="10"/>
  <c r="X110" i="10"/>
  <c r="V122" i="10"/>
  <c r="V125" i="10"/>
  <c r="X113" i="10"/>
  <c r="X109" i="10"/>
  <c r="V121" i="10"/>
  <c r="B114" i="8"/>
  <c r="C102" i="8"/>
  <c r="C110" i="8"/>
  <c r="A122" i="8"/>
  <c r="C118" i="8"/>
  <c r="A130" i="8"/>
  <c r="A115" i="8"/>
  <c r="C103" i="8"/>
  <c r="C113" i="8"/>
  <c r="A125" i="8"/>
  <c r="A169" i="8"/>
  <c r="C157" i="8"/>
  <c r="A135" i="8"/>
  <c r="C123" i="8"/>
  <c r="A138" i="8"/>
  <c r="E16" i="8"/>
  <c r="D17" i="8"/>
  <c r="A116" i="8"/>
  <c r="C104" i="8"/>
  <c r="C143" i="8"/>
  <c r="A155" i="8"/>
  <c r="A124" i="8"/>
  <c r="C112" i="8"/>
  <c r="C117" i="8"/>
  <c r="A129" i="8"/>
  <c r="C120" i="8"/>
  <c r="A132" i="8"/>
  <c r="V142" i="10" l="1"/>
  <c r="X130" i="10"/>
  <c r="V133" i="10"/>
  <c r="X121" i="10"/>
  <c r="V137" i="10"/>
  <c r="X125" i="10"/>
  <c r="X122" i="10"/>
  <c r="V134" i="10"/>
  <c r="V165" i="10"/>
  <c r="X153" i="10"/>
  <c r="X127" i="10"/>
  <c r="V139" i="10"/>
  <c r="V138" i="10"/>
  <c r="X126" i="10"/>
  <c r="V147" i="10"/>
  <c r="X135" i="10"/>
  <c r="X140" i="10"/>
  <c r="V152" i="10"/>
  <c r="V132" i="10"/>
  <c r="X120" i="10"/>
  <c r="X124" i="10"/>
  <c r="V136" i="10"/>
  <c r="V179" i="10"/>
  <c r="X167" i="10"/>
  <c r="C116" i="8"/>
  <c r="A128" i="8"/>
  <c r="A167" i="8"/>
  <c r="C155" i="8"/>
  <c r="C124" i="8"/>
  <c r="A136" i="8"/>
  <c r="A147" i="8"/>
  <c r="C135" i="8"/>
  <c r="A181" i="8"/>
  <c r="C169" i="8"/>
  <c r="C125" i="8"/>
  <c r="A137" i="8"/>
  <c r="C115" i="8"/>
  <c r="A127" i="8"/>
  <c r="C130" i="8"/>
  <c r="A142" i="8"/>
  <c r="C122" i="8"/>
  <c r="A134" i="8"/>
  <c r="C132" i="8"/>
  <c r="A144" i="8"/>
  <c r="C129" i="8"/>
  <c r="A141" i="8"/>
  <c r="D18" i="8"/>
  <c r="E17" i="8"/>
  <c r="A150" i="8"/>
  <c r="B126" i="8"/>
  <c r="C114" i="8"/>
  <c r="V154" i="10" l="1"/>
  <c r="X142" i="10"/>
  <c r="V164" i="10"/>
  <c r="X152" i="10"/>
  <c r="V159" i="10"/>
  <c r="X147" i="10"/>
  <c r="V191" i="10"/>
  <c r="X179" i="10"/>
  <c r="V148" i="10"/>
  <c r="X136" i="10"/>
  <c r="V151" i="10"/>
  <c r="X139" i="10"/>
  <c r="V144" i="10"/>
  <c r="X132" i="10"/>
  <c r="V150" i="10"/>
  <c r="X138" i="10"/>
  <c r="V177" i="10"/>
  <c r="X165" i="10"/>
  <c r="V146" i="10"/>
  <c r="X134" i="10"/>
  <c r="V149" i="10"/>
  <c r="X137" i="10"/>
  <c r="V145" i="10"/>
  <c r="X133" i="10"/>
  <c r="D19" i="8"/>
  <c r="E18" i="8"/>
  <c r="B138" i="8"/>
  <c r="C126" i="8"/>
  <c r="A162" i="8"/>
  <c r="C141" i="8"/>
  <c r="A153" i="8"/>
  <c r="A156" i="8"/>
  <c r="C144" i="8"/>
  <c r="C134" i="8"/>
  <c r="A146" i="8"/>
  <c r="C142" i="8"/>
  <c r="A154" i="8"/>
  <c r="A139" i="8"/>
  <c r="C127" i="8"/>
  <c r="C137" i="8"/>
  <c r="A149" i="8"/>
  <c r="C181" i="8"/>
  <c r="A193" i="8"/>
  <c r="C147" i="8"/>
  <c r="A159" i="8"/>
  <c r="A148" i="8"/>
  <c r="C136" i="8"/>
  <c r="C167" i="8"/>
  <c r="A179" i="8"/>
  <c r="C128" i="8"/>
  <c r="A140" i="8"/>
  <c r="X154" i="10" l="1"/>
  <c r="V166" i="10"/>
  <c r="V161" i="10"/>
  <c r="X149" i="10"/>
  <c r="V162" i="10"/>
  <c r="X150" i="10"/>
  <c r="V158" i="10"/>
  <c r="X146" i="10"/>
  <c r="V189" i="10"/>
  <c r="X177" i="10"/>
  <c r="X151" i="10"/>
  <c r="V163" i="10"/>
  <c r="X148" i="10"/>
  <c r="V160" i="10"/>
  <c r="V157" i="10"/>
  <c r="X145" i="10"/>
  <c r="X144" i="10"/>
  <c r="V156" i="10"/>
  <c r="X191" i="10"/>
  <c r="V203" i="10"/>
  <c r="X159" i="10"/>
  <c r="V171" i="10"/>
  <c r="V176" i="10"/>
  <c r="X164" i="10"/>
  <c r="C193" i="8"/>
  <c r="A205" i="8"/>
  <c r="A152" i="8"/>
  <c r="C140" i="8"/>
  <c r="C179" i="8"/>
  <c r="A191" i="8"/>
  <c r="C148" i="8"/>
  <c r="A160" i="8"/>
  <c r="A171" i="8"/>
  <c r="C159" i="8"/>
  <c r="A161" i="8"/>
  <c r="C149" i="8"/>
  <c r="C139" i="8"/>
  <c r="A151" i="8"/>
  <c r="C154" i="8"/>
  <c r="A166" i="8"/>
  <c r="C146" i="8"/>
  <c r="A158" i="8"/>
  <c r="C156" i="8"/>
  <c r="A168" i="8"/>
  <c r="A165" i="8"/>
  <c r="C153" i="8"/>
  <c r="A174" i="8"/>
  <c r="B150" i="8"/>
  <c r="C138" i="8"/>
  <c r="E19" i="8"/>
  <c r="D20" i="8"/>
  <c r="X166" i="10" l="1"/>
  <c r="V178" i="10"/>
  <c r="V183" i="10"/>
  <c r="X171" i="10"/>
  <c r="V215" i="10"/>
  <c r="X203" i="10"/>
  <c r="X156" i="10"/>
  <c r="V168" i="10"/>
  <c r="V172" i="10"/>
  <c r="X160" i="10"/>
  <c r="V188" i="10"/>
  <c r="X176" i="10"/>
  <c r="V169" i="10"/>
  <c r="X157" i="10"/>
  <c r="V175" i="10"/>
  <c r="X163" i="10"/>
  <c r="V201" i="10"/>
  <c r="X189" i="10"/>
  <c r="V170" i="10"/>
  <c r="X158" i="10"/>
  <c r="V174" i="10"/>
  <c r="X162" i="10"/>
  <c r="V173" i="10"/>
  <c r="X161" i="10"/>
  <c r="A186" i="8"/>
  <c r="C166" i="8"/>
  <c r="A178" i="8"/>
  <c r="C151" i="8"/>
  <c r="A163" i="8"/>
  <c r="C171" i="8"/>
  <c r="A183" i="8"/>
  <c r="C152" i="8"/>
  <c r="A164" i="8"/>
  <c r="C205" i="8"/>
  <c r="A217" i="8"/>
  <c r="D21" i="8"/>
  <c r="E20" i="8"/>
  <c r="B162" i="8"/>
  <c r="C150" i="8"/>
  <c r="C165" i="8"/>
  <c r="A177" i="8"/>
  <c r="C168" i="8"/>
  <c r="A180" i="8"/>
  <c r="C158" i="8"/>
  <c r="A170" i="8"/>
  <c r="A173" i="8"/>
  <c r="C161" i="8"/>
  <c r="C160" i="8"/>
  <c r="A172" i="8"/>
  <c r="C191" i="8"/>
  <c r="A203" i="8"/>
  <c r="X178" i="10" l="1"/>
  <c r="V190" i="10"/>
  <c r="V185" i="10"/>
  <c r="X173" i="10"/>
  <c r="V182" i="10"/>
  <c r="X170" i="10"/>
  <c r="X175" i="10"/>
  <c r="V187" i="10"/>
  <c r="V181" i="10"/>
  <c r="X169" i="10"/>
  <c r="X188" i="10"/>
  <c r="V200" i="10"/>
  <c r="X172" i="10"/>
  <c r="V184" i="10"/>
  <c r="X174" i="10"/>
  <c r="V186" i="10"/>
  <c r="X215" i="10"/>
  <c r="V227" i="10"/>
  <c r="V213" i="10"/>
  <c r="X201" i="10"/>
  <c r="V180" i="10"/>
  <c r="X168" i="10"/>
  <c r="X183" i="10"/>
  <c r="V195" i="10"/>
  <c r="C172" i="8"/>
  <c r="A184" i="8"/>
  <c r="C173" i="8"/>
  <c r="A185" i="8"/>
  <c r="B174" i="8"/>
  <c r="C162" i="8"/>
  <c r="C180" i="8"/>
  <c r="A192" i="8"/>
  <c r="C177" i="8"/>
  <c r="A189" i="8"/>
  <c r="C178" i="8"/>
  <c r="A190" i="8"/>
  <c r="A198" i="8"/>
  <c r="C203" i="8"/>
  <c r="A215" i="8"/>
  <c r="A182" i="8"/>
  <c r="C170" i="8"/>
  <c r="E21" i="8"/>
  <c r="D22" i="8"/>
  <c r="C217" i="8"/>
  <c r="A229" i="8"/>
  <c r="C164" i="8"/>
  <c r="A176" i="8"/>
  <c r="C183" i="8"/>
  <c r="A195" i="8"/>
  <c r="A175" i="8"/>
  <c r="C163" i="8"/>
  <c r="X190" i="10" l="1"/>
  <c r="V202" i="10"/>
  <c r="V207" i="10"/>
  <c r="X195" i="10"/>
  <c r="X180" i="10"/>
  <c r="V192" i="10"/>
  <c r="V225" i="10"/>
  <c r="X213" i="10"/>
  <c r="X186" i="10"/>
  <c r="V198" i="10"/>
  <c r="V239" i="10"/>
  <c r="X227" i="10"/>
  <c r="X187" i="10"/>
  <c r="V199" i="10"/>
  <c r="V196" i="10"/>
  <c r="X184" i="10"/>
  <c r="V212" i="10"/>
  <c r="X200" i="10"/>
  <c r="V193" i="10"/>
  <c r="X181" i="10"/>
  <c r="V194" i="10"/>
  <c r="X182" i="10"/>
  <c r="V197" i="10"/>
  <c r="X185" i="10"/>
  <c r="C175" i="8"/>
  <c r="A187" i="8"/>
  <c r="C190" i="8"/>
  <c r="A202" i="8"/>
  <c r="A201" i="8"/>
  <c r="C189" i="8"/>
  <c r="C229" i="8"/>
  <c r="A241" i="8"/>
  <c r="C215" i="8"/>
  <c r="A227" i="8"/>
  <c r="A210" i="8"/>
  <c r="C192" i="8"/>
  <c r="A204" i="8"/>
  <c r="C184" i="8"/>
  <c r="A196" i="8"/>
  <c r="A207" i="8"/>
  <c r="C195" i="8"/>
  <c r="A188" i="8"/>
  <c r="C176" i="8"/>
  <c r="E22" i="8"/>
  <c r="D23" i="8"/>
  <c r="A194" i="8"/>
  <c r="C182" i="8"/>
  <c r="B186" i="8"/>
  <c r="C174" i="8"/>
  <c r="C185" i="8"/>
  <c r="A197" i="8"/>
  <c r="V214" i="10" l="1"/>
  <c r="X202" i="10"/>
  <c r="V224" i="10"/>
  <c r="X212" i="10"/>
  <c r="V205" i="10"/>
  <c r="X193" i="10"/>
  <c r="V208" i="10"/>
  <c r="X196" i="10"/>
  <c r="V211" i="10"/>
  <c r="X199" i="10"/>
  <c r="V204" i="10"/>
  <c r="X192" i="10"/>
  <c r="X239" i="10"/>
  <c r="V251" i="10"/>
  <c r="V209" i="10"/>
  <c r="X197" i="10"/>
  <c r="V206" i="10"/>
  <c r="X194" i="10"/>
  <c r="V210" i="10"/>
  <c r="X198" i="10"/>
  <c r="V237" i="10"/>
  <c r="X225" i="10"/>
  <c r="X207" i="10"/>
  <c r="V219" i="10"/>
  <c r="C197" i="8"/>
  <c r="A209" i="8"/>
  <c r="B198" i="8"/>
  <c r="C186" i="8"/>
  <c r="E23" i="8"/>
  <c r="D24" i="8"/>
  <c r="C207" i="8"/>
  <c r="A219" i="8"/>
  <c r="A214" i="8"/>
  <c r="C202" i="8"/>
  <c r="C194" i="8"/>
  <c r="A206" i="8"/>
  <c r="C241" i="8"/>
  <c r="A253" i="8"/>
  <c r="C187" i="8"/>
  <c r="A199" i="8"/>
  <c r="C188" i="8"/>
  <c r="A200" i="8"/>
  <c r="C196" i="8"/>
  <c r="A208" i="8"/>
  <c r="C204" i="8"/>
  <c r="A216" i="8"/>
  <c r="A222" i="8"/>
  <c r="A239" i="8"/>
  <c r="C227" i="8"/>
  <c r="A213" i="8"/>
  <c r="C201" i="8"/>
  <c r="X214" i="10" l="1"/>
  <c r="V226" i="10"/>
  <c r="X219" i="10"/>
  <c r="V231" i="10"/>
  <c r="V223" i="10"/>
  <c r="X211" i="10"/>
  <c r="X251" i="10"/>
  <c r="V263" i="10"/>
  <c r="X206" i="10"/>
  <c r="V218" i="10"/>
  <c r="V221" i="10"/>
  <c r="X209" i="10"/>
  <c r="X204" i="10"/>
  <c r="V216" i="10"/>
  <c r="V220" i="10"/>
  <c r="X208" i="10"/>
  <c r="V217" i="10"/>
  <c r="X205" i="10"/>
  <c r="X237" i="10"/>
  <c r="V249" i="10"/>
  <c r="V222" i="10"/>
  <c r="X210" i="10"/>
  <c r="V236" i="10"/>
  <c r="X224" i="10"/>
  <c r="C200" i="8"/>
  <c r="A212" i="8"/>
  <c r="C199" i="8"/>
  <c r="A211" i="8"/>
  <c r="C239" i="8"/>
  <c r="A251" i="8"/>
  <c r="C216" i="8"/>
  <c r="A228" i="8"/>
  <c r="C219" i="8"/>
  <c r="A231" i="8"/>
  <c r="C213" i="8"/>
  <c r="A225" i="8"/>
  <c r="A234" i="8"/>
  <c r="A220" i="8"/>
  <c r="C208" i="8"/>
  <c r="C209" i="8"/>
  <c r="A221" i="8"/>
  <c r="A265" i="8"/>
  <c r="C253" i="8"/>
  <c r="C206" i="8"/>
  <c r="A218" i="8"/>
  <c r="A226" i="8"/>
  <c r="C214" i="8"/>
  <c r="E24" i="8"/>
  <c r="D25" i="8"/>
  <c r="B210" i="8"/>
  <c r="C198" i="8"/>
  <c r="V238" i="10" l="1"/>
  <c r="X226" i="10"/>
  <c r="X236" i="10"/>
  <c r="V248" i="10"/>
  <c r="X222" i="10"/>
  <c r="V234" i="10"/>
  <c r="V228" i="10"/>
  <c r="X216" i="10"/>
  <c r="V261" i="10"/>
  <c r="X249" i="10"/>
  <c r="V229" i="10"/>
  <c r="X217" i="10"/>
  <c r="X220" i="10"/>
  <c r="V232" i="10"/>
  <c r="V233" i="10"/>
  <c r="X221" i="10"/>
  <c r="X218" i="10"/>
  <c r="V230" i="10"/>
  <c r="V275" i="10"/>
  <c r="X263" i="10"/>
  <c r="X223" i="10"/>
  <c r="V235" i="10"/>
  <c r="V243" i="10"/>
  <c r="X231" i="10"/>
  <c r="E25" i="8"/>
  <c r="D26" i="8"/>
  <c r="B222" i="8"/>
  <c r="C210" i="8"/>
  <c r="C226" i="8"/>
  <c r="A238" i="8"/>
  <c r="C218" i="8"/>
  <c r="A230" i="8"/>
  <c r="A233" i="8"/>
  <c r="C221" i="8"/>
  <c r="A246" i="8"/>
  <c r="C212" i="8"/>
  <c r="A224" i="8"/>
  <c r="A277" i="8"/>
  <c r="C265" i="8"/>
  <c r="C220" i="8"/>
  <c r="A232" i="8"/>
  <c r="C225" i="8"/>
  <c r="A237" i="8"/>
  <c r="C231" i="8"/>
  <c r="A243" i="8"/>
  <c r="C228" i="8"/>
  <c r="A240" i="8"/>
  <c r="C251" i="8"/>
  <c r="A263" i="8"/>
  <c r="C211" i="8"/>
  <c r="A223" i="8"/>
  <c r="X238" i="10" l="1"/>
  <c r="V250" i="10"/>
  <c r="V287" i="10"/>
  <c r="X275" i="10"/>
  <c r="V255" i="10"/>
  <c r="X243" i="10"/>
  <c r="V247" i="10"/>
  <c r="X235" i="10"/>
  <c r="V242" i="10"/>
  <c r="X230" i="10"/>
  <c r="V245" i="10"/>
  <c r="X233" i="10"/>
  <c r="V244" i="10"/>
  <c r="X232" i="10"/>
  <c r="V241" i="10"/>
  <c r="X229" i="10"/>
  <c r="V273" i="10"/>
  <c r="X261" i="10"/>
  <c r="V240" i="10"/>
  <c r="X228" i="10"/>
  <c r="V246" i="10"/>
  <c r="X234" i="10"/>
  <c r="V260" i="10"/>
  <c r="X248" i="10"/>
  <c r="C223" i="8"/>
  <c r="A235" i="8"/>
  <c r="C237" i="8"/>
  <c r="A249" i="8"/>
  <c r="C224" i="8"/>
  <c r="A236" i="8"/>
  <c r="C263" i="8"/>
  <c r="A275" i="8"/>
  <c r="A252" i="8"/>
  <c r="C240" i="8"/>
  <c r="C243" i="8"/>
  <c r="A255" i="8"/>
  <c r="C230" i="8"/>
  <c r="A242" i="8"/>
  <c r="E26" i="8"/>
  <c r="D27" i="8"/>
  <c r="C232" i="8"/>
  <c r="A244" i="8"/>
  <c r="C277" i="8"/>
  <c r="A289" i="8"/>
  <c r="A258" i="8"/>
  <c r="A245" i="8"/>
  <c r="C233" i="8"/>
  <c r="C238" i="8"/>
  <c r="A250" i="8"/>
  <c r="B234" i="8"/>
  <c r="C222" i="8"/>
  <c r="V262" i="10" l="1"/>
  <c r="X250" i="10"/>
  <c r="V272" i="10"/>
  <c r="X260" i="10"/>
  <c r="V252" i="10"/>
  <c r="X240" i="10"/>
  <c r="V285" i="10"/>
  <c r="X273" i="10"/>
  <c r="V253" i="10"/>
  <c r="X241" i="10"/>
  <c r="X244" i="10"/>
  <c r="V256" i="10"/>
  <c r="V257" i="10"/>
  <c r="X245" i="10"/>
  <c r="V254" i="10"/>
  <c r="X242" i="10"/>
  <c r="X247" i="10"/>
  <c r="V259" i="10"/>
  <c r="X255" i="10"/>
  <c r="V267" i="10"/>
  <c r="V258" i="10"/>
  <c r="X246" i="10"/>
  <c r="X287" i="10"/>
  <c r="V299" i="10"/>
  <c r="C245" i="8"/>
  <c r="A257" i="8"/>
  <c r="B246" i="8"/>
  <c r="C234" i="8"/>
  <c r="C289" i="8"/>
  <c r="A301" i="8"/>
  <c r="D28" i="8"/>
  <c r="E27" i="8"/>
  <c r="C242" i="8"/>
  <c r="A254" i="8"/>
  <c r="C275" i="8"/>
  <c r="A287" i="8"/>
  <c r="C236" i="8"/>
  <c r="A248" i="8"/>
  <c r="C249" i="8"/>
  <c r="A261" i="8"/>
  <c r="C250" i="8"/>
  <c r="A262" i="8"/>
  <c r="A270" i="8"/>
  <c r="C244" i="8"/>
  <c r="A256" i="8"/>
  <c r="C255" i="8"/>
  <c r="A267" i="8"/>
  <c r="C252" i="8"/>
  <c r="A264" i="8"/>
  <c r="C235" i="8"/>
  <c r="A247" i="8"/>
  <c r="V274" i="10" l="1"/>
  <c r="X262" i="10"/>
  <c r="V270" i="10"/>
  <c r="X258" i="10"/>
  <c r="V266" i="10"/>
  <c r="X254" i="10"/>
  <c r="V311" i="10"/>
  <c r="X299" i="10"/>
  <c r="V279" i="10"/>
  <c r="X267" i="10"/>
  <c r="V271" i="10"/>
  <c r="X259" i="10"/>
  <c r="V269" i="10"/>
  <c r="X257" i="10"/>
  <c r="V268" i="10"/>
  <c r="X256" i="10"/>
  <c r="V265" i="10"/>
  <c r="X253" i="10"/>
  <c r="V297" i="10"/>
  <c r="X285" i="10"/>
  <c r="X252" i="10"/>
  <c r="V264" i="10"/>
  <c r="V284" i="10"/>
  <c r="X272" i="10"/>
  <c r="C264" i="8"/>
  <c r="A276" i="8"/>
  <c r="C267" i="8"/>
  <c r="A279" i="8"/>
  <c r="C256" i="8"/>
  <c r="A268" i="8"/>
  <c r="A282" i="8"/>
  <c r="C262" i="8"/>
  <c r="A274" i="8"/>
  <c r="C261" i="8"/>
  <c r="A273" i="8"/>
  <c r="C248" i="8"/>
  <c r="A260" i="8"/>
  <c r="C301" i="8"/>
  <c r="A313" i="8"/>
  <c r="B258" i="8"/>
  <c r="C246" i="8"/>
  <c r="C254" i="8"/>
  <c r="A266" i="8"/>
  <c r="C257" i="8"/>
  <c r="A269" i="8"/>
  <c r="C247" i="8"/>
  <c r="A259" i="8"/>
  <c r="C287" i="8"/>
  <c r="A299" i="8"/>
  <c r="E28" i="8"/>
  <c r="D29" i="8"/>
  <c r="V286" i="10" l="1"/>
  <c r="X274" i="10"/>
  <c r="X284" i="10"/>
  <c r="V296" i="10"/>
  <c r="V276" i="10"/>
  <c r="X264" i="10"/>
  <c r="V309" i="10"/>
  <c r="X297" i="10"/>
  <c r="V277" i="10"/>
  <c r="X265" i="10"/>
  <c r="X268" i="10"/>
  <c r="V280" i="10"/>
  <c r="V281" i="10"/>
  <c r="X269" i="10"/>
  <c r="X271" i="10"/>
  <c r="V283" i="10"/>
  <c r="X279" i="10"/>
  <c r="V291" i="10"/>
  <c r="X311" i="10"/>
  <c r="V323" i="10"/>
  <c r="V278" i="10"/>
  <c r="X266" i="10"/>
  <c r="V282" i="10"/>
  <c r="X270" i="10"/>
  <c r="D30" i="8"/>
  <c r="E29" i="8"/>
  <c r="A271" i="8"/>
  <c r="C259" i="8"/>
  <c r="C269" i="8"/>
  <c r="A281" i="8"/>
  <c r="B270" i="8"/>
  <c r="C258" i="8"/>
  <c r="C274" i="8"/>
  <c r="A286" i="8"/>
  <c r="A278" i="8"/>
  <c r="C266" i="8"/>
  <c r="C299" i="8"/>
  <c r="A311" i="8"/>
  <c r="C313" i="8"/>
  <c r="A325" i="8"/>
  <c r="C260" i="8"/>
  <c r="A272" i="8"/>
  <c r="C273" i="8"/>
  <c r="A285" i="8"/>
  <c r="A294" i="8"/>
  <c r="C268" i="8"/>
  <c r="A280" i="8"/>
  <c r="C279" i="8"/>
  <c r="A291" i="8"/>
  <c r="C276" i="8"/>
  <c r="A288" i="8"/>
  <c r="X286" i="10" l="1"/>
  <c r="V298" i="10"/>
  <c r="V292" i="10"/>
  <c r="X280" i="10"/>
  <c r="V335" i="10"/>
  <c r="X323" i="10"/>
  <c r="V303" i="10"/>
  <c r="X291" i="10"/>
  <c r="V293" i="10"/>
  <c r="X281" i="10"/>
  <c r="V308" i="10"/>
  <c r="X296" i="10"/>
  <c r="X282" i="10"/>
  <c r="V294" i="10"/>
  <c r="V290" i="10"/>
  <c r="X278" i="10"/>
  <c r="X283" i="10"/>
  <c r="V295" i="10"/>
  <c r="V289" i="10"/>
  <c r="X277" i="10"/>
  <c r="V321" i="10"/>
  <c r="X309" i="10"/>
  <c r="V288" i="10"/>
  <c r="X276" i="10"/>
  <c r="A297" i="8"/>
  <c r="C285" i="8"/>
  <c r="A290" i="8"/>
  <c r="C278" i="8"/>
  <c r="C286" i="8"/>
  <c r="A298" i="8"/>
  <c r="B282" i="8"/>
  <c r="C270" i="8"/>
  <c r="C271" i="8"/>
  <c r="A283" i="8"/>
  <c r="A303" i="8"/>
  <c r="C291" i="8"/>
  <c r="A306" i="8"/>
  <c r="C288" i="8"/>
  <c r="A300" i="8"/>
  <c r="C280" i="8"/>
  <c r="A292" i="8"/>
  <c r="A284" i="8"/>
  <c r="C272" i="8"/>
  <c r="C325" i="8"/>
  <c r="A337" i="8"/>
  <c r="C311" i="8"/>
  <c r="A323" i="8"/>
  <c r="C281" i="8"/>
  <c r="A293" i="8"/>
  <c r="D31" i="8"/>
  <c r="E30" i="8"/>
  <c r="V310" i="10" l="1"/>
  <c r="X298" i="10"/>
  <c r="V333" i="10"/>
  <c r="X321" i="10"/>
  <c r="V302" i="10"/>
  <c r="X290" i="10"/>
  <c r="V301" i="10"/>
  <c r="X289" i="10"/>
  <c r="V320" i="10"/>
  <c r="X308" i="10"/>
  <c r="V305" i="10"/>
  <c r="X293" i="10"/>
  <c r="X303" i="10"/>
  <c r="V315" i="10"/>
  <c r="X335" i="10"/>
  <c r="V347" i="10"/>
  <c r="V300" i="10"/>
  <c r="X288" i="10"/>
  <c r="V307" i="10"/>
  <c r="X295" i="10"/>
  <c r="V306" i="10"/>
  <c r="X294" i="10"/>
  <c r="V304" i="10"/>
  <c r="X292" i="10"/>
  <c r="A335" i="8"/>
  <c r="C323" i="8"/>
  <c r="C292" i="8"/>
  <c r="A304" i="8"/>
  <c r="C300" i="8"/>
  <c r="A312" i="8"/>
  <c r="A318" i="8"/>
  <c r="C290" i="8"/>
  <c r="A302" i="8"/>
  <c r="C293" i="8"/>
  <c r="A305" i="8"/>
  <c r="C337" i="8"/>
  <c r="A349" i="8"/>
  <c r="C284" i="8"/>
  <c r="A296" i="8"/>
  <c r="C303" i="8"/>
  <c r="A315" i="8"/>
  <c r="C283" i="8"/>
  <c r="A295" i="8"/>
  <c r="B294" i="8"/>
  <c r="C282" i="8"/>
  <c r="A310" i="8"/>
  <c r="C298" i="8"/>
  <c r="E31" i="8"/>
  <c r="D32" i="8"/>
  <c r="A309" i="8"/>
  <c r="C297" i="8"/>
  <c r="V322" i="10" l="1"/>
  <c r="X310" i="10"/>
  <c r="X304" i="10"/>
  <c r="V316" i="10"/>
  <c r="V318" i="10"/>
  <c r="X306" i="10"/>
  <c r="V319" i="10"/>
  <c r="X307" i="10"/>
  <c r="X315" i="10"/>
  <c r="V327" i="10"/>
  <c r="X300" i="10"/>
  <c r="V312" i="10"/>
  <c r="X347" i="10"/>
  <c r="V359" i="10"/>
  <c r="V317" i="10"/>
  <c r="X305" i="10"/>
  <c r="V332" i="10"/>
  <c r="X320" i="10"/>
  <c r="V313" i="10"/>
  <c r="X301" i="10"/>
  <c r="V314" i="10"/>
  <c r="X302" i="10"/>
  <c r="V345" i="10"/>
  <c r="X333" i="10"/>
  <c r="E32" i="8"/>
  <c r="D33" i="8"/>
  <c r="C295" i="8"/>
  <c r="A307" i="8"/>
  <c r="C309" i="8"/>
  <c r="A321" i="8"/>
  <c r="A322" i="8"/>
  <c r="C310" i="8"/>
  <c r="B306" i="8"/>
  <c r="C294" i="8"/>
  <c r="C315" i="8"/>
  <c r="A327" i="8"/>
  <c r="C296" i="8"/>
  <c r="A308" i="8"/>
  <c r="A361" i="8"/>
  <c r="C349" i="8"/>
  <c r="C305" i="8"/>
  <c r="A317" i="8"/>
  <c r="C302" i="8"/>
  <c r="A314" i="8"/>
  <c r="A330" i="8"/>
  <c r="C312" i="8"/>
  <c r="A324" i="8"/>
  <c r="A316" i="8"/>
  <c r="C304" i="8"/>
  <c r="C335" i="8"/>
  <c r="A347" i="8"/>
  <c r="X322" i="10" l="1"/>
  <c r="V334" i="10"/>
  <c r="V325" i="10"/>
  <c r="X313" i="10"/>
  <c r="V357" i="10"/>
  <c r="X345" i="10"/>
  <c r="V371" i="10"/>
  <c r="X359" i="10"/>
  <c r="V324" i="10"/>
  <c r="X312" i="10"/>
  <c r="X316" i="10"/>
  <c r="V328" i="10"/>
  <c r="X314" i="10"/>
  <c r="V326" i="10"/>
  <c r="X332" i="10"/>
  <c r="V344" i="10"/>
  <c r="V329" i="10"/>
  <c r="X317" i="10"/>
  <c r="V339" i="10"/>
  <c r="X327" i="10"/>
  <c r="X319" i="10"/>
  <c r="V331" i="10"/>
  <c r="X318" i="10"/>
  <c r="V330" i="10"/>
  <c r="C316" i="8"/>
  <c r="A328" i="8"/>
  <c r="A342" i="8"/>
  <c r="C314" i="8"/>
  <c r="A326" i="8"/>
  <c r="C308" i="8"/>
  <c r="A320" i="8"/>
  <c r="C327" i="8"/>
  <c r="A339" i="8"/>
  <c r="B318" i="8"/>
  <c r="C306" i="8"/>
  <c r="A373" i="8"/>
  <c r="C361" i="8"/>
  <c r="D34" i="8"/>
  <c r="E33" i="8"/>
  <c r="C347" i="8"/>
  <c r="A359" i="8"/>
  <c r="C324" i="8"/>
  <c r="A336" i="8"/>
  <c r="A329" i="8"/>
  <c r="C317" i="8"/>
  <c r="C322" i="8"/>
  <c r="A334" i="8"/>
  <c r="C321" i="8"/>
  <c r="A333" i="8"/>
  <c r="C307" i="8"/>
  <c r="A319" i="8"/>
  <c r="V346" i="10" l="1"/>
  <c r="X334" i="10"/>
  <c r="V343" i="10"/>
  <c r="X331" i="10"/>
  <c r="V356" i="10"/>
  <c r="X344" i="10"/>
  <c r="V340" i="10"/>
  <c r="X328" i="10"/>
  <c r="V369" i="10"/>
  <c r="X357" i="10"/>
  <c r="V342" i="10"/>
  <c r="X330" i="10"/>
  <c r="V351" i="10"/>
  <c r="X339" i="10"/>
  <c r="V341" i="10"/>
  <c r="X329" i="10"/>
  <c r="V338" i="10"/>
  <c r="X326" i="10"/>
  <c r="V336" i="10"/>
  <c r="X324" i="10"/>
  <c r="V383" i="10"/>
  <c r="X371" i="10"/>
  <c r="V337" i="10"/>
  <c r="X325" i="10"/>
  <c r="A348" i="8"/>
  <c r="C336" i="8"/>
  <c r="C319" i="8"/>
  <c r="A331" i="8"/>
  <c r="C333" i="8"/>
  <c r="A345" i="8"/>
  <c r="C359" i="8"/>
  <c r="A371" i="8"/>
  <c r="C339" i="8"/>
  <c r="A351" i="8"/>
  <c r="A341" i="8"/>
  <c r="C329" i="8"/>
  <c r="E34" i="8"/>
  <c r="D35" i="8"/>
  <c r="C373" i="8"/>
  <c r="A385" i="8"/>
  <c r="B330" i="8"/>
  <c r="C318" i="8"/>
  <c r="C320" i="8"/>
  <c r="A332" i="8"/>
  <c r="C326" i="8"/>
  <c r="A338" i="8"/>
  <c r="A354" i="8"/>
  <c r="C328" i="8"/>
  <c r="A340" i="8"/>
  <c r="C334" i="8"/>
  <c r="A346" i="8"/>
  <c r="X346" i="10" l="1"/>
  <c r="V358" i="10"/>
  <c r="V354" i="10"/>
  <c r="X342" i="10"/>
  <c r="X383" i="10"/>
  <c r="V395" i="10"/>
  <c r="V348" i="10"/>
  <c r="X336" i="10"/>
  <c r="V353" i="10"/>
  <c r="X341" i="10"/>
  <c r="X351" i="10"/>
  <c r="V363" i="10"/>
  <c r="V349" i="10"/>
  <c r="X337" i="10"/>
  <c r="V350" i="10"/>
  <c r="X338" i="10"/>
  <c r="V381" i="10"/>
  <c r="X369" i="10"/>
  <c r="X340" i="10"/>
  <c r="V352" i="10"/>
  <c r="V368" i="10"/>
  <c r="X356" i="10"/>
  <c r="X343" i="10"/>
  <c r="V355" i="10"/>
  <c r="C346" i="8"/>
  <c r="A358" i="8"/>
  <c r="C340" i="8"/>
  <c r="A352" i="8"/>
  <c r="C332" i="8"/>
  <c r="A344" i="8"/>
  <c r="A366" i="8"/>
  <c r="C338" i="8"/>
  <c r="A350" i="8"/>
  <c r="B342" i="8"/>
  <c r="C330" i="8"/>
  <c r="C385" i="8"/>
  <c r="A397" i="8"/>
  <c r="E35" i="8"/>
  <c r="D36" i="8"/>
  <c r="C341" i="8"/>
  <c r="A353" i="8"/>
  <c r="C351" i="8"/>
  <c r="A363" i="8"/>
  <c r="C371" i="8"/>
  <c r="A383" i="8"/>
  <c r="C345" i="8"/>
  <c r="A357" i="8"/>
  <c r="C331" i="8"/>
  <c r="A343" i="8"/>
  <c r="C348" i="8"/>
  <c r="A360" i="8"/>
  <c r="X358" i="10" l="1"/>
  <c r="V370" i="10"/>
  <c r="X350" i="10"/>
  <c r="V362" i="10"/>
  <c r="V361" i="10"/>
  <c r="X349" i="10"/>
  <c r="V375" i="10"/>
  <c r="X363" i="10"/>
  <c r="V407" i="10"/>
  <c r="X395" i="10"/>
  <c r="V367" i="10"/>
  <c r="X355" i="10"/>
  <c r="V393" i="10"/>
  <c r="X381" i="10"/>
  <c r="V364" i="10"/>
  <c r="X352" i="10"/>
  <c r="X368" i="10"/>
  <c r="V380" i="10"/>
  <c r="V365" i="10"/>
  <c r="X353" i="10"/>
  <c r="X348" i="10"/>
  <c r="V360" i="10"/>
  <c r="V366" i="10"/>
  <c r="X354" i="10"/>
  <c r="C383" i="8"/>
  <c r="A395" i="8"/>
  <c r="D37" i="8"/>
  <c r="E36" i="8"/>
  <c r="C397" i="8"/>
  <c r="A409" i="8"/>
  <c r="B354" i="8"/>
  <c r="C342" i="8"/>
  <c r="C352" i="8"/>
  <c r="A364" i="8"/>
  <c r="C343" i="8"/>
  <c r="A355" i="8"/>
  <c r="C357" i="8"/>
  <c r="A369" i="8"/>
  <c r="C350" i="8"/>
  <c r="A362" i="8"/>
  <c r="C344" i="8"/>
  <c r="A356" i="8"/>
  <c r="C358" i="8"/>
  <c r="A370" i="8"/>
  <c r="C360" i="8"/>
  <c r="A372" i="8"/>
  <c r="C363" i="8"/>
  <c r="A375" i="8"/>
  <c r="C353" i="8"/>
  <c r="A365" i="8"/>
  <c r="A378" i="8"/>
  <c r="V382" i="10" l="1"/>
  <c r="X370" i="10"/>
  <c r="X364" i="10"/>
  <c r="V376" i="10"/>
  <c r="V378" i="10"/>
  <c r="X366" i="10"/>
  <c r="V405" i="10"/>
  <c r="X393" i="10"/>
  <c r="V377" i="10"/>
  <c r="X365" i="10"/>
  <c r="V373" i="10"/>
  <c r="X361" i="10"/>
  <c r="V372" i="10"/>
  <c r="X360" i="10"/>
  <c r="X380" i="10"/>
  <c r="V392" i="10"/>
  <c r="X367" i="10"/>
  <c r="V379" i="10"/>
  <c r="X407" i="10"/>
  <c r="V419" i="10"/>
  <c r="X375" i="10"/>
  <c r="V387" i="10"/>
  <c r="V374" i="10"/>
  <c r="X362" i="10"/>
  <c r="C365" i="8"/>
  <c r="A377" i="8"/>
  <c r="A367" i="8"/>
  <c r="C355" i="8"/>
  <c r="C364" i="8"/>
  <c r="A376" i="8"/>
  <c r="A390" i="8"/>
  <c r="C372" i="8"/>
  <c r="A384" i="8"/>
  <c r="C356" i="8"/>
  <c r="A368" i="8"/>
  <c r="C369" i="8"/>
  <c r="A381" i="8"/>
  <c r="C409" i="8"/>
  <c r="A421" i="8"/>
  <c r="E37" i="8"/>
  <c r="D38" i="8"/>
  <c r="C375" i="8"/>
  <c r="A387" i="8"/>
  <c r="C370" i="8"/>
  <c r="A382" i="8"/>
  <c r="A374" i="8"/>
  <c r="C362" i="8"/>
  <c r="C395" i="8"/>
  <c r="A407" i="8"/>
  <c r="B366" i="8"/>
  <c r="C354" i="8"/>
  <c r="V394" i="10" l="1"/>
  <c r="X382" i="10"/>
  <c r="V399" i="10"/>
  <c r="X387" i="10"/>
  <c r="V431" i="10"/>
  <c r="X419" i="10"/>
  <c r="X378" i="10"/>
  <c r="V390" i="10"/>
  <c r="V404" i="10"/>
  <c r="X392" i="10"/>
  <c r="V385" i="10"/>
  <c r="X373" i="10"/>
  <c r="V388" i="10"/>
  <c r="X376" i="10"/>
  <c r="V386" i="10"/>
  <c r="X374" i="10"/>
  <c r="X379" i="10"/>
  <c r="V391" i="10"/>
  <c r="X372" i="10"/>
  <c r="V384" i="10"/>
  <c r="V389" i="10"/>
  <c r="X377" i="10"/>
  <c r="V417" i="10"/>
  <c r="X405" i="10"/>
  <c r="C407" i="8"/>
  <c r="A419" i="8"/>
  <c r="A399" i="8"/>
  <c r="C387" i="8"/>
  <c r="D39" i="8"/>
  <c r="E38" i="8"/>
  <c r="C421" i="8"/>
  <c r="A433" i="8"/>
  <c r="A380" i="8"/>
  <c r="C368" i="8"/>
  <c r="C384" i="8"/>
  <c r="A396" i="8"/>
  <c r="A402" i="8"/>
  <c r="B378" i="8"/>
  <c r="C366" i="8"/>
  <c r="A386" i="8"/>
  <c r="C374" i="8"/>
  <c r="C382" i="8"/>
  <c r="A394" i="8"/>
  <c r="A393" i="8"/>
  <c r="C381" i="8"/>
  <c r="C376" i="8"/>
  <c r="A388" i="8"/>
  <c r="C367" i="8"/>
  <c r="A379" i="8"/>
  <c r="C377" i="8"/>
  <c r="A389" i="8"/>
  <c r="V406" i="10" l="1"/>
  <c r="X394" i="10"/>
  <c r="V398" i="10"/>
  <c r="X386" i="10"/>
  <c r="V429" i="10"/>
  <c r="X417" i="10"/>
  <c r="V401" i="10"/>
  <c r="X389" i="10"/>
  <c r="V400" i="10"/>
  <c r="X388" i="10"/>
  <c r="V396" i="10"/>
  <c r="X384" i="10"/>
  <c r="V403" i="10"/>
  <c r="X391" i="10"/>
  <c r="V397" i="10"/>
  <c r="X385" i="10"/>
  <c r="X404" i="10"/>
  <c r="V416" i="10"/>
  <c r="V402" i="10"/>
  <c r="X390" i="10"/>
  <c r="X431" i="10"/>
  <c r="V443" i="10"/>
  <c r="X399" i="10"/>
  <c r="V411" i="10"/>
  <c r="C388" i="8"/>
  <c r="A400" i="8"/>
  <c r="A405" i="8"/>
  <c r="C393" i="8"/>
  <c r="C386" i="8"/>
  <c r="A398" i="8"/>
  <c r="D40" i="8"/>
  <c r="E39" i="8"/>
  <c r="C389" i="8"/>
  <c r="A401" i="8"/>
  <c r="C379" i="8"/>
  <c r="A391" i="8"/>
  <c r="A406" i="8"/>
  <c r="C394" i="8"/>
  <c r="A414" i="8"/>
  <c r="C396" i="8"/>
  <c r="A408" i="8"/>
  <c r="C433" i="8"/>
  <c r="A445" i="8"/>
  <c r="C399" i="8"/>
  <c r="A411" i="8"/>
  <c r="A431" i="8"/>
  <c r="C419" i="8"/>
  <c r="B390" i="8"/>
  <c r="C378" i="8"/>
  <c r="C380" i="8"/>
  <c r="A392" i="8"/>
  <c r="X406" i="10" l="1"/>
  <c r="V418" i="10"/>
  <c r="V428" i="10"/>
  <c r="X416" i="10"/>
  <c r="X396" i="10"/>
  <c r="V408" i="10"/>
  <c r="V412" i="10"/>
  <c r="X400" i="10"/>
  <c r="X411" i="10"/>
  <c r="V423" i="10"/>
  <c r="V413" i="10"/>
  <c r="X401" i="10"/>
  <c r="X443" i="10"/>
  <c r="V455" i="10"/>
  <c r="V414" i="10"/>
  <c r="X402" i="10"/>
  <c r="V415" i="10"/>
  <c r="X403" i="10"/>
  <c r="X397" i="10"/>
  <c r="V409" i="10"/>
  <c r="X429" i="10"/>
  <c r="V441" i="10"/>
  <c r="V410" i="10"/>
  <c r="X398" i="10"/>
  <c r="C411" i="8"/>
  <c r="A423" i="8"/>
  <c r="B402" i="8"/>
  <c r="C390" i="8"/>
  <c r="A418" i="8"/>
  <c r="C406" i="8"/>
  <c r="C408" i="8"/>
  <c r="A420" i="8"/>
  <c r="E40" i="8"/>
  <c r="D41" i="8"/>
  <c r="A457" i="8"/>
  <c r="C445" i="8"/>
  <c r="C392" i="8"/>
  <c r="A404" i="8"/>
  <c r="C431" i="8"/>
  <c r="A443" i="8"/>
  <c r="A426" i="8"/>
  <c r="C391" i="8"/>
  <c r="A403" i="8"/>
  <c r="C401" i="8"/>
  <c r="A413" i="8"/>
  <c r="C405" i="8"/>
  <c r="A417" i="8"/>
  <c r="A412" i="8"/>
  <c r="C400" i="8"/>
  <c r="C398" i="8"/>
  <c r="A410" i="8"/>
  <c r="X418" i="10" l="1"/>
  <c r="V430" i="10"/>
  <c r="X410" i="10"/>
  <c r="V422" i="10"/>
  <c r="X415" i="10"/>
  <c r="V427" i="10"/>
  <c r="V467" i="10"/>
  <c r="X455" i="10"/>
  <c r="V425" i="10"/>
  <c r="X413" i="10"/>
  <c r="V453" i="10"/>
  <c r="X441" i="10"/>
  <c r="V421" i="10"/>
  <c r="X409" i="10"/>
  <c r="V435" i="10"/>
  <c r="X423" i="10"/>
  <c r="X412" i="10"/>
  <c r="V424" i="10"/>
  <c r="V426" i="10"/>
  <c r="X414" i="10"/>
  <c r="V420" i="10"/>
  <c r="X408" i="10"/>
  <c r="X428" i="10"/>
  <c r="V440" i="10"/>
  <c r="C404" i="8"/>
  <c r="A416" i="8"/>
  <c r="C417" i="8"/>
  <c r="A429" i="8"/>
  <c r="C403" i="8"/>
  <c r="A415" i="8"/>
  <c r="C418" i="8"/>
  <c r="A430" i="8"/>
  <c r="C412" i="8"/>
  <c r="A424" i="8"/>
  <c r="A425" i="8"/>
  <c r="C413" i="8"/>
  <c r="A469" i="8"/>
  <c r="C457" i="8"/>
  <c r="A438" i="8"/>
  <c r="C443" i="8"/>
  <c r="A455" i="8"/>
  <c r="D42" i="8"/>
  <c r="E41" i="8"/>
  <c r="C420" i="8"/>
  <c r="A432" i="8"/>
  <c r="B414" i="8"/>
  <c r="C402" i="8"/>
  <c r="C423" i="8"/>
  <c r="A435" i="8"/>
  <c r="C410" i="8"/>
  <c r="A422" i="8"/>
  <c r="V442" i="10" l="1"/>
  <c r="X430" i="10"/>
  <c r="V436" i="10"/>
  <c r="X424" i="10"/>
  <c r="V438" i="10"/>
  <c r="X426" i="10"/>
  <c r="V433" i="10"/>
  <c r="X421" i="10"/>
  <c r="V439" i="10"/>
  <c r="X427" i="10"/>
  <c r="V452" i="10"/>
  <c r="X440" i="10"/>
  <c r="V432" i="10"/>
  <c r="X420" i="10"/>
  <c r="V447" i="10"/>
  <c r="X435" i="10"/>
  <c r="V479" i="10"/>
  <c r="X467" i="10"/>
  <c r="V434" i="10"/>
  <c r="X422" i="10"/>
  <c r="V465" i="10"/>
  <c r="X453" i="10"/>
  <c r="V437" i="10"/>
  <c r="X425" i="10"/>
  <c r="C422" i="8"/>
  <c r="A434" i="8"/>
  <c r="A444" i="8"/>
  <c r="C432" i="8"/>
  <c r="B426" i="8"/>
  <c r="C414" i="8"/>
  <c r="E42" i="8"/>
  <c r="D43" i="8"/>
  <c r="A450" i="8"/>
  <c r="C469" i="8"/>
  <c r="A481" i="8"/>
  <c r="A437" i="8"/>
  <c r="C425" i="8"/>
  <c r="C424" i="8"/>
  <c r="A436" i="8"/>
  <c r="C415" i="8"/>
  <c r="A427" i="8"/>
  <c r="C429" i="8"/>
  <c r="A441" i="8"/>
  <c r="C416" i="8"/>
  <c r="A428" i="8"/>
  <c r="C435" i="8"/>
  <c r="A447" i="8"/>
  <c r="C455" i="8"/>
  <c r="A467" i="8"/>
  <c r="C430" i="8"/>
  <c r="A442" i="8"/>
  <c r="X442" i="10" l="1"/>
  <c r="V454" i="10"/>
  <c r="X436" i="10"/>
  <c r="V448" i="10"/>
  <c r="V449" i="10"/>
  <c r="X437" i="10"/>
  <c r="V445" i="10"/>
  <c r="X433" i="10"/>
  <c r="V477" i="10"/>
  <c r="X465" i="10"/>
  <c r="X479" i="10"/>
  <c r="V491" i="10"/>
  <c r="X447" i="10"/>
  <c r="V459" i="10"/>
  <c r="V446" i="10"/>
  <c r="X434" i="10"/>
  <c r="X432" i="10"/>
  <c r="V444" i="10"/>
  <c r="V464" i="10"/>
  <c r="X452" i="10"/>
  <c r="X439" i="10"/>
  <c r="V451" i="10"/>
  <c r="V450" i="10"/>
  <c r="X438" i="10"/>
  <c r="C442" i="8"/>
  <c r="A454" i="8"/>
  <c r="C467" i="8"/>
  <c r="A479" i="8"/>
  <c r="C447" i="8"/>
  <c r="A459" i="8"/>
  <c r="C441" i="8"/>
  <c r="A453" i="8"/>
  <c r="C436" i="8"/>
  <c r="A448" i="8"/>
  <c r="C437" i="8"/>
  <c r="A449" i="8"/>
  <c r="C481" i="8"/>
  <c r="A493" i="8"/>
  <c r="A462" i="8"/>
  <c r="E43" i="8"/>
  <c r="D44" i="8"/>
  <c r="B438" i="8"/>
  <c r="C426" i="8"/>
  <c r="C444" i="8"/>
  <c r="A456" i="8"/>
  <c r="C434" i="8"/>
  <c r="A446" i="8"/>
  <c r="C428" i="8"/>
  <c r="A440" i="8"/>
  <c r="C427" i="8"/>
  <c r="A439" i="8"/>
  <c r="V466" i="10" l="1"/>
  <c r="X454" i="10"/>
  <c r="V463" i="10"/>
  <c r="X451" i="10"/>
  <c r="V476" i="10"/>
  <c r="X464" i="10"/>
  <c r="X444" i="10"/>
  <c r="V456" i="10"/>
  <c r="V462" i="10"/>
  <c r="X450" i="10"/>
  <c r="V458" i="10"/>
  <c r="X446" i="10"/>
  <c r="V471" i="10"/>
  <c r="X459" i="10"/>
  <c r="V503" i="10"/>
  <c r="X491" i="10"/>
  <c r="V489" i="10"/>
  <c r="X477" i="10"/>
  <c r="V457" i="10"/>
  <c r="X445" i="10"/>
  <c r="V460" i="10"/>
  <c r="X448" i="10"/>
  <c r="V461" i="10"/>
  <c r="X449" i="10"/>
  <c r="C439" i="8"/>
  <c r="A451" i="8"/>
  <c r="C440" i="8"/>
  <c r="A452" i="8"/>
  <c r="C446" i="8"/>
  <c r="A458" i="8"/>
  <c r="C456" i="8"/>
  <c r="A468" i="8"/>
  <c r="B450" i="8"/>
  <c r="C438" i="8"/>
  <c r="A474" i="8"/>
  <c r="D45" i="8"/>
  <c r="E44" i="8"/>
  <c r="C493" i="8"/>
  <c r="A505" i="8"/>
  <c r="C449" i="8"/>
  <c r="A461" i="8"/>
  <c r="C448" i="8"/>
  <c r="A460" i="8"/>
  <c r="C453" i="8"/>
  <c r="A465" i="8"/>
  <c r="C459" i="8"/>
  <c r="A471" i="8"/>
  <c r="C479" i="8"/>
  <c r="A491" i="8"/>
  <c r="C454" i="8"/>
  <c r="A466" i="8"/>
  <c r="V478" i="10" l="1"/>
  <c r="X466" i="10"/>
  <c r="V473" i="10"/>
  <c r="X461" i="10"/>
  <c r="X460" i="10"/>
  <c r="V472" i="10"/>
  <c r="X503" i="10"/>
  <c r="V515" i="10"/>
  <c r="X471" i="10"/>
  <c r="V483" i="10"/>
  <c r="V470" i="10"/>
  <c r="X458" i="10"/>
  <c r="V474" i="10"/>
  <c r="X462" i="10"/>
  <c r="V468" i="10"/>
  <c r="X456" i="10"/>
  <c r="V469" i="10"/>
  <c r="X457" i="10"/>
  <c r="V501" i="10"/>
  <c r="X489" i="10"/>
  <c r="X476" i="10"/>
  <c r="V488" i="10"/>
  <c r="X463" i="10"/>
  <c r="V475" i="10"/>
  <c r="C466" i="8"/>
  <c r="A478" i="8"/>
  <c r="C460" i="8"/>
  <c r="A472" i="8"/>
  <c r="C505" i="8"/>
  <c r="A517" i="8"/>
  <c r="C461" i="8"/>
  <c r="A473" i="8"/>
  <c r="B462" i="8"/>
  <c r="C450" i="8"/>
  <c r="C491" i="8"/>
  <c r="A503" i="8"/>
  <c r="C471" i="8"/>
  <c r="A483" i="8"/>
  <c r="E45" i="8"/>
  <c r="D46" i="8"/>
  <c r="A486" i="8"/>
  <c r="C468" i="8"/>
  <c r="A480" i="8"/>
  <c r="A470" i="8"/>
  <c r="C458" i="8"/>
  <c r="C452" i="8"/>
  <c r="A464" i="8"/>
  <c r="A463" i="8"/>
  <c r="C451" i="8"/>
  <c r="C465" i="8"/>
  <c r="A477" i="8"/>
  <c r="X478" i="10" l="1"/>
  <c r="V490" i="10"/>
  <c r="V513" i="10"/>
  <c r="X501" i="10"/>
  <c r="V485" i="10"/>
  <c r="X473" i="10"/>
  <c r="V500" i="10"/>
  <c r="X488" i="10"/>
  <c r="V481" i="10"/>
  <c r="X469" i="10"/>
  <c r="X475" i="10"/>
  <c r="V487" i="10"/>
  <c r="X468" i="10"/>
  <c r="V480" i="10"/>
  <c r="X474" i="10"/>
  <c r="V486" i="10"/>
  <c r="V482" i="10"/>
  <c r="X470" i="10"/>
  <c r="V495" i="10"/>
  <c r="X483" i="10"/>
  <c r="V527" i="10"/>
  <c r="X515" i="10"/>
  <c r="V484" i="10"/>
  <c r="X472" i="10"/>
  <c r="A489" i="8"/>
  <c r="C477" i="8"/>
  <c r="E46" i="8"/>
  <c r="D47" i="8"/>
  <c r="C463" i="8"/>
  <c r="A475" i="8"/>
  <c r="A476" i="8"/>
  <c r="C464" i="8"/>
  <c r="A482" i="8"/>
  <c r="C470" i="8"/>
  <c r="C480" i="8"/>
  <c r="A492" i="8"/>
  <c r="A495" i="8"/>
  <c r="C483" i="8"/>
  <c r="B474" i="8"/>
  <c r="C462" i="8"/>
  <c r="C473" i="8"/>
  <c r="A485" i="8"/>
  <c r="C517" i="8"/>
  <c r="A529" i="8"/>
  <c r="C478" i="8"/>
  <c r="A490" i="8"/>
  <c r="A498" i="8"/>
  <c r="C503" i="8"/>
  <c r="A515" i="8"/>
  <c r="C472" i="8"/>
  <c r="A484" i="8"/>
  <c r="V502" i="10" l="1"/>
  <c r="X490" i="10"/>
  <c r="V496" i="10"/>
  <c r="X484" i="10"/>
  <c r="X495" i="10"/>
  <c r="V507" i="10"/>
  <c r="X527" i="10"/>
  <c r="V494" i="10"/>
  <c r="X482" i="10"/>
  <c r="V498" i="10"/>
  <c r="X486" i="10"/>
  <c r="V492" i="10"/>
  <c r="X480" i="10"/>
  <c r="V499" i="10"/>
  <c r="X487" i="10"/>
  <c r="V493" i="10"/>
  <c r="X481" i="10"/>
  <c r="X500" i="10"/>
  <c r="V512" i="10"/>
  <c r="V497" i="10"/>
  <c r="X485" i="10"/>
  <c r="V525" i="10"/>
  <c r="X513" i="10"/>
  <c r="B486" i="8"/>
  <c r="C474" i="8"/>
  <c r="C492" i="8"/>
  <c r="A504" i="8"/>
  <c r="A527" i="8"/>
  <c r="C515" i="8"/>
  <c r="A502" i="8"/>
  <c r="C490" i="8"/>
  <c r="C485" i="8"/>
  <c r="A497" i="8"/>
  <c r="C495" i="8"/>
  <c r="A507" i="8"/>
  <c r="C476" i="8"/>
  <c r="A488" i="8"/>
  <c r="C475" i="8"/>
  <c r="A487" i="8"/>
  <c r="C484" i="8"/>
  <c r="A496" i="8"/>
  <c r="A510" i="8"/>
  <c r="C529" i="8"/>
  <c r="A541" i="8"/>
  <c r="C482" i="8"/>
  <c r="A494" i="8"/>
  <c r="D48" i="8"/>
  <c r="E47" i="8"/>
  <c r="A501" i="8"/>
  <c r="C489" i="8"/>
  <c r="X502" i="10" l="1"/>
  <c r="V514" i="10"/>
  <c r="V524" i="10"/>
  <c r="X512" i="10"/>
  <c r="V511" i="10"/>
  <c r="X499" i="10"/>
  <c r="V510" i="10"/>
  <c r="X498" i="10"/>
  <c r="V506" i="10"/>
  <c r="X494" i="10"/>
  <c r="X525" i="10"/>
  <c r="V509" i="10"/>
  <c r="X497" i="10"/>
  <c r="V505" i="10"/>
  <c r="X493" i="10"/>
  <c r="X492" i="10"/>
  <c r="V504" i="10"/>
  <c r="X507" i="10"/>
  <c r="V519" i="10"/>
  <c r="V508" i="10"/>
  <c r="X496" i="10"/>
  <c r="C501" i="8"/>
  <c r="A513" i="8"/>
  <c r="A522" i="8"/>
  <c r="C487" i="8"/>
  <c r="A499" i="8"/>
  <c r="C488" i="8"/>
  <c r="A500" i="8"/>
  <c r="C507" i="8"/>
  <c r="A519" i="8"/>
  <c r="C494" i="8"/>
  <c r="A506" i="8"/>
  <c r="A553" i="8"/>
  <c r="C541" i="8"/>
  <c r="C497" i="8"/>
  <c r="A509" i="8"/>
  <c r="E48" i="8"/>
  <c r="D49" i="8"/>
  <c r="A508" i="8"/>
  <c r="C496" i="8"/>
  <c r="A514" i="8"/>
  <c r="C502" i="8"/>
  <c r="C527" i="8"/>
  <c r="A539" i="8"/>
  <c r="C504" i="8"/>
  <c r="A516" i="8"/>
  <c r="B498" i="8"/>
  <c r="C486" i="8"/>
  <c r="V526" i="10" l="1"/>
  <c r="X526" i="10" s="1"/>
  <c r="X514" i="10"/>
  <c r="X519" i="10"/>
  <c r="V517" i="10"/>
  <c r="X505" i="10"/>
  <c r="X524" i="10"/>
  <c r="X508" i="10"/>
  <c r="V520" i="10"/>
  <c r="V516" i="10"/>
  <c r="X504" i="10"/>
  <c r="V521" i="10"/>
  <c r="X509" i="10"/>
  <c r="X506" i="10"/>
  <c r="V518" i="10"/>
  <c r="X510" i="10"/>
  <c r="V522" i="10"/>
  <c r="X511" i="10"/>
  <c r="V523" i="10"/>
  <c r="C514" i="8"/>
  <c r="A526" i="8"/>
  <c r="C508" i="8"/>
  <c r="A520" i="8"/>
  <c r="C506" i="8"/>
  <c r="A518" i="8"/>
  <c r="C539" i="8"/>
  <c r="A551" i="8"/>
  <c r="E49" i="8"/>
  <c r="D50" i="8"/>
  <c r="A521" i="8"/>
  <c r="C509" i="8"/>
  <c r="A565" i="8"/>
  <c r="C553" i="8"/>
  <c r="C519" i="8"/>
  <c r="A531" i="8"/>
  <c r="C500" i="8"/>
  <c r="A512" i="8"/>
  <c r="C499" i="8"/>
  <c r="A511" i="8"/>
  <c r="A534" i="8"/>
  <c r="C513" i="8"/>
  <c r="A525" i="8"/>
  <c r="B510" i="8"/>
  <c r="C498" i="8"/>
  <c r="C516" i="8"/>
  <c r="A528" i="8"/>
  <c r="X521" i="10" l="1"/>
  <c r="V528" i="10"/>
  <c r="X516" i="10"/>
  <c r="X520" i="10"/>
  <c r="V529" i="10"/>
  <c r="X517" i="10"/>
  <c r="X523" i="10"/>
  <c r="X522" i="10"/>
  <c r="V530" i="10"/>
  <c r="X518" i="10"/>
  <c r="B522" i="8"/>
  <c r="C510" i="8"/>
  <c r="C531" i="8"/>
  <c r="A543" i="8"/>
  <c r="D51" i="8"/>
  <c r="E50" i="8"/>
  <c r="A546" i="8"/>
  <c r="C512" i="8"/>
  <c r="A524" i="8"/>
  <c r="C565" i="8"/>
  <c r="A577" i="8"/>
  <c r="C577" i="8" s="1"/>
  <c r="A533" i="8"/>
  <c r="C521" i="8"/>
  <c r="C551" i="8"/>
  <c r="A563" i="8"/>
  <c r="C520" i="8"/>
  <c r="A532" i="8"/>
  <c r="C526" i="8"/>
  <c r="A538" i="8"/>
  <c r="A540" i="8"/>
  <c r="C528" i="8"/>
  <c r="C525" i="8"/>
  <c r="A537" i="8"/>
  <c r="C511" i="8"/>
  <c r="A523" i="8"/>
  <c r="C518" i="8"/>
  <c r="A530" i="8"/>
  <c r="X530" i="10" l="1"/>
  <c r="X529" i="10"/>
  <c r="X528" i="10"/>
  <c r="C530" i="8"/>
  <c r="A542" i="8"/>
  <c r="C523" i="8"/>
  <c r="A535" i="8"/>
  <c r="C537" i="8"/>
  <c r="A549" i="8"/>
  <c r="C540" i="8"/>
  <c r="A552" i="8"/>
  <c r="C538" i="8"/>
  <c r="A550" i="8"/>
  <c r="C532" i="8"/>
  <c r="A544" i="8"/>
  <c r="C563" i="8"/>
  <c r="A575" i="8"/>
  <c r="C575" i="8" s="1"/>
  <c r="C533" i="8"/>
  <c r="A545" i="8"/>
  <c r="C524" i="8"/>
  <c r="A536" i="8"/>
  <c r="A558" i="8"/>
  <c r="E51" i="8"/>
  <c r="D52" i="8"/>
  <c r="C543" i="8"/>
  <c r="A555" i="8"/>
  <c r="B534" i="8"/>
  <c r="C522" i="8"/>
  <c r="B546" i="8" l="1"/>
  <c r="C534" i="8"/>
  <c r="E52" i="8"/>
  <c r="D53" i="8"/>
  <c r="C555" i="8"/>
  <c r="A567" i="8"/>
  <c r="C567" i="8" s="1"/>
  <c r="A570" i="8"/>
  <c r="C536" i="8"/>
  <c r="A548" i="8"/>
  <c r="C545" i="8"/>
  <c r="A557" i="8"/>
  <c r="C544" i="8"/>
  <c r="A556" i="8"/>
  <c r="C550" i="8"/>
  <c r="A562" i="8"/>
  <c r="C552" i="8"/>
  <c r="A564" i="8"/>
  <c r="C549" i="8"/>
  <c r="A561" i="8"/>
  <c r="C535" i="8"/>
  <c r="A547" i="8"/>
  <c r="C542" i="8"/>
  <c r="A554" i="8"/>
  <c r="C557" i="8" l="1"/>
  <c r="A569" i="8"/>
  <c r="C569" i="8" s="1"/>
  <c r="C548" i="8"/>
  <c r="A560" i="8"/>
  <c r="A566" i="8"/>
  <c r="C554" i="8"/>
  <c r="A559" i="8"/>
  <c r="C547" i="8"/>
  <c r="C561" i="8"/>
  <c r="A573" i="8"/>
  <c r="C573" i="8" s="1"/>
  <c r="C564" i="8"/>
  <c r="A576" i="8"/>
  <c r="C576" i="8" s="1"/>
  <c r="C562" i="8"/>
  <c r="A574" i="8"/>
  <c r="C574" i="8" s="1"/>
  <c r="C556" i="8"/>
  <c r="A568" i="8"/>
  <c r="C568" i="8" s="1"/>
  <c r="D54" i="8"/>
  <c r="E53" i="8"/>
  <c r="B558" i="8"/>
  <c r="C546" i="8"/>
  <c r="B570" i="8" l="1"/>
  <c r="C570" i="8" s="1"/>
  <c r="C558" i="8"/>
  <c r="E54" i="8"/>
  <c r="D55" i="8"/>
  <c r="C559" i="8"/>
  <c r="A571" i="8"/>
  <c r="C571" i="8" s="1"/>
  <c r="A578" i="8"/>
  <c r="C578" i="8" s="1"/>
  <c r="C566" i="8"/>
  <c r="A572" i="8"/>
  <c r="C572" i="8" s="1"/>
  <c r="C560" i="8"/>
  <c r="E55" i="8" l="1"/>
  <c r="D56" i="8"/>
  <c r="D57" i="8" l="1"/>
  <c r="E56" i="8"/>
  <c r="D58" i="8" l="1"/>
  <c r="E57" i="8"/>
  <c r="D59" i="8" l="1"/>
  <c r="E58" i="8"/>
  <c r="E59" i="8" l="1"/>
  <c r="D60" i="8"/>
  <c r="E60" i="8" l="1"/>
  <c r="D61" i="8"/>
  <c r="E61" i="8" l="1"/>
  <c r="D62" i="8"/>
  <c r="D63" i="8" l="1"/>
  <c r="E62" i="8"/>
  <c r="D64" i="8" l="1"/>
  <c r="E63" i="8"/>
  <c r="D65" i="8" l="1"/>
  <c r="E64" i="8"/>
  <c r="E65" i="8" l="1"/>
  <c r="D66" i="8"/>
  <c r="E66" i="8" l="1"/>
  <c r="D67" i="8"/>
  <c r="E67" i="8" l="1"/>
  <c r="D68" i="8"/>
  <c r="E68" i="8" l="1"/>
  <c r="D69" i="8"/>
  <c r="D70" i="8" l="1"/>
  <c r="E69" i="8"/>
  <c r="D71" i="8" l="1"/>
  <c r="E70" i="8"/>
  <c r="D72" i="8" l="1"/>
  <c r="E71" i="8"/>
  <c r="D73" i="8" l="1"/>
  <c r="E72" i="8"/>
  <c r="E73" i="8" l="1"/>
  <c r="D74" i="8"/>
  <c r="E74" i="8" l="1"/>
  <c r="D75" i="8"/>
  <c r="D76" i="8" l="1"/>
  <c r="E75" i="8"/>
  <c r="D77" i="8" l="1"/>
  <c r="E76" i="8"/>
  <c r="E77" i="8" l="1"/>
  <c r="D78" i="8"/>
  <c r="E78" i="8" l="1"/>
  <c r="D79" i="8"/>
  <c r="E79" i="8" l="1"/>
  <c r="D80" i="8"/>
  <c r="D81" i="8" l="1"/>
  <c r="E80" i="8"/>
  <c r="D82" i="8" l="1"/>
  <c r="E81" i="8"/>
  <c r="D83" i="8" l="1"/>
  <c r="E82" i="8"/>
  <c r="E83" i="8" l="1"/>
  <c r="D84" i="8"/>
  <c r="E84" i="8" l="1"/>
  <c r="D85" i="8"/>
  <c r="E85" i="8" l="1"/>
  <c r="D86" i="8"/>
  <c r="D87" i="8" l="1"/>
  <c r="E86" i="8"/>
  <c r="E87" i="8" l="1"/>
  <c r="D88" i="8"/>
  <c r="D89" i="8" l="1"/>
  <c r="E88" i="8"/>
  <c r="D90" i="8" l="1"/>
  <c r="E89" i="8"/>
  <c r="E90" i="8" l="1"/>
  <c r="D91" i="8"/>
  <c r="D92" i="8" l="1"/>
  <c r="E91" i="8"/>
  <c r="D93" i="8" l="1"/>
  <c r="E92" i="8"/>
  <c r="E93" i="8" l="1"/>
  <c r="D94" i="8"/>
  <c r="D95" i="8" l="1"/>
  <c r="E94" i="8"/>
  <c r="D96" i="8" l="1"/>
  <c r="E95" i="8"/>
  <c r="E96" i="8" l="1"/>
  <c r="D97" i="8"/>
  <c r="D98" i="8" l="1"/>
  <c r="E97" i="8"/>
  <c r="E98" i="8" l="1"/>
  <c r="D99" i="8"/>
  <c r="E99" i="8" l="1"/>
  <c r="D100" i="8"/>
  <c r="D101" i="8" l="1"/>
  <c r="E100" i="8"/>
  <c r="E101" i="8" l="1"/>
  <c r="D102" i="8"/>
  <c r="E102" i="8" l="1"/>
  <c r="D103" i="8"/>
  <c r="E103" i="8" l="1"/>
  <c r="D104" i="8"/>
  <c r="D105" i="8" l="1"/>
  <c r="E104" i="8"/>
  <c r="E105" i="8" l="1"/>
  <c r="D106" i="8"/>
  <c r="E106" i="8" l="1"/>
  <c r="D107" i="8"/>
  <c r="D108" i="8" l="1"/>
  <c r="E107" i="8"/>
  <c r="E108" i="8" l="1"/>
  <c r="D109" i="8"/>
  <c r="D110" i="8" l="1"/>
  <c r="E109" i="8"/>
  <c r="E110" i="8" l="1"/>
  <c r="D111" i="8"/>
  <c r="E111" i="8" l="1"/>
  <c r="D112" i="8"/>
  <c r="D113" i="8" l="1"/>
  <c r="E112" i="8"/>
  <c r="E113" i="8" l="1"/>
  <c r="D114" i="8"/>
  <c r="D115" i="8" l="1"/>
  <c r="E114" i="8"/>
  <c r="D116" i="8" l="1"/>
  <c r="E115" i="8"/>
  <c r="E116" i="8" l="1"/>
  <c r="D117" i="8"/>
  <c r="E117" i="8" l="1"/>
  <c r="D118" i="8"/>
  <c r="D119" i="8" l="1"/>
  <c r="E118" i="8"/>
  <c r="E119" i="8" l="1"/>
  <c r="D120" i="8"/>
  <c r="D121" i="8" l="1"/>
  <c r="E120" i="8"/>
  <c r="D122" i="8" l="1"/>
  <c r="E121" i="8"/>
  <c r="E122" i="8" l="1"/>
  <c r="D123" i="8"/>
  <c r="D124" i="8" l="1"/>
  <c r="E123" i="8"/>
  <c r="D125" i="8" l="1"/>
  <c r="E124" i="8"/>
  <c r="E125" i="8" l="1"/>
  <c r="D126" i="8"/>
  <c r="D127" i="8" l="1"/>
  <c r="E126" i="8"/>
  <c r="D128" i="8" l="1"/>
  <c r="E127" i="8"/>
  <c r="E128" i="8" l="1"/>
  <c r="D129" i="8"/>
  <c r="D130" i="8" l="1"/>
  <c r="E129" i="8"/>
  <c r="E130" i="8" l="1"/>
  <c r="D131" i="8"/>
  <c r="E131" i="8" l="1"/>
  <c r="D132" i="8"/>
  <c r="D133" i="8" l="1"/>
  <c r="E132" i="8"/>
  <c r="D134" i="8" l="1"/>
  <c r="E133" i="8"/>
  <c r="E134" i="8" l="1"/>
  <c r="D135" i="8"/>
  <c r="E135" i="8" l="1"/>
  <c r="D136" i="8"/>
  <c r="E136" i="8" l="1"/>
  <c r="D137" i="8"/>
  <c r="E137" i="8" l="1"/>
  <c r="D138" i="8"/>
  <c r="E138" i="8" l="1"/>
  <c r="D139" i="8"/>
  <c r="D140" i="8" l="1"/>
  <c r="E139" i="8"/>
  <c r="E140" i="8" l="1"/>
  <c r="D141" i="8"/>
  <c r="D142" i="8" l="1"/>
  <c r="E141" i="8"/>
  <c r="D143" i="8" l="1"/>
  <c r="E142" i="8"/>
  <c r="E143" i="8" l="1"/>
  <c r="D144" i="8"/>
  <c r="D145" i="8" l="1"/>
  <c r="E144" i="8"/>
  <c r="E145" i="8" l="1"/>
  <c r="D146" i="8"/>
  <c r="D147" i="8" l="1"/>
  <c r="E146" i="8"/>
  <c r="D148" i="8" l="1"/>
  <c r="E147" i="8"/>
  <c r="E148" i="8" l="1"/>
  <c r="D149" i="8"/>
  <c r="E149" i="8" l="1"/>
  <c r="D150" i="8"/>
  <c r="D151" i="8" l="1"/>
  <c r="E150" i="8"/>
  <c r="E151" i="8" l="1"/>
  <c r="D152" i="8"/>
  <c r="E152" i="8" l="1"/>
  <c r="D153" i="8"/>
  <c r="D154" i="8" l="1"/>
  <c r="E153" i="8"/>
  <c r="E154" i="8" l="1"/>
  <c r="D155" i="8"/>
  <c r="D156" i="8" l="1"/>
  <c r="E155" i="8"/>
  <c r="D157" i="8" l="1"/>
  <c r="E156" i="8"/>
  <c r="E157" i="8" l="1"/>
  <c r="D158" i="8"/>
  <c r="D159" i="8" l="1"/>
  <c r="E158" i="8"/>
  <c r="D160" i="8" l="1"/>
  <c r="E159" i="8"/>
  <c r="E160" i="8" l="1"/>
  <c r="D161" i="8"/>
  <c r="D162" i="8" l="1"/>
  <c r="E161" i="8"/>
  <c r="E162" i="8" l="1"/>
  <c r="D163" i="8"/>
  <c r="E163" i="8" l="1"/>
  <c r="D164" i="8"/>
  <c r="D165" i="8" l="1"/>
  <c r="E164" i="8"/>
  <c r="D166" i="8" l="1"/>
  <c r="E165" i="8"/>
  <c r="D167" i="8" l="1"/>
  <c r="E166" i="8"/>
  <c r="D168" i="8" l="1"/>
  <c r="E167" i="8"/>
  <c r="E168" i="8" l="1"/>
  <c r="D169" i="8"/>
  <c r="D170" i="8" l="1"/>
  <c r="E169" i="8"/>
  <c r="D171" i="8" l="1"/>
  <c r="E170" i="8"/>
  <c r="D172" i="8" l="1"/>
  <c r="E171" i="8"/>
  <c r="D173" i="8" l="1"/>
  <c r="E172" i="8"/>
  <c r="D174" i="8" l="1"/>
  <c r="E173" i="8"/>
  <c r="D175" i="8" l="1"/>
  <c r="E174" i="8"/>
  <c r="D176" i="8" l="1"/>
  <c r="E175" i="8"/>
  <c r="D177" i="8" l="1"/>
  <c r="E176" i="8"/>
  <c r="D178" i="8" l="1"/>
  <c r="E177" i="8"/>
  <c r="D179" i="8" l="1"/>
  <c r="E178" i="8"/>
  <c r="D180" i="8" l="1"/>
  <c r="E179" i="8"/>
  <c r="D181" i="8" l="1"/>
  <c r="E180" i="8"/>
  <c r="E181" i="8" l="1"/>
  <c r="D182" i="8"/>
  <c r="D183" i="8" l="1"/>
  <c r="E182" i="8"/>
  <c r="D184" i="8" l="1"/>
  <c r="E183" i="8"/>
  <c r="D185" i="8" l="1"/>
  <c r="E184" i="8"/>
  <c r="D186" i="8" l="1"/>
  <c r="E185" i="8"/>
  <c r="D187" i="8" l="1"/>
  <c r="E186" i="8"/>
  <c r="E187" i="8" l="1"/>
  <c r="D188" i="8"/>
  <c r="D189" i="8" l="1"/>
  <c r="E188" i="8"/>
  <c r="D190" i="8" l="1"/>
  <c r="E189" i="8"/>
  <c r="D191" i="8" l="1"/>
  <c r="E190" i="8"/>
  <c r="D192" i="8" l="1"/>
  <c r="E191" i="8"/>
  <c r="D193" i="8" l="1"/>
  <c r="E192" i="8"/>
  <c r="D194" i="8" l="1"/>
  <c r="E193" i="8"/>
  <c r="E194" i="8" l="1"/>
  <c r="D195" i="8"/>
  <c r="D196" i="8" l="1"/>
  <c r="E195" i="8"/>
  <c r="D197" i="8" l="1"/>
  <c r="E196" i="8"/>
  <c r="D198" i="8" l="1"/>
  <c r="E197" i="8"/>
  <c r="D199" i="8" l="1"/>
  <c r="E198" i="8"/>
  <c r="D200" i="8" l="1"/>
  <c r="E199" i="8"/>
  <c r="E200" i="8" l="1"/>
  <c r="D201" i="8"/>
  <c r="D202" i="8" l="1"/>
  <c r="E201" i="8"/>
  <c r="D203" i="8" l="1"/>
  <c r="E202" i="8"/>
  <c r="D204" i="8" l="1"/>
  <c r="E203" i="8"/>
  <c r="D205" i="8" l="1"/>
  <c r="E204" i="8"/>
  <c r="D206" i="8" l="1"/>
  <c r="E205" i="8"/>
  <c r="D207" i="8" l="1"/>
  <c r="E206" i="8"/>
  <c r="D208" i="8" l="1"/>
  <c r="E207" i="8"/>
  <c r="D209" i="8" l="1"/>
  <c r="E208" i="8"/>
  <c r="D210" i="8" l="1"/>
  <c r="E209" i="8"/>
  <c r="D211" i="8" l="1"/>
  <c r="E210" i="8"/>
  <c r="D212" i="8" l="1"/>
  <c r="E211" i="8"/>
  <c r="D213" i="8" l="1"/>
  <c r="E212" i="8"/>
  <c r="E213" i="8" l="1"/>
  <c r="D214" i="8"/>
  <c r="D215" i="8" l="1"/>
  <c r="E214" i="8"/>
  <c r="D216" i="8" l="1"/>
  <c r="E215" i="8"/>
  <c r="D217" i="8" l="1"/>
  <c r="E216" i="8"/>
  <c r="D218" i="8" l="1"/>
  <c r="E217" i="8"/>
  <c r="D219" i="8" l="1"/>
  <c r="E218" i="8"/>
  <c r="E219" i="8" l="1"/>
  <c r="D220" i="8"/>
  <c r="D221" i="8" l="1"/>
  <c r="E220" i="8"/>
  <c r="D222" i="8" l="1"/>
  <c r="E221" i="8"/>
  <c r="D223" i="8" l="1"/>
  <c r="E222" i="8"/>
  <c r="D224" i="8" l="1"/>
  <c r="E223" i="8"/>
  <c r="D225" i="8" l="1"/>
  <c r="E224" i="8"/>
  <c r="D226" i="8" l="1"/>
  <c r="E225" i="8"/>
  <c r="E226" i="8" l="1"/>
  <c r="D227" i="8"/>
  <c r="D228" i="8" l="1"/>
  <c r="E227" i="8"/>
  <c r="D229" i="8" l="1"/>
  <c r="E228" i="8"/>
  <c r="D230" i="8" l="1"/>
  <c r="E229" i="8"/>
  <c r="D231" i="8" l="1"/>
  <c r="E230" i="8"/>
  <c r="D232" i="8" l="1"/>
  <c r="E231" i="8"/>
  <c r="E232" i="8" l="1"/>
  <c r="D233" i="8"/>
  <c r="D234" i="8" l="1"/>
  <c r="E233" i="8"/>
  <c r="D235" i="8" l="1"/>
  <c r="E234" i="8"/>
  <c r="D236" i="8" l="1"/>
  <c r="E235" i="8"/>
  <c r="D237" i="8" l="1"/>
  <c r="E236" i="8"/>
  <c r="D238" i="8" l="1"/>
  <c r="E237" i="8"/>
  <c r="D239" i="8" l="1"/>
  <c r="E238" i="8"/>
  <c r="D240" i="8" l="1"/>
  <c r="E239" i="8"/>
  <c r="D241" i="8" l="1"/>
  <c r="E240" i="8"/>
  <c r="D242" i="8" l="1"/>
  <c r="E241" i="8"/>
  <c r="D243" i="8" l="1"/>
  <c r="E242" i="8"/>
  <c r="D244" i="8" l="1"/>
  <c r="E243" i="8"/>
  <c r="D245" i="8" l="1"/>
  <c r="E244" i="8"/>
  <c r="E245" i="8" l="1"/>
  <c r="D246" i="8"/>
  <c r="D247" i="8" l="1"/>
  <c r="E246" i="8"/>
  <c r="D248" i="8" l="1"/>
  <c r="E247" i="8"/>
  <c r="D249" i="8" l="1"/>
  <c r="E248" i="8"/>
  <c r="D250" i="8" l="1"/>
  <c r="E249" i="8"/>
  <c r="D251" i="8" l="1"/>
  <c r="E250" i="8"/>
  <c r="E251" i="8" l="1"/>
  <c r="D252" i="8"/>
  <c r="D253" i="8" l="1"/>
  <c r="E252" i="8"/>
  <c r="D254" i="8" l="1"/>
  <c r="E253" i="8"/>
  <c r="D255" i="8" l="1"/>
  <c r="E254" i="8"/>
  <c r="D256" i="8" l="1"/>
  <c r="E255" i="8"/>
  <c r="D257" i="8" l="1"/>
  <c r="E256" i="8"/>
  <c r="D258" i="8" l="1"/>
  <c r="E257" i="8"/>
  <c r="E258" i="8" l="1"/>
  <c r="D259" i="8"/>
  <c r="D260" i="8" l="1"/>
  <c r="E259" i="8"/>
  <c r="D261" i="8" l="1"/>
  <c r="E260" i="8"/>
  <c r="D262" i="8" l="1"/>
  <c r="E261" i="8"/>
  <c r="D263" i="8" l="1"/>
  <c r="E262" i="8"/>
  <c r="D264" i="8" l="1"/>
  <c r="E263" i="8"/>
  <c r="E264" i="8" l="1"/>
  <c r="D265" i="8"/>
  <c r="D266" i="8" l="1"/>
  <c r="E265" i="8"/>
  <c r="D267" i="8" l="1"/>
  <c r="E266" i="8"/>
  <c r="D268" i="8" l="1"/>
  <c r="E267" i="8"/>
  <c r="D269" i="8" l="1"/>
  <c r="E268" i="8"/>
  <c r="D270" i="8" l="1"/>
  <c r="E269" i="8"/>
  <c r="D271" i="8" l="1"/>
  <c r="E270" i="8"/>
  <c r="D272" i="8" l="1"/>
  <c r="E271" i="8"/>
  <c r="D273" i="8" l="1"/>
  <c r="E272" i="8"/>
  <c r="D274" i="8" l="1"/>
  <c r="E273" i="8"/>
  <c r="D275" i="8" l="1"/>
  <c r="E274" i="8"/>
  <c r="D276" i="8" l="1"/>
  <c r="E275" i="8"/>
  <c r="D277" i="8" l="1"/>
  <c r="E276" i="8"/>
  <c r="E277" i="8" l="1"/>
  <c r="D278" i="8"/>
  <c r="D279" i="8" l="1"/>
  <c r="E278" i="8"/>
  <c r="D280" i="8" l="1"/>
  <c r="E279" i="8"/>
  <c r="D281" i="8" l="1"/>
  <c r="E280" i="8"/>
  <c r="D282" i="8" l="1"/>
  <c r="E281" i="8"/>
  <c r="D283" i="8" l="1"/>
  <c r="E282" i="8"/>
  <c r="E283" i="8" l="1"/>
  <c r="D284" i="8"/>
  <c r="D285" i="8" l="1"/>
  <c r="E284" i="8"/>
  <c r="D286" i="8" l="1"/>
  <c r="E285" i="8"/>
  <c r="D287" i="8" l="1"/>
  <c r="E286" i="8"/>
  <c r="D288" i="8" l="1"/>
  <c r="E287" i="8"/>
  <c r="D289" i="8" l="1"/>
  <c r="E288" i="8"/>
  <c r="D290" i="8" l="1"/>
  <c r="E289" i="8"/>
  <c r="E290" i="8" l="1"/>
  <c r="D291" i="8"/>
  <c r="D292" i="8" l="1"/>
  <c r="E291" i="8"/>
  <c r="D293" i="8" l="1"/>
  <c r="E292" i="8"/>
  <c r="D294" i="8" l="1"/>
  <c r="E293" i="8"/>
  <c r="D295" i="8" l="1"/>
  <c r="E294" i="8"/>
  <c r="D296" i="8" l="1"/>
  <c r="E295" i="8"/>
  <c r="E296" i="8" l="1"/>
  <c r="D297" i="8"/>
  <c r="D298" i="8" l="1"/>
  <c r="E297" i="8"/>
  <c r="D299" i="8" l="1"/>
  <c r="E298" i="8"/>
  <c r="D300" i="8" l="1"/>
  <c r="E299" i="8"/>
  <c r="D301" i="8" l="1"/>
  <c r="E300" i="8"/>
  <c r="D302" i="8" l="1"/>
  <c r="E301" i="8"/>
  <c r="D303" i="8" l="1"/>
  <c r="E302" i="8"/>
  <c r="D304" i="8" l="1"/>
  <c r="E303" i="8"/>
  <c r="D305" i="8" l="1"/>
  <c r="E304" i="8"/>
  <c r="D306" i="8" l="1"/>
  <c r="E305" i="8"/>
  <c r="D307" i="8" l="1"/>
  <c r="E306" i="8"/>
  <c r="D308" i="8" l="1"/>
  <c r="E307" i="8"/>
  <c r="D309" i="8" l="1"/>
  <c r="E308" i="8"/>
  <c r="E309" i="8" l="1"/>
  <c r="D310" i="8"/>
  <c r="D311" i="8" l="1"/>
  <c r="E310" i="8"/>
  <c r="D312" i="8" l="1"/>
  <c r="E311" i="8"/>
  <c r="D313" i="8" l="1"/>
  <c r="E312" i="8"/>
  <c r="D314" i="8" l="1"/>
  <c r="E313" i="8"/>
  <c r="D315" i="8" l="1"/>
  <c r="E314" i="8"/>
  <c r="E315" i="8" l="1"/>
  <c r="D316" i="8"/>
  <c r="D317" i="8" l="1"/>
  <c r="E316" i="8"/>
  <c r="D318" i="8" l="1"/>
  <c r="E317" i="8"/>
  <c r="D319" i="8" l="1"/>
  <c r="E318" i="8"/>
  <c r="D320" i="8" l="1"/>
  <c r="E319" i="8"/>
  <c r="D321" i="8" l="1"/>
  <c r="E320" i="8"/>
  <c r="D322" i="8" l="1"/>
  <c r="E321" i="8"/>
  <c r="E322" i="8" l="1"/>
  <c r="D323" i="8"/>
  <c r="D324" i="8" l="1"/>
  <c r="E323" i="8"/>
  <c r="D325" i="8" l="1"/>
  <c r="E324" i="8"/>
  <c r="D326" i="8" l="1"/>
  <c r="E325" i="8"/>
  <c r="D327" i="8" l="1"/>
  <c r="E326" i="8"/>
  <c r="D328" i="8" l="1"/>
  <c r="E327" i="8"/>
  <c r="E328" i="8" l="1"/>
  <c r="D329" i="8"/>
  <c r="D330" i="8" l="1"/>
  <c r="E329" i="8"/>
  <c r="D331" i="8" l="1"/>
  <c r="E330" i="8"/>
  <c r="D332" i="8" l="1"/>
  <c r="E331" i="8"/>
  <c r="D333" i="8" l="1"/>
  <c r="E332" i="8"/>
  <c r="D334" i="8" l="1"/>
  <c r="E333" i="8"/>
  <c r="D335" i="8" l="1"/>
  <c r="E334" i="8"/>
  <c r="D336" i="8" l="1"/>
  <c r="E335" i="8"/>
  <c r="D337" i="8" l="1"/>
  <c r="E336" i="8"/>
  <c r="D338" i="8" l="1"/>
  <c r="E337" i="8"/>
  <c r="D339" i="8" l="1"/>
  <c r="E338" i="8"/>
  <c r="D340" i="8" l="1"/>
  <c r="E339" i="8"/>
  <c r="D341" i="8" l="1"/>
  <c r="E340" i="8"/>
  <c r="E341" i="8" l="1"/>
  <c r="D342" i="8"/>
  <c r="D343" i="8" l="1"/>
  <c r="E342" i="8"/>
  <c r="D344" i="8" l="1"/>
  <c r="E343" i="8"/>
  <c r="D345" i="8" l="1"/>
  <c r="E344" i="8"/>
  <c r="D346" i="8" l="1"/>
  <c r="E345" i="8"/>
  <c r="D347" i="8" l="1"/>
  <c r="E346" i="8"/>
  <c r="E347" i="8" l="1"/>
  <c r="D348" i="8"/>
  <c r="D349" i="8" l="1"/>
  <c r="E348" i="8"/>
  <c r="D350" i="8" l="1"/>
  <c r="E349" i="8"/>
  <c r="D351" i="8" l="1"/>
  <c r="E350" i="8"/>
  <c r="D352" i="8" l="1"/>
  <c r="E351" i="8"/>
  <c r="D353" i="8" l="1"/>
  <c r="E352" i="8"/>
  <c r="D354" i="8" l="1"/>
  <c r="E353" i="8"/>
  <c r="E354" i="8" l="1"/>
  <c r="D355" i="8"/>
  <c r="D356" i="8" l="1"/>
  <c r="E355" i="8"/>
  <c r="D357" i="8" l="1"/>
  <c r="E356" i="8"/>
  <c r="D358" i="8" l="1"/>
  <c r="E357" i="8"/>
  <c r="D359" i="8" l="1"/>
  <c r="E358" i="8"/>
  <c r="D360" i="8" l="1"/>
  <c r="E359" i="8"/>
  <c r="E360" i="8" l="1"/>
  <c r="D361" i="8"/>
  <c r="D362" i="8" l="1"/>
  <c r="E361" i="8"/>
  <c r="D363" i="8" l="1"/>
  <c r="E362" i="8"/>
  <c r="D364" i="8" l="1"/>
  <c r="E363" i="8"/>
  <c r="D365" i="8" l="1"/>
  <c r="E364" i="8"/>
  <c r="D366" i="8" l="1"/>
  <c r="E365" i="8"/>
  <c r="D367" i="8" l="1"/>
  <c r="E366" i="8"/>
  <c r="D368" i="8" l="1"/>
  <c r="E367" i="8"/>
  <c r="D369" i="8" l="1"/>
  <c r="E368" i="8"/>
  <c r="D370" i="8" l="1"/>
  <c r="E369" i="8"/>
  <c r="D371" i="8" l="1"/>
  <c r="E370" i="8"/>
  <c r="D372" i="8" l="1"/>
  <c r="E371" i="8"/>
  <c r="D373" i="8" l="1"/>
  <c r="E372" i="8"/>
  <c r="E373" i="8" l="1"/>
  <c r="D374" i="8"/>
  <c r="D375" i="8" l="1"/>
  <c r="E374" i="8"/>
  <c r="D376" i="8" l="1"/>
  <c r="E375" i="8"/>
  <c r="D377" i="8" l="1"/>
  <c r="E376" i="8"/>
  <c r="D378" i="8" l="1"/>
  <c r="E377" i="8"/>
  <c r="D379" i="8" l="1"/>
  <c r="E378" i="8"/>
  <c r="E379" i="8" l="1"/>
  <c r="D380" i="8"/>
  <c r="D381" i="8" l="1"/>
  <c r="E380" i="8"/>
  <c r="D382" i="8" l="1"/>
  <c r="E381" i="8"/>
  <c r="D383" i="8" l="1"/>
  <c r="E382" i="8"/>
  <c r="D384" i="8" l="1"/>
  <c r="E383" i="8"/>
  <c r="D385" i="8" l="1"/>
  <c r="E384" i="8"/>
  <c r="D386" i="8" l="1"/>
  <c r="E385" i="8"/>
  <c r="E386" i="8" l="1"/>
  <c r="D387" i="8"/>
  <c r="D388" i="8" l="1"/>
  <c r="E387" i="8"/>
  <c r="D389" i="8" l="1"/>
  <c r="E388" i="8"/>
  <c r="D390" i="8" l="1"/>
  <c r="E389" i="8"/>
  <c r="D391" i="8" l="1"/>
  <c r="E390" i="8"/>
  <c r="D392" i="8" l="1"/>
  <c r="E391" i="8"/>
  <c r="E392" i="8" l="1"/>
  <c r="D393" i="8"/>
  <c r="D394" i="8" l="1"/>
  <c r="E393" i="8"/>
  <c r="D395" i="8" l="1"/>
  <c r="E394" i="8"/>
  <c r="D396" i="8" l="1"/>
  <c r="E395" i="8"/>
  <c r="D397" i="8" l="1"/>
  <c r="E396" i="8"/>
  <c r="D398" i="8" l="1"/>
  <c r="E397" i="8"/>
  <c r="D399" i="8" l="1"/>
  <c r="E398" i="8"/>
  <c r="D400" i="8" l="1"/>
  <c r="E399" i="8"/>
  <c r="D401" i="8" l="1"/>
  <c r="E400" i="8"/>
  <c r="D402" i="8" l="1"/>
  <c r="E401" i="8"/>
  <c r="D403" i="8" l="1"/>
  <c r="E402" i="8"/>
  <c r="D404" i="8" l="1"/>
  <c r="E403" i="8"/>
  <c r="D405" i="8" l="1"/>
  <c r="E404" i="8"/>
  <c r="E405" i="8" l="1"/>
  <c r="D406" i="8"/>
  <c r="D407" i="8" l="1"/>
  <c r="E406" i="8"/>
  <c r="D408" i="8" l="1"/>
  <c r="E407" i="8"/>
  <c r="D409" i="8" l="1"/>
  <c r="E408" i="8"/>
  <c r="D410" i="8" l="1"/>
  <c r="E409" i="8"/>
  <c r="D411" i="8" l="1"/>
  <c r="E410" i="8"/>
  <c r="E411" i="8" l="1"/>
  <c r="D412" i="8"/>
  <c r="D413" i="8" l="1"/>
  <c r="E412" i="8"/>
  <c r="D414" i="8" l="1"/>
  <c r="E413" i="8"/>
  <c r="D415" i="8" l="1"/>
  <c r="E414" i="8"/>
  <c r="D416" i="8" l="1"/>
  <c r="E415" i="8"/>
  <c r="D417" i="8" l="1"/>
  <c r="E416" i="8"/>
  <c r="D418" i="8" l="1"/>
  <c r="E417" i="8"/>
  <c r="E418" i="8" l="1"/>
  <c r="D419" i="8"/>
  <c r="D420" i="8" l="1"/>
  <c r="E419" i="8"/>
  <c r="D421" i="8" l="1"/>
  <c r="E420" i="8"/>
  <c r="D422" i="8" l="1"/>
  <c r="E421" i="8"/>
  <c r="D423" i="8" l="1"/>
  <c r="E422" i="8"/>
  <c r="D424" i="8" l="1"/>
  <c r="E423" i="8"/>
  <c r="E424" i="8" l="1"/>
  <c r="D425" i="8"/>
  <c r="D426" i="8" l="1"/>
  <c r="E425" i="8"/>
  <c r="D427" i="8" l="1"/>
  <c r="E426" i="8"/>
  <c r="D428" i="8" l="1"/>
  <c r="E427" i="8"/>
  <c r="D429" i="8" l="1"/>
  <c r="E428" i="8"/>
  <c r="D430" i="8" l="1"/>
  <c r="E429" i="8"/>
  <c r="D431" i="8" l="1"/>
  <c r="E430" i="8"/>
  <c r="D432" i="8" l="1"/>
  <c r="E431" i="8"/>
  <c r="D433" i="8" l="1"/>
  <c r="E432" i="8"/>
  <c r="D434" i="8" l="1"/>
  <c r="E433" i="8"/>
  <c r="D435" i="8" l="1"/>
  <c r="E434" i="8"/>
  <c r="D436" i="8" l="1"/>
  <c r="E435" i="8"/>
  <c r="D437" i="8" l="1"/>
  <c r="E436" i="8"/>
  <c r="E437" i="8" l="1"/>
  <c r="D438" i="8"/>
  <c r="D439" i="8" l="1"/>
  <c r="E438" i="8"/>
  <c r="D440" i="8" l="1"/>
  <c r="E439" i="8"/>
  <c r="D441" i="8" l="1"/>
  <c r="E440" i="8"/>
  <c r="D442" i="8" l="1"/>
  <c r="E441" i="8"/>
  <c r="D443" i="8" l="1"/>
  <c r="E442" i="8"/>
  <c r="E443" i="8" l="1"/>
  <c r="D444" i="8"/>
  <c r="D445" i="8" l="1"/>
  <c r="E444" i="8"/>
  <c r="D446" i="8" l="1"/>
  <c r="E445" i="8"/>
  <c r="D447" i="8" l="1"/>
  <c r="E446" i="8"/>
  <c r="D448" i="8" l="1"/>
  <c r="E447" i="8"/>
  <c r="D449" i="8" l="1"/>
  <c r="E448" i="8"/>
  <c r="D450" i="8" l="1"/>
  <c r="E449" i="8"/>
  <c r="E450" i="8" l="1"/>
  <c r="D451" i="8"/>
  <c r="D452" i="8" l="1"/>
  <c r="E451" i="8"/>
  <c r="D453" i="8" l="1"/>
  <c r="E452" i="8"/>
  <c r="D454" i="8" l="1"/>
  <c r="E453" i="8"/>
  <c r="D455" i="8" l="1"/>
  <c r="E454" i="8"/>
  <c r="D456" i="8" l="1"/>
  <c r="E455" i="8"/>
  <c r="E456" i="8" l="1"/>
  <c r="D457" i="8"/>
  <c r="D458" i="8" l="1"/>
  <c r="E457" i="8"/>
  <c r="D459" i="8" l="1"/>
  <c r="E458" i="8"/>
  <c r="D460" i="8" l="1"/>
  <c r="E459" i="8"/>
  <c r="D461" i="8" l="1"/>
  <c r="E460" i="8"/>
  <c r="D462" i="8" l="1"/>
  <c r="E461" i="8"/>
  <c r="D463" i="8" l="1"/>
  <c r="E462" i="8"/>
  <c r="D464" i="8" l="1"/>
  <c r="E463" i="8"/>
  <c r="D465" i="8" l="1"/>
  <c r="E464" i="8"/>
  <c r="D466" i="8" l="1"/>
  <c r="E465" i="8"/>
  <c r="D467" i="8" l="1"/>
  <c r="E466" i="8"/>
  <c r="D468" i="8" l="1"/>
  <c r="E467" i="8"/>
  <c r="D469" i="8" l="1"/>
  <c r="E468" i="8"/>
  <c r="E469" i="8" l="1"/>
  <c r="D470" i="8"/>
  <c r="D471" i="8" l="1"/>
  <c r="E470" i="8"/>
  <c r="D472" i="8" l="1"/>
  <c r="E471" i="8"/>
  <c r="D473" i="8" l="1"/>
  <c r="E472" i="8"/>
  <c r="D474" i="8" l="1"/>
  <c r="E473" i="8"/>
  <c r="D475" i="8" l="1"/>
  <c r="E474" i="8"/>
  <c r="E475" i="8" l="1"/>
  <c r="D476" i="8"/>
  <c r="D477" i="8" l="1"/>
  <c r="E476" i="8"/>
  <c r="D478" i="8" l="1"/>
  <c r="E477" i="8"/>
  <c r="D479" i="8" l="1"/>
  <c r="E478" i="8"/>
  <c r="D480" i="8" l="1"/>
  <c r="E479" i="8"/>
  <c r="D481" i="8" l="1"/>
  <c r="E480" i="8"/>
  <c r="D482" i="8" l="1"/>
  <c r="E481" i="8"/>
  <c r="E482" i="8" l="1"/>
  <c r="D483" i="8"/>
  <c r="D484" i="8" l="1"/>
  <c r="E483" i="8"/>
  <c r="D485" i="8" l="1"/>
  <c r="E484" i="8"/>
  <c r="D486" i="8" l="1"/>
  <c r="E485" i="8"/>
  <c r="D487" i="8" l="1"/>
  <c r="E486" i="8"/>
  <c r="D488" i="8" l="1"/>
  <c r="E487" i="8"/>
  <c r="E488" i="8" l="1"/>
  <c r="D489" i="8"/>
  <c r="D490" i="8" l="1"/>
  <c r="E489" i="8"/>
  <c r="D491" i="8" l="1"/>
  <c r="E490" i="8"/>
  <c r="D492" i="8" l="1"/>
  <c r="E491" i="8"/>
  <c r="D493" i="8" l="1"/>
  <c r="E492" i="8"/>
  <c r="D494" i="8" l="1"/>
  <c r="E493" i="8"/>
  <c r="D495" i="8" l="1"/>
  <c r="E494" i="8"/>
  <c r="D496" i="8" l="1"/>
  <c r="E495" i="8"/>
  <c r="D497" i="8" l="1"/>
  <c r="E496" i="8"/>
  <c r="D498" i="8" l="1"/>
  <c r="E497" i="8"/>
  <c r="D499" i="8" l="1"/>
  <c r="E498" i="8"/>
  <c r="D500" i="8" l="1"/>
  <c r="E499" i="8"/>
  <c r="D501" i="8" l="1"/>
  <c r="E500" i="8"/>
  <c r="E501" i="8" l="1"/>
  <c r="D502" i="8"/>
  <c r="D503" i="8" l="1"/>
  <c r="E502" i="8"/>
  <c r="D504" i="8" l="1"/>
  <c r="E503" i="8"/>
  <c r="D505" i="8" l="1"/>
  <c r="E504" i="8"/>
  <c r="D506" i="8" l="1"/>
  <c r="E505" i="8"/>
  <c r="D507" i="8" l="1"/>
  <c r="E506" i="8"/>
  <c r="E507" i="8" l="1"/>
  <c r="D508" i="8"/>
  <c r="D509" i="8" l="1"/>
  <c r="E508" i="8"/>
  <c r="D510" i="8" l="1"/>
  <c r="E509" i="8"/>
  <c r="D511" i="8" l="1"/>
  <c r="E510" i="8"/>
  <c r="D512" i="8" l="1"/>
  <c r="E511" i="8"/>
  <c r="D513" i="8" l="1"/>
  <c r="E512" i="8"/>
  <c r="D514" i="8" l="1"/>
  <c r="E513" i="8"/>
  <c r="E514" i="8" l="1"/>
  <c r="D515" i="8"/>
  <c r="D516" i="8" l="1"/>
  <c r="E515" i="8"/>
  <c r="D517" i="8" l="1"/>
  <c r="E516" i="8"/>
  <c r="D518" i="8" l="1"/>
  <c r="E517" i="8"/>
  <c r="D519" i="8" l="1"/>
  <c r="E518" i="8"/>
  <c r="D520" i="8" l="1"/>
  <c r="E519" i="8"/>
  <c r="E520" i="8" l="1"/>
  <c r="D521" i="8"/>
  <c r="D522" i="8" l="1"/>
  <c r="E521" i="8"/>
  <c r="D523" i="8" l="1"/>
  <c r="E522" i="8"/>
  <c r="D524" i="8" l="1"/>
  <c r="E523" i="8"/>
  <c r="D525" i="8" l="1"/>
  <c r="E524" i="8"/>
  <c r="D526" i="8" l="1"/>
  <c r="E525" i="8"/>
  <c r="D527" i="8" l="1"/>
  <c r="E526" i="8"/>
  <c r="D528" i="8" l="1"/>
  <c r="E527" i="8"/>
  <c r="D529" i="8" l="1"/>
  <c r="E528" i="8"/>
  <c r="D530" i="8" l="1"/>
  <c r="E529" i="8"/>
  <c r="D531" i="8" l="1"/>
  <c r="E530" i="8"/>
  <c r="D532" i="8" l="1"/>
  <c r="E531" i="8"/>
  <c r="D533" i="8" l="1"/>
  <c r="E532" i="8"/>
  <c r="E533" i="8" l="1"/>
  <c r="D534" i="8"/>
  <c r="D535" i="8" l="1"/>
  <c r="E534" i="8"/>
  <c r="D536" i="8" l="1"/>
  <c r="E535" i="8"/>
  <c r="D537" i="8" l="1"/>
  <c r="E536" i="8"/>
  <c r="D538" i="8" l="1"/>
  <c r="E537" i="8"/>
  <c r="D539" i="8" l="1"/>
  <c r="E538" i="8"/>
  <c r="E539" i="8" l="1"/>
  <c r="D540" i="8"/>
  <c r="D541" i="8" l="1"/>
  <c r="E540" i="8"/>
  <c r="D542" i="8" l="1"/>
  <c r="E541" i="8"/>
  <c r="D543" i="8" l="1"/>
  <c r="E542" i="8"/>
  <c r="D544" i="8" l="1"/>
  <c r="E543" i="8"/>
  <c r="D545" i="8" l="1"/>
  <c r="E544" i="8"/>
  <c r="D546" i="8" l="1"/>
  <c r="E545" i="8"/>
  <c r="E546" i="8" l="1"/>
  <c r="D547" i="8"/>
  <c r="D548" i="8" l="1"/>
  <c r="E547" i="8"/>
  <c r="D549" i="8" l="1"/>
  <c r="E548" i="8"/>
  <c r="D550" i="8" l="1"/>
  <c r="E549" i="8"/>
  <c r="D551" i="8" l="1"/>
  <c r="E550" i="8"/>
  <c r="D552" i="8" l="1"/>
  <c r="E551" i="8"/>
  <c r="E552" i="8" l="1"/>
  <c r="D553" i="8"/>
  <c r="D554" i="8" l="1"/>
  <c r="E553" i="8"/>
  <c r="D555" i="8" l="1"/>
  <c r="E554" i="8"/>
  <c r="D556" i="8" l="1"/>
  <c r="E555" i="8"/>
  <c r="D557" i="8" l="1"/>
  <c r="E556" i="8"/>
  <c r="D558" i="8" l="1"/>
  <c r="E557" i="8"/>
  <c r="D559" i="8" l="1"/>
  <c r="E558" i="8"/>
  <c r="D560" i="8" l="1"/>
  <c r="E559" i="8"/>
  <c r="D561" i="8" l="1"/>
  <c r="E560" i="8"/>
  <c r="D562" i="8" l="1"/>
  <c r="E561" i="8"/>
  <c r="D563" i="8" l="1"/>
  <c r="E562" i="8"/>
  <c r="D564" i="8" l="1"/>
  <c r="E563" i="8"/>
  <c r="D565" i="8" l="1"/>
  <c r="E564" i="8"/>
  <c r="E565" i="8" l="1"/>
  <c r="D566" i="8"/>
  <c r="D567" i="8" l="1"/>
  <c r="E566" i="8"/>
  <c r="D568" i="8" l="1"/>
  <c r="E567" i="8"/>
  <c r="D569" i="8" l="1"/>
  <c r="E568" i="8"/>
  <c r="D570" i="8" l="1"/>
  <c r="E569" i="8"/>
  <c r="D571" i="8" l="1"/>
  <c r="E570" i="8"/>
  <c r="E571" i="8" l="1"/>
  <c r="D572" i="8"/>
  <c r="D573" i="8" l="1"/>
  <c r="E572" i="8"/>
  <c r="D574" i="8" l="1"/>
  <c r="E573" i="8"/>
  <c r="D575" i="8" l="1"/>
  <c r="E574" i="8"/>
  <c r="D576" i="8" l="1"/>
  <c r="E575" i="8"/>
  <c r="D577" i="8" l="1"/>
  <c r="E576" i="8"/>
  <c r="D578" i="8" l="1"/>
  <c r="E578" i="8" s="1"/>
  <c r="E577" i="8"/>
  <c r="I22" i="7" l="1"/>
  <c r="K24" i="7"/>
  <c r="K25" i="7"/>
  <c r="K26" i="7" s="1"/>
  <c r="K27" i="7" s="1"/>
  <c r="K28" i="7" s="1"/>
  <c r="K29" i="7" s="1"/>
  <c r="K30" i="7" s="1"/>
  <c r="K31" i="7" s="1"/>
  <c r="K32" i="7" s="1"/>
  <c r="K33" i="7" s="1"/>
  <c r="K34" i="7" s="1"/>
  <c r="K35" i="7" s="1"/>
  <c r="K36" i="7" s="1"/>
  <c r="K37" i="7" s="1"/>
  <c r="K38" i="7" s="1"/>
  <c r="K39" i="7" s="1"/>
  <c r="K40" i="7" s="1"/>
  <c r="K41" i="7" s="1"/>
  <c r="K42" i="7" s="1"/>
  <c r="K43" i="7" s="1"/>
  <c r="K44" i="7" s="1"/>
  <c r="K45" i="7" s="1"/>
  <c r="K46" i="7" s="1"/>
  <c r="K47" i="7" s="1"/>
  <c r="K48" i="7" s="1"/>
  <c r="K49" i="7" s="1"/>
  <c r="K50" i="7" s="1"/>
  <c r="K51" i="7" s="1"/>
  <c r="K52" i="7" s="1"/>
  <c r="K53" i="7" s="1"/>
  <c r="K54" i="7" s="1"/>
  <c r="K55" i="7" s="1"/>
  <c r="K56" i="7" s="1"/>
  <c r="K57" i="7" s="1"/>
  <c r="K58" i="7" s="1"/>
  <c r="K59" i="7" s="1"/>
  <c r="K60" i="7" s="1"/>
  <c r="K61" i="7" s="1"/>
  <c r="K62" i="7" s="1"/>
  <c r="K63" i="7" s="1"/>
  <c r="K64" i="7" s="1"/>
  <c r="K65" i="7" s="1"/>
  <c r="K66" i="7" s="1"/>
  <c r="K67" i="7" s="1"/>
  <c r="K68" i="7" s="1"/>
  <c r="K69" i="7" s="1"/>
  <c r="K70" i="7" s="1"/>
  <c r="K71" i="7" s="1"/>
  <c r="K72" i="7" s="1"/>
  <c r="K73" i="7" s="1"/>
  <c r="K74" i="7" s="1"/>
  <c r="K75" i="7" s="1"/>
  <c r="K76" i="7" s="1"/>
  <c r="K77" i="7" s="1"/>
  <c r="K78" i="7" s="1"/>
  <c r="K79" i="7" s="1"/>
  <c r="K80" i="7" s="1"/>
  <c r="K81" i="7" s="1"/>
  <c r="K82" i="7" s="1"/>
  <c r="K83" i="7" s="1"/>
  <c r="K84" i="7" s="1"/>
  <c r="K85" i="7" s="1"/>
  <c r="K86" i="7" s="1"/>
  <c r="K87" i="7" s="1"/>
  <c r="K88" i="7" s="1"/>
  <c r="K89" i="7" s="1"/>
  <c r="K90" i="7" s="1"/>
  <c r="K91" i="7" s="1"/>
  <c r="K92" i="7" s="1"/>
  <c r="K93" i="7" s="1"/>
  <c r="K94" i="7" s="1"/>
  <c r="K95" i="7" s="1"/>
  <c r="K96" i="7" s="1"/>
  <c r="K97" i="7" s="1"/>
  <c r="K98" i="7" s="1"/>
  <c r="K99" i="7" s="1"/>
  <c r="K100" i="7" s="1"/>
  <c r="K101" i="7" s="1"/>
  <c r="K102" i="7" s="1"/>
  <c r="K103" i="7" s="1"/>
  <c r="K104" i="7" s="1"/>
  <c r="K105" i="7" s="1"/>
  <c r="K106" i="7" s="1"/>
  <c r="K107" i="7" s="1"/>
  <c r="K108" i="7" s="1"/>
  <c r="K109" i="7" s="1"/>
  <c r="K110" i="7" s="1"/>
  <c r="K111" i="7" s="1"/>
  <c r="K112" i="7" s="1"/>
  <c r="K113" i="7" s="1"/>
  <c r="K114" i="7" s="1"/>
  <c r="K115" i="7" s="1"/>
  <c r="K116" i="7" s="1"/>
  <c r="K117" i="7" s="1"/>
  <c r="K118" i="7" s="1"/>
  <c r="K119" i="7" s="1"/>
  <c r="K120" i="7" s="1"/>
  <c r="K121" i="7" s="1"/>
  <c r="K122" i="7" s="1"/>
  <c r="K123" i="7" s="1"/>
  <c r="K124" i="7" s="1"/>
  <c r="K125" i="7" s="1"/>
  <c r="K126" i="7" s="1"/>
  <c r="K127" i="7" s="1"/>
  <c r="K128" i="7" s="1"/>
  <c r="K129" i="7" s="1"/>
  <c r="K130" i="7" s="1"/>
  <c r="K131" i="7" s="1"/>
  <c r="K132" i="7" s="1"/>
  <c r="K133" i="7" s="1"/>
  <c r="K134" i="7" s="1"/>
  <c r="K135" i="7" s="1"/>
  <c r="K136" i="7" s="1"/>
  <c r="K137" i="7" s="1"/>
  <c r="K138" i="7" s="1"/>
  <c r="K139" i="7" s="1"/>
  <c r="K140" i="7" s="1"/>
  <c r="K141" i="7" s="1"/>
  <c r="K142" i="7" s="1"/>
  <c r="K143" i="7" s="1"/>
  <c r="K144" i="7" s="1"/>
  <c r="K145" i="7" s="1"/>
  <c r="K146" i="7" s="1"/>
  <c r="K147" i="7" s="1"/>
  <c r="K148" i="7" s="1"/>
  <c r="K149" i="7" s="1"/>
  <c r="K150" i="7" s="1"/>
  <c r="K151" i="7" s="1"/>
  <c r="K152" i="7" s="1"/>
  <c r="K153" i="7" s="1"/>
  <c r="K154" i="7" s="1"/>
  <c r="K155" i="7" s="1"/>
  <c r="K156" i="7" s="1"/>
  <c r="K157" i="7" s="1"/>
  <c r="K158" i="7" s="1"/>
  <c r="K159" i="7" s="1"/>
  <c r="K160" i="7" s="1"/>
  <c r="K161" i="7" s="1"/>
  <c r="K162" i="7" s="1"/>
  <c r="K163" i="7" s="1"/>
  <c r="K164" i="7" s="1"/>
  <c r="K165" i="7" s="1"/>
  <c r="K166" i="7" s="1"/>
  <c r="K167" i="7" s="1"/>
  <c r="K168" i="7" s="1"/>
  <c r="K169" i="7" s="1"/>
  <c r="K170" i="7" s="1"/>
  <c r="K171" i="7" s="1"/>
  <c r="K172" i="7" s="1"/>
  <c r="K173" i="7" s="1"/>
  <c r="K174" i="7" s="1"/>
  <c r="K175" i="7" s="1"/>
  <c r="K176" i="7" s="1"/>
  <c r="K177" i="7" s="1"/>
  <c r="K178" i="7" s="1"/>
  <c r="K179" i="7" s="1"/>
  <c r="K180" i="7" s="1"/>
  <c r="K181" i="7" s="1"/>
  <c r="K182" i="7" s="1"/>
  <c r="K183" i="7" s="1"/>
  <c r="K184" i="7" s="1"/>
  <c r="K185" i="7" s="1"/>
  <c r="K186" i="7" s="1"/>
  <c r="K187" i="7" s="1"/>
  <c r="K188" i="7" s="1"/>
  <c r="K189" i="7" s="1"/>
  <c r="K190" i="7" s="1"/>
  <c r="K191" i="7" s="1"/>
  <c r="K192" i="7" s="1"/>
  <c r="K193" i="7" s="1"/>
  <c r="K194" i="7" s="1"/>
  <c r="K195" i="7" s="1"/>
  <c r="K196" i="7" s="1"/>
  <c r="K197" i="7" s="1"/>
  <c r="K198" i="7" s="1"/>
  <c r="K199" i="7" s="1"/>
  <c r="K200" i="7" s="1"/>
  <c r="K201" i="7" s="1"/>
  <c r="K202" i="7" s="1"/>
  <c r="K203" i="7" s="1"/>
  <c r="K204" i="7" s="1"/>
  <c r="K205" i="7" s="1"/>
  <c r="K206" i="7" s="1"/>
  <c r="K207" i="7" s="1"/>
  <c r="K208" i="7" s="1"/>
  <c r="K209" i="7" s="1"/>
  <c r="K210" i="7" s="1"/>
  <c r="K211" i="7" s="1"/>
  <c r="K212" i="7" s="1"/>
  <c r="K213" i="7" s="1"/>
  <c r="K214" i="7" s="1"/>
  <c r="K215" i="7" s="1"/>
  <c r="K216" i="7" s="1"/>
  <c r="K217" i="7" s="1"/>
  <c r="K218" i="7" s="1"/>
  <c r="K219" i="7" s="1"/>
  <c r="K220" i="7" s="1"/>
  <c r="K221" i="7" s="1"/>
  <c r="K222" i="7" s="1"/>
  <c r="K223" i="7" s="1"/>
  <c r="K224" i="7" s="1"/>
  <c r="K225" i="7" s="1"/>
  <c r="K226" i="7" s="1"/>
  <c r="K227" i="7" s="1"/>
  <c r="K228" i="7" s="1"/>
  <c r="K229" i="7" s="1"/>
  <c r="K230" i="7" s="1"/>
  <c r="K231" i="7" s="1"/>
  <c r="K232" i="7" s="1"/>
  <c r="K233" i="7" s="1"/>
  <c r="K234" i="7" s="1"/>
  <c r="K235" i="7" s="1"/>
  <c r="K236" i="7" s="1"/>
  <c r="K237" i="7" s="1"/>
  <c r="K238" i="7" s="1"/>
  <c r="K239" i="7" s="1"/>
  <c r="K240" i="7" s="1"/>
  <c r="K241" i="7" s="1"/>
  <c r="K242" i="7" s="1"/>
  <c r="K243" i="7" s="1"/>
  <c r="K244" i="7" s="1"/>
  <c r="K245" i="7" s="1"/>
  <c r="K246" i="7" s="1"/>
  <c r="K247" i="7" s="1"/>
  <c r="K248" i="7" s="1"/>
  <c r="K249" i="7" s="1"/>
  <c r="K250" i="7" s="1"/>
  <c r="K251" i="7" s="1"/>
  <c r="K252" i="7" s="1"/>
  <c r="K253" i="7" s="1"/>
  <c r="K254" i="7" s="1"/>
  <c r="K255" i="7" s="1"/>
  <c r="K256" i="7" s="1"/>
  <c r="K257" i="7" s="1"/>
  <c r="K258" i="7" s="1"/>
  <c r="K259" i="7" s="1"/>
  <c r="K260" i="7" s="1"/>
  <c r="K261" i="7" s="1"/>
  <c r="K262" i="7" s="1"/>
  <c r="K263" i="7" s="1"/>
  <c r="K264" i="7" s="1"/>
  <c r="K265" i="7" s="1"/>
  <c r="K266" i="7" s="1"/>
  <c r="K267" i="7" s="1"/>
  <c r="K268" i="7" s="1"/>
  <c r="K269" i="7" s="1"/>
  <c r="K270" i="7" s="1"/>
  <c r="K271" i="7" s="1"/>
  <c r="K272" i="7" s="1"/>
  <c r="K273" i="7" s="1"/>
  <c r="K274" i="7" s="1"/>
  <c r="K275" i="7" s="1"/>
  <c r="K276" i="7" s="1"/>
  <c r="K277" i="7" s="1"/>
  <c r="K278" i="7" s="1"/>
  <c r="K279" i="7" s="1"/>
  <c r="K280" i="7" s="1"/>
  <c r="K281" i="7" s="1"/>
  <c r="K282" i="7" s="1"/>
  <c r="K283" i="7" s="1"/>
  <c r="K284" i="7" s="1"/>
  <c r="K285" i="7" s="1"/>
  <c r="K286" i="7" s="1"/>
  <c r="K287" i="7" s="1"/>
  <c r="K288" i="7" s="1"/>
  <c r="K289" i="7" s="1"/>
  <c r="K290" i="7" s="1"/>
  <c r="K291" i="7" s="1"/>
  <c r="K292" i="7" s="1"/>
  <c r="K293" i="7" s="1"/>
  <c r="K294" i="7" s="1"/>
  <c r="K295" i="7" s="1"/>
  <c r="K296" i="7" s="1"/>
  <c r="K297" i="7" s="1"/>
  <c r="K298" i="7" s="1"/>
  <c r="K299" i="7" s="1"/>
  <c r="K300" i="7" s="1"/>
  <c r="K301" i="7" s="1"/>
  <c r="K302" i="7" s="1"/>
  <c r="K303" i="7" s="1"/>
  <c r="K304" i="7" s="1"/>
  <c r="K305" i="7" s="1"/>
  <c r="K306" i="7" s="1"/>
  <c r="K307" i="7" s="1"/>
  <c r="K308" i="7" s="1"/>
  <c r="K309" i="7" s="1"/>
  <c r="K310" i="7" s="1"/>
  <c r="K311" i="7" s="1"/>
  <c r="K312" i="7" s="1"/>
  <c r="K313" i="7" s="1"/>
  <c r="K314" i="7" s="1"/>
  <c r="K315" i="7" s="1"/>
  <c r="K316" i="7" s="1"/>
  <c r="K317" i="7" s="1"/>
  <c r="K318" i="7" s="1"/>
  <c r="K319" i="7" s="1"/>
  <c r="K320" i="7" s="1"/>
  <c r="K321" i="7" s="1"/>
  <c r="K322" i="7" s="1"/>
  <c r="K323" i="7" s="1"/>
  <c r="K324" i="7" s="1"/>
  <c r="K325" i="7" s="1"/>
  <c r="K326" i="7" s="1"/>
  <c r="K327" i="7" s="1"/>
  <c r="K328" i="7" s="1"/>
  <c r="K329" i="7" s="1"/>
  <c r="K330" i="7" s="1"/>
  <c r="K331" i="7" s="1"/>
  <c r="K332" i="7" s="1"/>
  <c r="K333" i="7" s="1"/>
  <c r="K334" i="7" s="1"/>
  <c r="K335" i="7" s="1"/>
  <c r="K336" i="7" s="1"/>
  <c r="K337" i="7" s="1"/>
  <c r="K338" i="7" s="1"/>
  <c r="K339" i="7" s="1"/>
  <c r="K340" i="7" s="1"/>
  <c r="K341" i="7" s="1"/>
  <c r="K342" i="7" s="1"/>
  <c r="K343" i="7" s="1"/>
  <c r="K344" i="7" s="1"/>
  <c r="K345" i="7" s="1"/>
  <c r="K346" i="7" s="1"/>
  <c r="K347" i="7" s="1"/>
  <c r="K348" i="7" s="1"/>
  <c r="K349" i="7" s="1"/>
  <c r="K350" i="7" s="1"/>
  <c r="K351" i="7" s="1"/>
  <c r="K352" i="7" s="1"/>
  <c r="K353" i="7" s="1"/>
  <c r="K354" i="7" s="1"/>
  <c r="K355" i="7" s="1"/>
  <c r="K356" i="7" s="1"/>
  <c r="K357" i="7" s="1"/>
  <c r="K358" i="7" s="1"/>
  <c r="K359" i="7" s="1"/>
  <c r="K360" i="7" s="1"/>
  <c r="K361" i="7" s="1"/>
  <c r="K362" i="7" s="1"/>
  <c r="K363" i="7" s="1"/>
  <c r="K364" i="7" s="1"/>
  <c r="K365" i="7" s="1"/>
  <c r="K366" i="7" s="1"/>
  <c r="K367" i="7" s="1"/>
  <c r="K368" i="7" s="1"/>
  <c r="K369" i="7" s="1"/>
  <c r="K370" i="7" s="1"/>
  <c r="K371" i="7" s="1"/>
  <c r="K23" i="7"/>
  <c r="J24" i="7"/>
  <c r="J25" i="7" s="1"/>
  <c r="J26" i="7" s="1"/>
  <c r="J27" i="7" s="1"/>
  <c r="J28" i="7" s="1"/>
  <c r="J29" i="7" s="1"/>
  <c r="J30" i="7" s="1"/>
  <c r="J31" i="7" s="1"/>
  <c r="J32" i="7" s="1"/>
  <c r="J33" i="7" s="1"/>
  <c r="J34" i="7" s="1"/>
  <c r="J35" i="7" s="1"/>
  <c r="J36" i="7" s="1"/>
  <c r="J37" i="7" s="1"/>
  <c r="J38" i="7" s="1"/>
  <c r="J39" i="7" s="1"/>
  <c r="J40" i="7" s="1"/>
  <c r="J41" i="7" s="1"/>
  <c r="J42" i="7" s="1"/>
  <c r="J43" i="7" s="1"/>
  <c r="J44" i="7" s="1"/>
  <c r="J45" i="7" s="1"/>
  <c r="J46" i="7" s="1"/>
  <c r="J47" i="7" s="1"/>
  <c r="J48" i="7" s="1"/>
  <c r="J49" i="7" s="1"/>
  <c r="J50" i="7" s="1"/>
  <c r="J51" i="7" s="1"/>
  <c r="J52" i="7" s="1"/>
  <c r="J53" i="7" s="1"/>
  <c r="J54" i="7" s="1"/>
  <c r="J55" i="7" s="1"/>
  <c r="J56" i="7" s="1"/>
  <c r="J57" i="7" s="1"/>
  <c r="J58" i="7" s="1"/>
  <c r="J59" i="7" s="1"/>
  <c r="J60" i="7" s="1"/>
  <c r="J61" i="7" s="1"/>
  <c r="J62" i="7" s="1"/>
  <c r="J63" i="7" s="1"/>
  <c r="J64" i="7" s="1"/>
  <c r="J65" i="7" s="1"/>
  <c r="J66" i="7" s="1"/>
  <c r="J67" i="7" s="1"/>
  <c r="J68" i="7" s="1"/>
  <c r="J69" i="7" s="1"/>
  <c r="J70" i="7" s="1"/>
  <c r="J71" i="7" s="1"/>
  <c r="J72" i="7" s="1"/>
  <c r="J73" i="7" s="1"/>
  <c r="J74" i="7" s="1"/>
  <c r="J75" i="7" s="1"/>
  <c r="J76" i="7" s="1"/>
  <c r="J77" i="7" s="1"/>
  <c r="J78" i="7" s="1"/>
  <c r="J79" i="7" s="1"/>
  <c r="J80" i="7" s="1"/>
  <c r="J81" i="7" s="1"/>
  <c r="J82" i="7" s="1"/>
  <c r="J83" i="7" s="1"/>
  <c r="J84" i="7" s="1"/>
  <c r="J85" i="7" s="1"/>
  <c r="J86" i="7" s="1"/>
  <c r="J87" i="7" s="1"/>
  <c r="J88" i="7" s="1"/>
  <c r="J89" i="7" s="1"/>
  <c r="J90" i="7" s="1"/>
  <c r="J91" i="7" s="1"/>
  <c r="J92" i="7" s="1"/>
  <c r="J93" i="7" s="1"/>
  <c r="J94" i="7" s="1"/>
  <c r="J95" i="7" s="1"/>
  <c r="J96" i="7" s="1"/>
  <c r="J97" i="7" s="1"/>
  <c r="J98" i="7" s="1"/>
  <c r="J99" i="7" s="1"/>
  <c r="J100" i="7" s="1"/>
  <c r="J101" i="7" s="1"/>
  <c r="J102" i="7" s="1"/>
  <c r="J103" i="7" s="1"/>
  <c r="J104" i="7" s="1"/>
  <c r="J105" i="7" s="1"/>
  <c r="J106" i="7" s="1"/>
  <c r="J107" i="7" s="1"/>
  <c r="J108" i="7" s="1"/>
  <c r="J109" i="7" s="1"/>
  <c r="J110" i="7" s="1"/>
  <c r="J111" i="7" s="1"/>
  <c r="J112" i="7" s="1"/>
  <c r="J113" i="7" s="1"/>
  <c r="J114" i="7" s="1"/>
  <c r="J115" i="7" s="1"/>
  <c r="J116" i="7" s="1"/>
  <c r="J117" i="7" s="1"/>
  <c r="J118" i="7" s="1"/>
  <c r="J119" i="7" s="1"/>
  <c r="J120" i="7" s="1"/>
  <c r="J121" i="7" s="1"/>
  <c r="J122" i="7" s="1"/>
  <c r="J123" i="7" s="1"/>
  <c r="J124" i="7" s="1"/>
  <c r="J125" i="7" s="1"/>
  <c r="J126" i="7" s="1"/>
  <c r="J127" i="7" s="1"/>
  <c r="J128" i="7" s="1"/>
  <c r="J129" i="7" s="1"/>
  <c r="J130" i="7" s="1"/>
  <c r="J131" i="7" s="1"/>
  <c r="J132" i="7" s="1"/>
  <c r="J133" i="7" s="1"/>
  <c r="J134" i="7" s="1"/>
  <c r="J135" i="7" s="1"/>
  <c r="J136" i="7" s="1"/>
  <c r="J137" i="7" s="1"/>
  <c r="J138" i="7" s="1"/>
  <c r="J139" i="7" s="1"/>
  <c r="J140" i="7" s="1"/>
  <c r="J141" i="7" s="1"/>
  <c r="J142" i="7" s="1"/>
  <c r="J143" i="7" s="1"/>
  <c r="J144" i="7" s="1"/>
  <c r="J145" i="7" s="1"/>
  <c r="J146" i="7" s="1"/>
  <c r="J147" i="7" s="1"/>
  <c r="J148" i="7" s="1"/>
  <c r="J149" i="7" s="1"/>
  <c r="J150" i="7" s="1"/>
  <c r="J151" i="7" s="1"/>
  <c r="J152" i="7" s="1"/>
  <c r="J153" i="7" s="1"/>
  <c r="J154" i="7" s="1"/>
  <c r="J155" i="7" s="1"/>
  <c r="J156" i="7" s="1"/>
  <c r="J157" i="7" s="1"/>
  <c r="J158" i="7" s="1"/>
  <c r="J159" i="7" s="1"/>
  <c r="J160" i="7" s="1"/>
  <c r="J161" i="7" s="1"/>
  <c r="J162" i="7" s="1"/>
  <c r="J163" i="7" s="1"/>
  <c r="J164" i="7" s="1"/>
  <c r="J165" i="7" s="1"/>
  <c r="J166" i="7" s="1"/>
  <c r="J167" i="7" s="1"/>
  <c r="J168" i="7" s="1"/>
  <c r="J169" i="7" s="1"/>
  <c r="J170" i="7" s="1"/>
  <c r="J171" i="7" s="1"/>
  <c r="J172" i="7" s="1"/>
  <c r="J173" i="7" s="1"/>
  <c r="J174" i="7" s="1"/>
  <c r="J175" i="7" s="1"/>
  <c r="J176" i="7" s="1"/>
  <c r="J177" i="7" s="1"/>
  <c r="J178" i="7" s="1"/>
  <c r="J179" i="7" s="1"/>
  <c r="J180" i="7" s="1"/>
  <c r="J181" i="7" s="1"/>
  <c r="J182" i="7" s="1"/>
  <c r="J183" i="7" s="1"/>
  <c r="J184" i="7" s="1"/>
  <c r="J185" i="7" s="1"/>
  <c r="J186" i="7" s="1"/>
  <c r="J187" i="7" s="1"/>
  <c r="J188" i="7" s="1"/>
  <c r="J189" i="7" s="1"/>
  <c r="J190" i="7" s="1"/>
  <c r="J191" i="7" s="1"/>
  <c r="J192" i="7" s="1"/>
  <c r="J193" i="7" s="1"/>
  <c r="J194" i="7" s="1"/>
  <c r="J195" i="7" s="1"/>
  <c r="J196" i="7" s="1"/>
  <c r="J197" i="7" s="1"/>
  <c r="J198" i="7" s="1"/>
  <c r="J199" i="7" s="1"/>
  <c r="J200" i="7" s="1"/>
  <c r="J201" i="7" s="1"/>
  <c r="J202" i="7" s="1"/>
  <c r="J203" i="7" s="1"/>
  <c r="J204" i="7" s="1"/>
  <c r="J205" i="7" s="1"/>
  <c r="J206" i="7" s="1"/>
  <c r="J207" i="7" s="1"/>
  <c r="J208" i="7" s="1"/>
  <c r="J209" i="7" s="1"/>
  <c r="J210" i="7" s="1"/>
  <c r="J211" i="7" s="1"/>
  <c r="J212" i="7" s="1"/>
  <c r="J213" i="7" s="1"/>
  <c r="J214" i="7" s="1"/>
  <c r="J215" i="7" s="1"/>
  <c r="J216" i="7" s="1"/>
  <c r="J217" i="7" s="1"/>
  <c r="J218" i="7" s="1"/>
  <c r="J219" i="7" s="1"/>
  <c r="J220" i="7" s="1"/>
  <c r="J221" i="7" s="1"/>
  <c r="J222" i="7" s="1"/>
  <c r="J223" i="7" s="1"/>
  <c r="J224" i="7" s="1"/>
  <c r="J225" i="7" s="1"/>
  <c r="J226" i="7" s="1"/>
  <c r="J227" i="7" s="1"/>
  <c r="J228" i="7" s="1"/>
  <c r="J229" i="7" s="1"/>
  <c r="J230" i="7" s="1"/>
  <c r="J231" i="7" s="1"/>
  <c r="J232" i="7" s="1"/>
  <c r="J233" i="7" s="1"/>
  <c r="J234" i="7" s="1"/>
  <c r="J235" i="7" s="1"/>
  <c r="J236" i="7" s="1"/>
  <c r="J237" i="7" s="1"/>
  <c r="J238" i="7" s="1"/>
  <c r="J239" i="7" s="1"/>
  <c r="J240" i="7" s="1"/>
  <c r="J241" i="7" s="1"/>
  <c r="J242" i="7" s="1"/>
  <c r="J243" i="7" s="1"/>
  <c r="J244" i="7" s="1"/>
  <c r="J245" i="7" s="1"/>
  <c r="J246" i="7" s="1"/>
  <c r="J247" i="7" s="1"/>
  <c r="J248" i="7" s="1"/>
  <c r="J249" i="7" s="1"/>
  <c r="J250" i="7" s="1"/>
  <c r="J251" i="7" s="1"/>
  <c r="J252" i="7" s="1"/>
  <c r="J253" i="7" s="1"/>
  <c r="J254" i="7" s="1"/>
  <c r="J255" i="7" s="1"/>
  <c r="J256" i="7" s="1"/>
  <c r="J257" i="7" s="1"/>
  <c r="J258" i="7" s="1"/>
  <c r="J259" i="7" s="1"/>
  <c r="J260" i="7" s="1"/>
  <c r="J261" i="7" s="1"/>
  <c r="J262" i="7" s="1"/>
  <c r="J263" i="7" s="1"/>
  <c r="J264" i="7" s="1"/>
  <c r="J265" i="7" s="1"/>
  <c r="J266" i="7" s="1"/>
  <c r="J267" i="7" s="1"/>
  <c r="J268" i="7" s="1"/>
  <c r="J269" i="7" s="1"/>
  <c r="J270" i="7" s="1"/>
  <c r="J271" i="7" s="1"/>
  <c r="J272" i="7" s="1"/>
  <c r="J273" i="7" s="1"/>
  <c r="J274" i="7" s="1"/>
  <c r="J275" i="7" s="1"/>
  <c r="J276" i="7" s="1"/>
  <c r="J277" i="7" s="1"/>
  <c r="J278" i="7" s="1"/>
  <c r="J279" i="7" s="1"/>
  <c r="J280" i="7" s="1"/>
  <c r="J281" i="7" s="1"/>
  <c r="J282" i="7" s="1"/>
  <c r="J283" i="7" s="1"/>
  <c r="J284" i="7" s="1"/>
  <c r="J285" i="7" s="1"/>
  <c r="J286" i="7" s="1"/>
  <c r="J287" i="7" s="1"/>
  <c r="J288" i="7" s="1"/>
  <c r="J289" i="7" s="1"/>
  <c r="J290" i="7" s="1"/>
  <c r="J291" i="7" s="1"/>
  <c r="J292" i="7" s="1"/>
  <c r="J293" i="7" s="1"/>
  <c r="J294" i="7" s="1"/>
  <c r="J295" i="7" s="1"/>
  <c r="J296" i="7" s="1"/>
  <c r="J297" i="7" s="1"/>
  <c r="J298" i="7" s="1"/>
  <c r="J299" i="7" s="1"/>
  <c r="J300" i="7" s="1"/>
  <c r="J301" i="7" s="1"/>
  <c r="J302" i="7" s="1"/>
  <c r="J303" i="7" s="1"/>
  <c r="J304" i="7" s="1"/>
  <c r="J305" i="7" s="1"/>
  <c r="J306" i="7" s="1"/>
  <c r="J307" i="7" s="1"/>
  <c r="J308" i="7" s="1"/>
  <c r="J309" i="7" s="1"/>
  <c r="J310" i="7" s="1"/>
  <c r="J311" i="7" s="1"/>
  <c r="J312" i="7" s="1"/>
  <c r="J313" i="7" s="1"/>
  <c r="J314" i="7" s="1"/>
  <c r="J315" i="7" s="1"/>
  <c r="J316" i="7" s="1"/>
  <c r="J317" i="7" s="1"/>
  <c r="J318" i="7" s="1"/>
  <c r="J319" i="7" s="1"/>
  <c r="J320" i="7" s="1"/>
  <c r="J321" i="7" s="1"/>
  <c r="J322" i="7" s="1"/>
  <c r="J323" i="7" s="1"/>
  <c r="J324" i="7" s="1"/>
  <c r="J325" i="7" s="1"/>
  <c r="J326" i="7" s="1"/>
  <c r="J327" i="7" s="1"/>
  <c r="J328" i="7" s="1"/>
  <c r="J329" i="7" s="1"/>
  <c r="J330" i="7" s="1"/>
  <c r="J331" i="7" s="1"/>
  <c r="J332" i="7" s="1"/>
  <c r="J333" i="7" s="1"/>
  <c r="J334" i="7" s="1"/>
  <c r="J335" i="7" s="1"/>
  <c r="J336" i="7" s="1"/>
  <c r="J337" i="7" s="1"/>
  <c r="J338" i="7" s="1"/>
  <c r="J339" i="7" s="1"/>
  <c r="J340" i="7" s="1"/>
  <c r="J341" i="7" s="1"/>
  <c r="J342" i="7" s="1"/>
  <c r="J343" i="7" s="1"/>
  <c r="J344" i="7" s="1"/>
  <c r="J345" i="7" s="1"/>
  <c r="J346" i="7" s="1"/>
  <c r="J347" i="7" s="1"/>
  <c r="J348" i="7" s="1"/>
  <c r="J349" i="7" s="1"/>
  <c r="J350" i="7" s="1"/>
  <c r="J351" i="7" s="1"/>
  <c r="J352" i="7" s="1"/>
  <c r="J353" i="7" s="1"/>
  <c r="J354" i="7" s="1"/>
  <c r="J355" i="7" s="1"/>
  <c r="J356" i="7" s="1"/>
  <c r="J357" i="7" s="1"/>
  <c r="J358" i="7" s="1"/>
  <c r="J359" i="7" s="1"/>
  <c r="J360" i="7" s="1"/>
  <c r="J361" i="7" s="1"/>
  <c r="J362" i="7" s="1"/>
  <c r="J363" i="7" s="1"/>
  <c r="J364" i="7" s="1"/>
  <c r="J365" i="7" s="1"/>
  <c r="J366" i="7" s="1"/>
  <c r="J367" i="7" s="1"/>
  <c r="J368" i="7" s="1"/>
  <c r="J369" i="7" s="1"/>
  <c r="J370" i="7" s="1"/>
  <c r="J371" i="7" s="1"/>
  <c r="J23" i="7"/>
  <c r="I23" i="7"/>
  <c r="I24" i="7" s="1"/>
  <c r="I25" i="7" s="1"/>
  <c r="I26" i="7" s="1"/>
  <c r="I27" i="7" s="1"/>
  <c r="I28" i="7" s="1"/>
  <c r="I29" i="7" s="1"/>
  <c r="I30" i="7" s="1"/>
  <c r="I31" i="7" s="1"/>
  <c r="I32" i="7" s="1"/>
  <c r="I33" i="7" s="1"/>
  <c r="I34" i="7" s="1"/>
  <c r="I35" i="7" s="1"/>
  <c r="I36" i="7" s="1"/>
  <c r="I37" i="7" s="1"/>
  <c r="I38" i="7" s="1"/>
  <c r="I39" i="7" s="1"/>
  <c r="I40" i="7" s="1"/>
  <c r="I41" i="7" s="1"/>
  <c r="I42" i="7" s="1"/>
  <c r="I43" i="7" s="1"/>
  <c r="I44" i="7" s="1"/>
  <c r="I45" i="7" s="1"/>
  <c r="I46" i="7" s="1"/>
  <c r="I47" i="7" s="1"/>
  <c r="I48" i="7" s="1"/>
  <c r="I49" i="7" s="1"/>
  <c r="I50" i="7" s="1"/>
  <c r="I51" i="7" s="1"/>
  <c r="I52" i="7" s="1"/>
  <c r="I53" i="7" s="1"/>
  <c r="I54" i="7" s="1"/>
  <c r="I55" i="7" s="1"/>
  <c r="I56" i="7" s="1"/>
  <c r="I57" i="7" s="1"/>
  <c r="I58" i="7" s="1"/>
  <c r="I59" i="7" s="1"/>
  <c r="I60" i="7" s="1"/>
  <c r="I61" i="7" s="1"/>
  <c r="I62" i="7" s="1"/>
  <c r="I63" i="7" s="1"/>
  <c r="I64" i="7" s="1"/>
  <c r="I65" i="7" s="1"/>
  <c r="I66" i="7" s="1"/>
  <c r="I67" i="7" s="1"/>
  <c r="I68" i="7" s="1"/>
  <c r="I69" i="7" s="1"/>
  <c r="I70" i="7" s="1"/>
  <c r="I71" i="7" s="1"/>
  <c r="I72" i="7" s="1"/>
  <c r="I73" i="7" s="1"/>
  <c r="I74" i="7" s="1"/>
  <c r="I75" i="7" s="1"/>
  <c r="I76" i="7" s="1"/>
  <c r="I77" i="7" s="1"/>
  <c r="I78" i="7" s="1"/>
  <c r="I79" i="7" s="1"/>
  <c r="I80" i="7" s="1"/>
  <c r="I81" i="7" s="1"/>
  <c r="I82" i="7" s="1"/>
  <c r="I83" i="7" s="1"/>
  <c r="I84" i="7" s="1"/>
  <c r="I85" i="7" s="1"/>
  <c r="I86" i="7" s="1"/>
  <c r="I87" i="7" s="1"/>
  <c r="I88" i="7" s="1"/>
  <c r="I89" i="7" s="1"/>
  <c r="I90" i="7" s="1"/>
  <c r="I91" i="7" s="1"/>
  <c r="I92" i="7" s="1"/>
  <c r="I93" i="7" s="1"/>
  <c r="I94" i="7" s="1"/>
  <c r="I95" i="7" s="1"/>
  <c r="I96" i="7" s="1"/>
  <c r="I97" i="7" s="1"/>
  <c r="I98" i="7" s="1"/>
  <c r="I99" i="7" s="1"/>
  <c r="I100" i="7" s="1"/>
  <c r="I101" i="7" s="1"/>
  <c r="I102" i="7" s="1"/>
  <c r="I103" i="7" s="1"/>
  <c r="I104" i="7" s="1"/>
  <c r="I105" i="7" s="1"/>
  <c r="I106" i="7" s="1"/>
  <c r="I107" i="7" s="1"/>
  <c r="I108" i="7" s="1"/>
  <c r="I109" i="7" s="1"/>
  <c r="I110" i="7" s="1"/>
  <c r="I111" i="7" s="1"/>
  <c r="I112" i="7" s="1"/>
  <c r="I113" i="7" s="1"/>
  <c r="I114" i="7" s="1"/>
  <c r="I115" i="7" s="1"/>
  <c r="I116" i="7" s="1"/>
  <c r="I117" i="7" s="1"/>
  <c r="I118" i="7" s="1"/>
  <c r="I119" i="7" s="1"/>
  <c r="I120" i="7" s="1"/>
  <c r="I121" i="7" s="1"/>
  <c r="I122" i="7" s="1"/>
  <c r="I123" i="7" s="1"/>
  <c r="I124" i="7" s="1"/>
  <c r="I125" i="7" s="1"/>
  <c r="I126" i="7" s="1"/>
  <c r="I127" i="7" s="1"/>
  <c r="I128" i="7" s="1"/>
  <c r="I129" i="7" s="1"/>
  <c r="I130" i="7" s="1"/>
  <c r="I131" i="7" s="1"/>
  <c r="I132" i="7" s="1"/>
  <c r="I133" i="7" s="1"/>
  <c r="I134" i="7" s="1"/>
  <c r="I135" i="7" s="1"/>
  <c r="I136" i="7" s="1"/>
  <c r="I137" i="7" s="1"/>
  <c r="I138" i="7" s="1"/>
  <c r="I139" i="7" s="1"/>
  <c r="I140" i="7" s="1"/>
  <c r="I141" i="7" s="1"/>
  <c r="I142" i="7" s="1"/>
  <c r="I143" i="7" s="1"/>
  <c r="I144" i="7" s="1"/>
  <c r="I145" i="7" s="1"/>
  <c r="I146" i="7" s="1"/>
  <c r="I147" i="7" s="1"/>
  <c r="I148" i="7" s="1"/>
  <c r="I149" i="7" s="1"/>
  <c r="I150" i="7" s="1"/>
  <c r="I151" i="7" s="1"/>
  <c r="I152" i="7" s="1"/>
  <c r="I153" i="7" s="1"/>
  <c r="I154" i="7" s="1"/>
  <c r="I155" i="7" s="1"/>
  <c r="I156" i="7" s="1"/>
  <c r="I157" i="7" s="1"/>
  <c r="I158" i="7" s="1"/>
  <c r="I159" i="7" s="1"/>
  <c r="I160" i="7" s="1"/>
  <c r="I161" i="7" s="1"/>
  <c r="I162" i="7" s="1"/>
  <c r="I163" i="7" s="1"/>
  <c r="I164" i="7" s="1"/>
  <c r="I165" i="7" s="1"/>
  <c r="I166" i="7" s="1"/>
  <c r="I167" i="7" s="1"/>
  <c r="I168" i="7" s="1"/>
  <c r="I169" i="7" s="1"/>
  <c r="I170" i="7" s="1"/>
  <c r="I171" i="7" s="1"/>
  <c r="I172" i="7" s="1"/>
  <c r="I173" i="7" s="1"/>
  <c r="I174" i="7" s="1"/>
  <c r="I175" i="7" s="1"/>
  <c r="I176" i="7" s="1"/>
  <c r="I177" i="7" s="1"/>
  <c r="I178" i="7" s="1"/>
  <c r="I179" i="7" s="1"/>
  <c r="I180" i="7" s="1"/>
  <c r="I181" i="7" s="1"/>
  <c r="I182" i="7" s="1"/>
  <c r="I183" i="7" s="1"/>
  <c r="I184" i="7" s="1"/>
  <c r="I185" i="7" s="1"/>
  <c r="I186" i="7" s="1"/>
  <c r="I187" i="7" s="1"/>
  <c r="I188" i="7" s="1"/>
  <c r="I189" i="7" s="1"/>
  <c r="I190" i="7" s="1"/>
  <c r="I191" i="7" s="1"/>
  <c r="I192" i="7" s="1"/>
  <c r="I193" i="7" s="1"/>
  <c r="I194" i="7" s="1"/>
  <c r="I195" i="7" s="1"/>
  <c r="I196" i="7" s="1"/>
  <c r="I197" i="7" s="1"/>
  <c r="I198" i="7" s="1"/>
  <c r="I199" i="7" s="1"/>
  <c r="I200" i="7" s="1"/>
  <c r="I201" i="7" s="1"/>
  <c r="I202" i="7" s="1"/>
  <c r="I203" i="7" s="1"/>
  <c r="I204" i="7" s="1"/>
  <c r="I205" i="7" s="1"/>
  <c r="I206" i="7" s="1"/>
  <c r="I207" i="7" s="1"/>
  <c r="I208" i="7" s="1"/>
  <c r="I209" i="7" s="1"/>
  <c r="I210" i="7" s="1"/>
  <c r="I211" i="7" s="1"/>
  <c r="I212" i="7" s="1"/>
  <c r="I213" i="7" s="1"/>
  <c r="I214" i="7" s="1"/>
  <c r="I215" i="7" s="1"/>
  <c r="I216" i="7" s="1"/>
  <c r="I217" i="7" s="1"/>
  <c r="I218" i="7" s="1"/>
  <c r="I219" i="7" s="1"/>
  <c r="I220" i="7" s="1"/>
  <c r="I221" i="7" s="1"/>
  <c r="I222" i="7" s="1"/>
  <c r="I223" i="7" s="1"/>
  <c r="I224" i="7" s="1"/>
  <c r="I225" i="7" s="1"/>
  <c r="I226" i="7" s="1"/>
  <c r="I227" i="7" s="1"/>
  <c r="I228" i="7" s="1"/>
  <c r="I229" i="7" s="1"/>
  <c r="I230" i="7" s="1"/>
  <c r="I231" i="7" s="1"/>
  <c r="I232" i="7" s="1"/>
  <c r="I233" i="7" s="1"/>
  <c r="I234" i="7" s="1"/>
  <c r="I235" i="7" s="1"/>
  <c r="I236" i="7" s="1"/>
  <c r="I237" i="7" s="1"/>
  <c r="I238" i="7" s="1"/>
  <c r="I239" i="7" s="1"/>
  <c r="I240" i="7" s="1"/>
  <c r="I241" i="7" s="1"/>
  <c r="I242" i="7" s="1"/>
  <c r="I243" i="7" s="1"/>
  <c r="I244" i="7" s="1"/>
  <c r="I245" i="7" s="1"/>
  <c r="I246" i="7" s="1"/>
  <c r="I247" i="7" s="1"/>
  <c r="I248" i="7" s="1"/>
  <c r="I249" i="7" s="1"/>
  <c r="I250" i="7" s="1"/>
  <c r="I251" i="7" s="1"/>
  <c r="I252" i="7" s="1"/>
  <c r="I253" i="7" s="1"/>
  <c r="I254" i="7" s="1"/>
  <c r="I255" i="7" s="1"/>
  <c r="I256" i="7" s="1"/>
  <c r="I257" i="7" s="1"/>
  <c r="I258" i="7" s="1"/>
  <c r="I259" i="7" s="1"/>
  <c r="I260" i="7" s="1"/>
  <c r="I261" i="7" s="1"/>
  <c r="I262" i="7" s="1"/>
  <c r="I263" i="7" s="1"/>
  <c r="I264" i="7" s="1"/>
  <c r="I265" i="7" s="1"/>
  <c r="I266" i="7" s="1"/>
  <c r="I267" i="7" s="1"/>
  <c r="I268" i="7" s="1"/>
  <c r="I269" i="7" s="1"/>
  <c r="I270" i="7" s="1"/>
  <c r="I271" i="7" s="1"/>
  <c r="I272" i="7" s="1"/>
  <c r="I273" i="7" s="1"/>
  <c r="I274" i="7" s="1"/>
  <c r="I275" i="7" s="1"/>
  <c r="I276" i="7" s="1"/>
  <c r="I277" i="7" s="1"/>
  <c r="I278" i="7" s="1"/>
  <c r="I279" i="7" s="1"/>
  <c r="I280" i="7" s="1"/>
  <c r="I281" i="7" s="1"/>
  <c r="I282" i="7" s="1"/>
  <c r="I283" i="7" s="1"/>
  <c r="I284" i="7" s="1"/>
  <c r="I285" i="7" s="1"/>
  <c r="I286" i="7" s="1"/>
  <c r="I287" i="7" s="1"/>
  <c r="I288" i="7" s="1"/>
  <c r="I289" i="7" s="1"/>
  <c r="I290" i="7" s="1"/>
  <c r="I291" i="7" s="1"/>
  <c r="I292" i="7" s="1"/>
  <c r="I293" i="7" s="1"/>
  <c r="I294" i="7" s="1"/>
  <c r="I295" i="7" s="1"/>
  <c r="I296" i="7" s="1"/>
  <c r="I297" i="7" s="1"/>
  <c r="I298" i="7" s="1"/>
  <c r="I299" i="7" s="1"/>
  <c r="I300" i="7" s="1"/>
  <c r="I301" i="7" s="1"/>
  <c r="I302" i="7" s="1"/>
  <c r="I303" i="7" s="1"/>
  <c r="I304" i="7" s="1"/>
  <c r="I305" i="7" s="1"/>
  <c r="I306" i="7" s="1"/>
  <c r="I307" i="7" s="1"/>
  <c r="I308" i="7" s="1"/>
  <c r="I309" i="7" s="1"/>
  <c r="I310" i="7" s="1"/>
  <c r="I311" i="7" s="1"/>
  <c r="I312" i="7" s="1"/>
  <c r="I313" i="7" s="1"/>
  <c r="I314" i="7" s="1"/>
  <c r="I315" i="7" s="1"/>
  <c r="I316" i="7" s="1"/>
  <c r="I317" i="7" s="1"/>
  <c r="I318" i="7" s="1"/>
  <c r="I319" i="7" s="1"/>
  <c r="I320" i="7" s="1"/>
  <c r="I321" i="7" s="1"/>
  <c r="I322" i="7" s="1"/>
  <c r="I323" i="7" s="1"/>
  <c r="I324" i="7" s="1"/>
  <c r="I325" i="7" s="1"/>
  <c r="I326" i="7" s="1"/>
  <c r="I327" i="7" s="1"/>
  <c r="I328" i="7" s="1"/>
  <c r="I329" i="7" s="1"/>
  <c r="I330" i="7" s="1"/>
  <c r="I331" i="7" s="1"/>
  <c r="I332" i="7" s="1"/>
  <c r="I333" i="7" s="1"/>
  <c r="I334" i="7" s="1"/>
  <c r="I335" i="7" s="1"/>
  <c r="I336" i="7" s="1"/>
  <c r="I337" i="7" s="1"/>
  <c r="I338" i="7" s="1"/>
  <c r="I339" i="7" s="1"/>
  <c r="I340" i="7" s="1"/>
  <c r="I341" i="7" s="1"/>
  <c r="I342" i="7" s="1"/>
  <c r="I343" i="7" s="1"/>
  <c r="I344" i="7" s="1"/>
  <c r="I345" i="7" s="1"/>
  <c r="I346" i="7" s="1"/>
  <c r="I347" i="7" s="1"/>
  <c r="I348" i="7" s="1"/>
  <c r="I349" i="7" s="1"/>
  <c r="I350" i="7" s="1"/>
  <c r="I351" i="7" s="1"/>
  <c r="I352" i="7" s="1"/>
  <c r="I353" i="7" s="1"/>
  <c r="I354" i="7" s="1"/>
  <c r="I355" i="7" s="1"/>
  <c r="I356" i="7" s="1"/>
  <c r="I357" i="7" s="1"/>
  <c r="I358" i="7" s="1"/>
  <c r="I359" i="7" s="1"/>
  <c r="I360" i="7" s="1"/>
  <c r="I361" i="7" s="1"/>
  <c r="I362" i="7" s="1"/>
  <c r="I363" i="7" s="1"/>
  <c r="I364" i="7" s="1"/>
  <c r="I365" i="7" s="1"/>
  <c r="I366" i="7" s="1"/>
  <c r="I367" i="7" s="1"/>
  <c r="I368" i="7" s="1"/>
  <c r="I369" i="7" s="1"/>
  <c r="I370" i="7" s="1"/>
  <c r="I371" i="7" s="1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35" i="7"/>
  <c r="O236" i="7"/>
  <c r="O237" i="7"/>
  <c r="O238" i="7"/>
  <c r="O239" i="7"/>
  <c r="O240" i="7"/>
  <c r="O241" i="7"/>
  <c r="O242" i="7"/>
  <c r="O243" i="7"/>
  <c r="O244" i="7"/>
  <c r="O245" i="7"/>
  <c r="O246" i="7"/>
  <c r="O247" i="7"/>
  <c r="O248" i="7"/>
  <c r="O249" i="7"/>
  <c r="O250" i="7"/>
  <c r="O251" i="7"/>
  <c r="O252" i="7"/>
  <c r="O253" i="7"/>
  <c r="O254" i="7"/>
  <c r="O255" i="7"/>
  <c r="O256" i="7"/>
  <c r="O257" i="7"/>
  <c r="O258" i="7"/>
  <c r="O259" i="7"/>
  <c r="O260" i="7"/>
  <c r="O261" i="7"/>
  <c r="O262" i="7"/>
  <c r="O263" i="7"/>
  <c r="O264" i="7"/>
  <c r="O265" i="7"/>
  <c r="O266" i="7"/>
  <c r="O267" i="7"/>
  <c r="O268" i="7"/>
  <c r="O269" i="7"/>
  <c r="O270" i="7"/>
  <c r="O271" i="7"/>
  <c r="O272" i="7"/>
  <c r="O273" i="7"/>
  <c r="O274" i="7"/>
  <c r="O275" i="7"/>
  <c r="O276" i="7"/>
  <c r="O277" i="7"/>
  <c r="O278" i="7"/>
  <c r="O279" i="7"/>
  <c r="O280" i="7"/>
  <c r="O281" i="7"/>
  <c r="O282" i="7"/>
  <c r="O283" i="7"/>
  <c r="O284" i="7"/>
  <c r="O285" i="7"/>
  <c r="O286" i="7"/>
  <c r="O287" i="7"/>
  <c r="O288" i="7"/>
  <c r="O289" i="7"/>
  <c r="O290" i="7"/>
  <c r="O291" i="7"/>
  <c r="O292" i="7"/>
  <c r="O293" i="7"/>
  <c r="O294" i="7"/>
  <c r="O295" i="7"/>
  <c r="O296" i="7"/>
  <c r="O297" i="7"/>
  <c r="O298" i="7"/>
  <c r="O299" i="7"/>
  <c r="O300" i="7"/>
  <c r="O301" i="7"/>
  <c r="O302" i="7"/>
  <c r="O303" i="7"/>
  <c r="O304" i="7"/>
  <c r="O305" i="7"/>
  <c r="O306" i="7"/>
  <c r="O307" i="7"/>
  <c r="O308" i="7"/>
  <c r="O309" i="7"/>
  <c r="O310" i="7"/>
  <c r="O311" i="7"/>
  <c r="O312" i="7"/>
  <c r="O313" i="7"/>
  <c r="O314" i="7"/>
  <c r="O315" i="7"/>
  <c r="O316" i="7"/>
  <c r="O317" i="7"/>
  <c r="O318" i="7"/>
  <c r="O319" i="7"/>
  <c r="O320" i="7"/>
  <c r="O321" i="7"/>
  <c r="O322" i="7"/>
  <c r="O323" i="7"/>
  <c r="O324" i="7"/>
  <c r="O325" i="7"/>
  <c r="O326" i="7"/>
  <c r="O327" i="7"/>
  <c r="O328" i="7"/>
  <c r="O329" i="7"/>
  <c r="O330" i="7"/>
  <c r="O331" i="7"/>
  <c r="O332" i="7"/>
  <c r="O333" i="7"/>
  <c r="O334" i="7"/>
  <c r="O335" i="7"/>
  <c r="O336" i="7"/>
  <c r="O337" i="7"/>
  <c r="O338" i="7"/>
  <c r="O339" i="7"/>
  <c r="O340" i="7"/>
  <c r="O341" i="7"/>
  <c r="O342" i="7"/>
  <c r="O343" i="7"/>
  <c r="O344" i="7"/>
  <c r="O345" i="7"/>
  <c r="O346" i="7"/>
  <c r="O347" i="7"/>
  <c r="O348" i="7"/>
  <c r="O349" i="7"/>
  <c r="O350" i="7"/>
  <c r="O351" i="7"/>
  <c r="O352" i="7"/>
  <c r="O353" i="7"/>
  <c r="O354" i="7"/>
  <c r="O355" i="7"/>
  <c r="O356" i="7"/>
  <c r="O357" i="7"/>
  <c r="O358" i="7"/>
  <c r="O359" i="7"/>
  <c r="O360" i="7"/>
  <c r="O361" i="7"/>
  <c r="O362" i="7"/>
  <c r="O363" i="7"/>
  <c r="O364" i="7"/>
  <c r="O365" i="7"/>
  <c r="O366" i="7"/>
  <c r="O367" i="7"/>
  <c r="O368" i="7"/>
  <c r="O369" i="7"/>
  <c r="O370" i="7"/>
  <c r="O371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N249" i="7"/>
  <c r="N250" i="7"/>
  <c r="N251" i="7"/>
  <c r="N252" i="7"/>
  <c r="N253" i="7"/>
  <c r="N254" i="7"/>
  <c r="N255" i="7"/>
  <c r="N256" i="7"/>
  <c r="N257" i="7"/>
  <c r="N258" i="7"/>
  <c r="N259" i="7"/>
  <c r="N260" i="7"/>
  <c r="N261" i="7"/>
  <c r="N262" i="7"/>
  <c r="N263" i="7"/>
  <c r="N264" i="7"/>
  <c r="N265" i="7"/>
  <c r="N266" i="7"/>
  <c r="N267" i="7"/>
  <c r="N268" i="7"/>
  <c r="N269" i="7"/>
  <c r="N270" i="7"/>
  <c r="N271" i="7"/>
  <c r="N272" i="7"/>
  <c r="N273" i="7"/>
  <c r="N274" i="7"/>
  <c r="N275" i="7"/>
  <c r="N276" i="7"/>
  <c r="N277" i="7"/>
  <c r="N278" i="7"/>
  <c r="N279" i="7"/>
  <c r="N280" i="7"/>
  <c r="N281" i="7"/>
  <c r="N282" i="7"/>
  <c r="N283" i="7"/>
  <c r="N284" i="7"/>
  <c r="N285" i="7"/>
  <c r="N286" i="7"/>
  <c r="N287" i="7"/>
  <c r="N288" i="7"/>
  <c r="N289" i="7"/>
  <c r="N290" i="7"/>
  <c r="N291" i="7"/>
  <c r="N292" i="7"/>
  <c r="N293" i="7"/>
  <c r="N294" i="7"/>
  <c r="N295" i="7"/>
  <c r="N296" i="7"/>
  <c r="N297" i="7"/>
  <c r="N298" i="7"/>
  <c r="N299" i="7"/>
  <c r="N300" i="7"/>
  <c r="N301" i="7"/>
  <c r="N302" i="7"/>
  <c r="N303" i="7"/>
  <c r="N304" i="7"/>
  <c r="N305" i="7"/>
  <c r="N306" i="7"/>
  <c r="N307" i="7"/>
  <c r="N308" i="7"/>
  <c r="N309" i="7"/>
  <c r="N310" i="7"/>
  <c r="N311" i="7"/>
  <c r="N312" i="7"/>
  <c r="N313" i="7"/>
  <c r="N314" i="7"/>
  <c r="N315" i="7"/>
  <c r="N316" i="7"/>
  <c r="N317" i="7"/>
  <c r="N318" i="7"/>
  <c r="N319" i="7"/>
  <c r="N320" i="7"/>
  <c r="N321" i="7"/>
  <c r="N322" i="7"/>
  <c r="N323" i="7"/>
  <c r="N324" i="7"/>
  <c r="N325" i="7"/>
  <c r="N326" i="7"/>
  <c r="N327" i="7"/>
  <c r="N328" i="7"/>
  <c r="N329" i="7"/>
  <c r="N330" i="7"/>
  <c r="N331" i="7"/>
  <c r="N332" i="7"/>
  <c r="N333" i="7"/>
  <c r="N334" i="7"/>
  <c r="N335" i="7"/>
  <c r="N336" i="7"/>
  <c r="N337" i="7"/>
  <c r="N338" i="7"/>
  <c r="N339" i="7"/>
  <c r="N340" i="7"/>
  <c r="N341" i="7"/>
  <c r="N342" i="7"/>
  <c r="N343" i="7"/>
  <c r="N344" i="7"/>
  <c r="N345" i="7"/>
  <c r="N346" i="7"/>
  <c r="N347" i="7"/>
  <c r="N348" i="7"/>
  <c r="N349" i="7"/>
  <c r="N350" i="7"/>
  <c r="N351" i="7"/>
  <c r="N352" i="7"/>
  <c r="N353" i="7"/>
  <c r="N354" i="7"/>
  <c r="N355" i="7"/>
  <c r="N356" i="7"/>
  <c r="N357" i="7"/>
  <c r="N358" i="7"/>
  <c r="N359" i="7"/>
  <c r="N360" i="7"/>
  <c r="N361" i="7"/>
  <c r="N362" i="7"/>
  <c r="N363" i="7"/>
  <c r="N364" i="7"/>
  <c r="N365" i="7"/>
  <c r="N366" i="7"/>
  <c r="N367" i="7"/>
  <c r="N368" i="7"/>
  <c r="N369" i="7"/>
  <c r="N370" i="7"/>
  <c r="N371" i="7"/>
  <c r="N23" i="7"/>
  <c r="O23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M235" i="7"/>
  <c r="M236" i="7"/>
  <c r="M237" i="7"/>
  <c r="M238" i="7"/>
  <c r="M239" i="7"/>
  <c r="M240" i="7"/>
  <c r="M241" i="7"/>
  <c r="M242" i="7"/>
  <c r="M243" i="7"/>
  <c r="M244" i="7"/>
  <c r="M245" i="7"/>
  <c r="M246" i="7"/>
  <c r="M247" i="7"/>
  <c r="M248" i="7"/>
  <c r="M249" i="7"/>
  <c r="M250" i="7"/>
  <c r="M251" i="7"/>
  <c r="M252" i="7"/>
  <c r="M253" i="7"/>
  <c r="M254" i="7"/>
  <c r="M255" i="7"/>
  <c r="M256" i="7"/>
  <c r="M257" i="7"/>
  <c r="M258" i="7"/>
  <c r="M259" i="7"/>
  <c r="M260" i="7"/>
  <c r="M261" i="7"/>
  <c r="M262" i="7"/>
  <c r="M263" i="7"/>
  <c r="M264" i="7"/>
  <c r="M265" i="7"/>
  <c r="M266" i="7"/>
  <c r="M267" i="7"/>
  <c r="M268" i="7"/>
  <c r="M269" i="7"/>
  <c r="M270" i="7"/>
  <c r="M271" i="7"/>
  <c r="M272" i="7"/>
  <c r="M273" i="7"/>
  <c r="M274" i="7"/>
  <c r="M275" i="7"/>
  <c r="M276" i="7"/>
  <c r="M277" i="7"/>
  <c r="M278" i="7"/>
  <c r="M279" i="7"/>
  <c r="M280" i="7"/>
  <c r="M281" i="7"/>
  <c r="M282" i="7"/>
  <c r="M283" i="7"/>
  <c r="M284" i="7"/>
  <c r="M285" i="7"/>
  <c r="M286" i="7"/>
  <c r="M287" i="7"/>
  <c r="M288" i="7"/>
  <c r="M289" i="7"/>
  <c r="M290" i="7"/>
  <c r="M291" i="7"/>
  <c r="M292" i="7"/>
  <c r="M293" i="7"/>
  <c r="M294" i="7"/>
  <c r="M295" i="7"/>
  <c r="M296" i="7"/>
  <c r="M297" i="7"/>
  <c r="M298" i="7"/>
  <c r="M299" i="7"/>
  <c r="M300" i="7"/>
  <c r="M301" i="7"/>
  <c r="M302" i="7"/>
  <c r="M303" i="7"/>
  <c r="M304" i="7"/>
  <c r="M305" i="7"/>
  <c r="M306" i="7"/>
  <c r="M307" i="7"/>
  <c r="M308" i="7"/>
  <c r="M309" i="7"/>
  <c r="M310" i="7"/>
  <c r="M311" i="7"/>
  <c r="M312" i="7"/>
  <c r="M313" i="7"/>
  <c r="M314" i="7"/>
  <c r="M315" i="7"/>
  <c r="M316" i="7"/>
  <c r="M317" i="7"/>
  <c r="M318" i="7"/>
  <c r="M319" i="7"/>
  <c r="M320" i="7"/>
  <c r="M321" i="7"/>
  <c r="M322" i="7"/>
  <c r="M323" i="7"/>
  <c r="M324" i="7"/>
  <c r="M325" i="7"/>
  <c r="M326" i="7"/>
  <c r="M327" i="7"/>
  <c r="M328" i="7"/>
  <c r="M329" i="7"/>
  <c r="M330" i="7"/>
  <c r="M331" i="7"/>
  <c r="M332" i="7"/>
  <c r="M333" i="7"/>
  <c r="M334" i="7"/>
  <c r="M335" i="7"/>
  <c r="M336" i="7"/>
  <c r="M337" i="7"/>
  <c r="M338" i="7"/>
  <c r="M339" i="7"/>
  <c r="M340" i="7"/>
  <c r="M341" i="7"/>
  <c r="M342" i="7"/>
  <c r="M343" i="7"/>
  <c r="M344" i="7"/>
  <c r="M345" i="7"/>
  <c r="M346" i="7"/>
  <c r="M347" i="7"/>
  <c r="M348" i="7"/>
  <c r="M349" i="7"/>
  <c r="M350" i="7"/>
  <c r="M351" i="7"/>
  <c r="M352" i="7"/>
  <c r="M353" i="7"/>
  <c r="M354" i="7"/>
  <c r="M355" i="7"/>
  <c r="M356" i="7"/>
  <c r="M357" i="7"/>
  <c r="M358" i="7"/>
  <c r="M359" i="7"/>
  <c r="M360" i="7"/>
  <c r="M361" i="7"/>
  <c r="M362" i="7"/>
  <c r="M363" i="7"/>
  <c r="M364" i="7"/>
  <c r="M365" i="7"/>
  <c r="M366" i="7"/>
  <c r="M367" i="7"/>
  <c r="M368" i="7"/>
  <c r="M369" i="7"/>
  <c r="M370" i="7"/>
  <c r="M371" i="7"/>
  <c r="J2" i="7"/>
  <c r="K2" i="7"/>
  <c r="J3" i="7"/>
  <c r="K3" i="7"/>
  <c r="J4" i="7"/>
  <c r="K4" i="7"/>
  <c r="J5" i="7"/>
  <c r="K5" i="7"/>
  <c r="J6" i="7"/>
  <c r="K6" i="7"/>
  <c r="J7" i="7"/>
  <c r="K7" i="7"/>
  <c r="J8" i="7"/>
  <c r="K8" i="7"/>
  <c r="J9" i="7"/>
  <c r="K9" i="7"/>
  <c r="J10" i="7"/>
  <c r="K10" i="7"/>
  <c r="J11" i="7"/>
  <c r="K11" i="7"/>
  <c r="J12" i="7"/>
  <c r="K12" i="7"/>
  <c r="J13" i="7"/>
  <c r="K13" i="7"/>
  <c r="J14" i="7"/>
  <c r="K14" i="7"/>
  <c r="J15" i="7"/>
  <c r="K15" i="7"/>
  <c r="J16" i="7"/>
  <c r="K16" i="7"/>
  <c r="J17" i="7"/>
  <c r="K17" i="7"/>
  <c r="J18" i="7"/>
  <c r="K18" i="7"/>
  <c r="J19" i="7"/>
  <c r="K19" i="7"/>
  <c r="J20" i="7"/>
  <c r="K20" i="7"/>
  <c r="J21" i="7"/>
  <c r="K21" i="7"/>
  <c r="J22" i="7"/>
  <c r="K2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" i="7"/>
  <c r="A164" i="6" l="1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163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4" i="6"/>
  <c r="T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86" i="6"/>
  <c r="T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114" i="6"/>
  <c r="T115" i="6"/>
  <c r="T116" i="6"/>
  <c r="T117" i="6"/>
  <c r="T118" i="6"/>
  <c r="T119" i="6"/>
  <c r="T120" i="6"/>
  <c r="T121" i="6"/>
  <c r="T122" i="6"/>
  <c r="T123" i="6"/>
  <c r="T124" i="6"/>
  <c r="T125" i="6"/>
  <c r="T126" i="6"/>
  <c r="T127" i="6"/>
  <c r="T128" i="6"/>
  <c r="T129" i="6"/>
  <c r="T130" i="6"/>
  <c r="T131" i="6"/>
  <c r="T132" i="6"/>
  <c r="T133" i="6"/>
  <c r="T134" i="6"/>
  <c r="T135" i="6"/>
  <c r="T136" i="6"/>
  <c r="T137" i="6"/>
  <c r="T138" i="6"/>
  <c r="T139" i="6"/>
  <c r="T140" i="6"/>
  <c r="T141" i="6"/>
  <c r="T142" i="6"/>
  <c r="T143" i="6"/>
  <c r="T144" i="6"/>
  <c r="T145" i="6"/>
  <c r="T146" i="6"/>
  <c r="T147" i="6"/>
  <c r="T148" i="6"/>
  <c r="T149" i="6"/>
  <c r="T150" i="6"/>
  <c r="T151" i="6"/>
  <c r="T152" i="6"/>
  <c r="T153" i="6"/>
  <c r="T154" i="6"/>
  <c r="T155" i="6"/>
  <c r="T156" i="6"/>
  <c r="T157" i="6"/>
  <c r="T158" i="6"/>
  <c r="T159" i="6"/>
  <c r="T160" i="6"/>
  <c r="T161" i="6"/>
  <c r="T162" i="6"/>
  <c r="T4" i="6"/>
  <c r="O15" i="5" l="1"/>
  <c r="N12" i="5"/>
  <c r="N13" i="5"/>
  <c r="B3" i="5"/>
  <c r="B4" i="5"/>
  <c r="B5" i="5"/>
  <c r="B6" i="5"/>
  <c r="B7" i="5"/>
  <c r="B8" i="5"/>
  <c r="B9" i="5"/>
  <c r="B10" i="5"/>
  <c r="B11" i="5"/>
  <c r="N8" i="5" s="1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2" i="5"/>
  <c r="K178" i="5"/>
  <c r="K179" i="5"/>
  <c r="K180" i="5"/>
  <c r="K183" i="5"/>
  <c r="K203" i="5"/>
  <c r="K210" i="5"/>
  <c r="K211" i="5"/>
  <c r="K214" i="5"/>
  <c r="K215" i="5"/>
  <c r="K235" i="5"/>
  <c r="K240" i="5"/>
  <c r="K241" i="5"/>
  <c r="K246" i="5"/>
  <c r="K247" i="5"/>
  <c r="K267" i="5"/>
  <c r="K275" i="5"/>
  <c r="K276" i="5"/>
  <c r="K277" i="5"/>
  <c r="K279" i="5"/>
  <c r="K305" i="5"/>
  <c r="K306" i="5"/>
  <c r="K307" i="5"/>
  <c r="K310" i="5"/>
  <c r="K311" i="5"/>
  <c r="K312" i="5"/>
  <c r="K335" i="5"/>
  <c r="K338" i="5"/>
  <c r="K342" i="5"/>
  <c r="K343" i="5"/>
  <c r="K371" i="5"/>
  <c r="K372" i="5"/>
  <c r="K374" i="5"/>
  <c r="K395" i="5"/>
  <c r="K401" i="5"/>
  <c r="K402" i="5"/>
  <c r="K406" i="5"/>
  <c r="K407" i="5"/>
  <c r="K408" i="5"/>
  <c r="K433" i="5"/>
  <c r="K438" i="5"/>
  <c r="K439" i="5"/>
  <c r="K459" i="5"/>
  <c r="K465" i="5"/>
  <c r="K467" i="5"/>
  <c r="K470" i="5"/>
  <c r="K491" i="5"/>
  <c r="K492" i="5"/>
  <c r="K499" i="5"/>
  <c r="K503" i="5"/>
  <c r="K504" i="5"/>
  <c r="K527" i="5"/>
  <c r="K161" i="5"/>
  <c r="K16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3" i="5"/>
  <c r="I162" i="5"/>
  <c r="I163" i="5"/>
  <c r="K162" i="5" s="1"/>
  <c r="I164" i="5"/>
  <c r="K163" i="5" s="1"/>
  <c r="I165" i="5"/>
  <c r="I166" i="5"/>
  <c r="K165" i="5" s="1"/>
  <c r="I167" i="5"/>
  <c r="I168" i="5"/>
  <c r="I169" i="5"/>
  <c r="K168" i="5" s="1"/>
  <c r="I170" i="5"/>
  <c r="I171" i="5"/>
  <c r="I172" i="5"/>
  <c r="K171" i="5" s="1"/>
  <c r="I173" i="5"/>
  <c r="K172" i="5" s="1"/>
  <c r="I174" i="5"/>
  <c r="K173" i="5" s="1"/>
  <c r="I175" i="5"/>
  <c r="I176" i="5"/>
  <c r="K175" i="5" s="1"/>
  <c r="I177" i="5"/>
  <c r="K176" i="5" s="1"/>
  <c r="I178" i="5"/>
  <c r="K177" i="5" s="1"/>
  <c r="I179" i="5"/>
  <c r="I180" i="5"/>
  <c r="I181" i="5"/>
  <c r="K181" i="5" s="1"/>
  <c r="I182" i="5"/>
  <c r="I183" i="5"/>
  <c r="K182" i="5" s="1"/>
  <c r="I184" i="5"/>
  <c r="I185" i="5"/>
  <c r="K184" i="5" s="1"/>
  <c r="I186" i="5"/>
  <c r="K185" i="5" s="1"/>
  <c r="I187" i="5"/>
  <c r="I188" i="5"/>
  <c r="I189" i="5"/>
  <c r="I190" i="5"/>
  <c r="K189" i="5" s="1"/>
  <c r="I191" i="5"/>
  <c r="I192" i="5"/>
  <c r="K191" i="5" s="1"/>
  <c r="I193" i="5"/>
  <c r="I194" i="5"/>
  <c r="I195" i="5"/>
  <c r="K194" i="5" s="1"/>
  <c r="I196" i="5"/>
  <c r="K195" i="5" s="1"/>
  <c r="I197" i="5"/>
  <c r="I198" i="5"/>
  <c r="K197" i="5" s="1"/>
  <c r="I199" i="5"/>
  <c r="I200" i="5"/>
  <c r="I201" i="5"/>
  <c r="K200" i="5" s="1"/>
  <c r="I202" i="5"/>
  <c r="I203" i="5"/>
  <c r="I204" i="5"/>
  <c r="I205" i="5"/>
  <c r="K204" i="5" s="1"/>
  <c r="I206" i="5"/>
  <c r="K205" i="5" s="1"/>
  <c r="I207" i="5"/>
  <c r="I208" i="5"/>
  <c r="K207" i="5" s="1"/>
  <c r="I209" i="5"/>
  <c r="K208" i="5" s="1"/>
  <c r="I210" i="5"/>
  <c r="K209" i="5" s="1"/>
  <c r="I211" i="5"/>
  <c r="I212" i="5"/>
  <c r="I213" i="5"/>
  <c r="K212" i="5" s="1"/>
  <c r="I214" i="5"/>
  <c r="I215" i="5"/>
  <c r="I216" i="5"/>
  <c r="I217" i="5"/>
  <c r="K216" i="5" s="1"/>
  <c r="I218" i="5"/>
  <c r="K217" i="5" s="1"/>
  <c r="I219" i="5"/>
  <c r="I220" i="5"/>
  <c r="I221" i="5"/>
  <c r="I222" i="5"/>
  <c r="K221" i="5" s="1"/>
  <c r="I223" i="5"/>
  <c r="I224" i="5"/>
  <c r="K223" i="5" s="1"/>
  <c r="I225" i="5"/>
  <c r="I226" i="5"/>
  <c r="I227" i="5"/>
  <c r="K226" i="5" s="1"/>
  <c r="I228" i="5"/>
  <c r="K227" i="5" s="1"/>
  <c r="I229" i="5"/>
  <c r="I230" i="5"/>
  <c r="K229" i="5" s="1"/>
  <c r="I231" i="5"/>
  <c r="I232" i="5"/>
  <c r="I233" i="5"/>
  <c r="K232" i="5" s="1"/>
  <c r="I234" i="5"/>
  <c r="I235" i="5"/>
  <c r="I236" i="5"/>
  <c r="I237" i="5"/>
  <c r="K236" i="5" s="1"/>
  <c r="I238" i="5"/>
  <c r="K237" i="5" s="1"/>
  <c r="I239" i="5"/>
  <c r="K238" i="5" s="1"/>
  <c r="I240" i="5"/>
  <c r="K239" i="5" s="1"/>
  <c r="I241" i="5"/>
  <c r="I242" i="5"/>
  <c r="K242" i="5" s="1"/>
  <c r="I243" i="5"/>
  <c r="I244" i="5"/>
  <c r="K243" i="5" s="1"/>
  <c r="I245" i="5"/>
  <c r="K244" i="5" s="1"/>
  <c r="I246" i="5"/>
  <c r="I247" i="5"/>
  <c r="I248" i="5"/>
  <c r="I249" i="5"/>
  <c r="K248" i="5" s="1"/>
  <c r="I250" i="5"/>
  <c r="K249" i="5" s="1"/>
  <c r="I251" i="5"/>
  <c r="I252" i="5"/>
  <c r="I253" i="5"/>
  <c r="I254" i="5"/>
  <c r="K253" i="5" s="1"/>
  <c r="I255" i="5"/>
  <c r="I256" i="5"/>
  <c r="K255" i="5" s="1"/>
  <c r="I257" i="5"/>
  <c r="I258" i="5"/>
  <c r="I259" i="5"/>
  <c r="K258" i="5" s="1"/>
  <c r="I260" i="5"/>
  <c r="K259" i="5" s="1"/>
  <c r="I261" i="5"/>
  <c r="I262" i="5"/>
  <c r="K261" i="5" s="1"/>
  <c r="I263" i="5"/>
  <c r="I264" i="5"/>
  <c r="I265" i="5"/>
  <c r="K264" i="5" s="1"/>
  <c r="I266" i="5"/>
  <c r="I267" i="5"/>
  <c r="I268" i="5"/>
  <c r="I269" i="5"/>
  <c r="K268" i="5" s="1"/>
  <c r="I270" i="5"/>
  <c r="K269" i="5" s="1"/>
  <c r="I271" i="5"/>
  <c r="I272" i="5"/>
  <c r="K271" i="5" s="1"/>
  <c r="I273" i="5"/>
  <c r="I274" i="5"/>
  <c r="K273" i="5" s="1"/>
  <c r="I275" i="5"/>
  <c r="I276" i="5"/>
  <c r="I277" i="5"/>
  <c r="I278" i="5"/>
  <c r="I279" i="5"/>
  <c r="K278" i="5" s="1"/>
  <c r="I280" i="5"/>
  <c r="I281" i="5"/>
  <c r="K280" i="5" s="1"/>
  <c r="I282" i="5"/>
  <c r="K281" i="5" s="1"/>
  <c r="I283" i="5"/>
  <c r="I284" i="5"/>
  <c r="I285" i="5"/>
  <c r="I286" i="5"/>
  <c r="K285" i="5" s="1"/>
  <c r="I287" i="5"/>
  <c r="I288" i="5"/>
  <c r="K287" i="5" s="1"/>
  <c r="I289" i="5"/>
  <c r="I290" i="5"/>
  <c r="I291" i="5"/>
  <c r="K290" i="5" s="1"/>
  <c r="I292" i="5"/>
  <c r="K291" i="5" s="1"/>
  <c r="I293" i="5"/>
  <c r="I294" i="5"/>
  <c r="K293" i="5" s="1"/>
  <c r="I295" i="5"/>
  <c r="I296" i="5"/>
  <c r="I297" i="5"/>
  <c r="K296" i="5" s="1"/>
  <c r="I298" i="5"/>
  <c r="I299" i="5"/>
  <c r="I300" i="5"/>
  <c r="K299" i="5" s="1"/>
  <c r="I301" i="5"/>
  <c r="K300" i="5" s="1"/>
  <c r="I302" i="5"/>
  <c r="K301" i="5" s="1"/>
  <c r="I303" i="5"/>
  <c r="K302" i="5" s="1"/>
  <c r="I304" i="5"/>
  <c r="K303" i="5" s="1"/>
  <c r="I305" i="5"/>
  <c r="K304" i="5" s="1"/>
  <c r="I306" i="5"/>
  <c r="I307" i="5"/>
  <c r="I308" i="5"/>
  <c r="I309" i="5"/>
  <c r="K308" i="5" s="1"/>
  <c r="I310" i="5"/>
  <c r="K309" i="5" s="1"/>
  <c r="I311" i="5"/>
  <c r="I312" i="5"/>
  <c r="I313" i="5"/>
  <c r="I314" i="5"/>
  <c r="K313" i="5" s="1"/>
  <c r="I315" i="5"/>
  <c r="I316" i="5"/>
  <c r="I317" i="5"/>
  <c r="I318" i="5"/>
  <c r="K317" i="5" s="1"/>
  <c r="I319" i="5"/>
  <c r="I320" i="5"/>
  <c r="K319" i="5" s="1"/>
  <c r="I321" i="5"/>
  <c r="I322" i="5"/>
  <c r="I323" i="5"/>
  <c r="K322" i="5" s="1"/>
  <c r="I324" i="5"/>
  <c r="K323" i="5" s="1"/>
  <c r="I325" i="5"/>
  <c r="I326" i="5"/>
  <c r="K325" i="5" s="1"/>
  <c r="I327" i="5"/>
  <c r="I328" i="5"/>
  <c r="I329" i="5"/>
  <c r="K328" i="5" s="1"/>
  <c r="I330" i="5"/>
  <c r="I331" i="5"/>
  <c r="I332" i="5"/>
  <c r="K331" i="5" s="1"/>
  <c r="I333" i="5"/>
  <c r="K332" i="5" s="1"/>
  <c r="I334" i="5"/>
  <c r="K333" i="5" s="1"/>
  <c r="I335" i="5"/>
  <c r="I336" i="5"/>
  <c r="K336" i="5" s="1"/>
  <c r="I337" i="5"/>
  <c r="I338" i="5"/>
  <c r="K337" i="5" s="1"/>
  <c r="I339" i="5"/>
  <c r="I340" i="5"/>
  <c r="K339" i="5" s="1"/>
  <c r="I341" i="5"/>
  <c r="K340" i="5" s="1"/>
  <c r="I342" i="5"/>
  <c r="I343" i="5"/>
  <c r="I344" i="5"/>
  <c r="I345" i="5"/>
  <c r="K344" i="5" s="1"/>
  <c r="I346" i="5"/>
  <c r="K345" i="5" s="1"/>
  <c r="I347" i="5"/>
  <c r="I348" i="5"/>
  <c r="I349" i="5"/>
  <c r="I350" i="5"/>
  <c r="K349" i="5" s="1"/>
  <c r="I351" i="5"/>
  <c r="I352" i="5"/>
  <c r="K351" i="5" s="1"/>
  <c r="I353" i="5"/>
  <c r="I354" i="5"/>
  <c r="I355" i="5"/>
  <c r="K354" i="5" s="1"/>
  <c r="I356" i="5"/>
  <c r="K355" i="5" s="1"/>
  <c r="I357" i="5"/>
  <c r="I358" i="5"/>
  <c r="K357" i="5" s="1"/>
  <c r="I359" i="5"/>
  <c r="I360" i="5"/>
  <c r="I361" i="5"/>
  <c r="K360" i="5" s="1"/>
  <c r="I362" i="5"/>
  <c r="I363" i="5"/>
  <c r="I364" i="5"/>
  <c r="K363" i="5" s="1"/>
  <c r="I365" i="5"/>
  <c r="K364" i="5" s="1"/>
  <c r="I366" i="5"/>
  <c r="K365" i="5" s="1"/>
  <c r="I367" i="5"/>
  <c r="I368" i="5"/>
  <c r="K367" i="5" s="1"/>
  <c r="I369" i="5"/>
  <c r="K368" i="5" s="1"/>
  <c r="I370" i="5"/>
  <c r="K369" i="5" s="1"/>
  <c r="I371" i="5"/>
  <c r="K370" i="5" s="1"/>
  <c r="I372" i="5"/>
  <c r="I373" i="5"/>
  <c r="K373" i="5" s="1"/>
  <c r="I374" i="5"/>
  <c r="I375" i="5"/>
  <c r="I376" i="5"/>
  <c r="K375" i="5" s="1"/>
  <c r="I377" i="5"/>
  <c r="K376" i="5" s="1"/>
  <c r="I378" i="5"/>
  <c r="K377" i="5" s="1"/>
  <c r="I379" i="5"/>
  <c r="I380" i="5"/>
  <c r="I381" i="5"/>
  <c r="I382" i="5"/>
  <c r="K381" i="5" s="1"/>
  <c r="I383" i="5"/>
  <c r="I384" i="5"/>
  <c r="K383" i="5" s="1"/>
  <c r="I385" i="5"/>
  <c r="I386" i="5"/>
  <c r="I387" i="5"/>
  <c r="K386" i="5" s="1"/>
  <c r="I388" i="5"/>
  <c r="K387" i="5" s="1"/>
  <c r="I389" i="5"/>
  <c r="I390" i="5"/>
  <c r="K389" i="5" s="1"/>
  <c r="I391" i="5"/>
  <c r="I392" i="5"/>
  <c r="I393" i="5"/>
  <c r="K392" i="5" s="1"/>
  <c r="I394" i="5"/>
  <c r="I395" i="5"/>
  <c r="I396" i="5"/>
  <c r="I397" i="5"/>
  <c r="K396" i="5" s="1"/>
  <c r="I398" i="5"/>
  <c r="K397" i="5" s="1"/>
  <c r="I399" i="5"/>
  <c r="I400" i="5"/>
  <c r="K399" i="5" s="1"/>
  <c r="I401" i="5"/>
  <c r="I402" i="5"/>
  <c r="I403" i="5"/>
  <c r="I404" i="5"/>
  <c r="K403" i="5" s="1"/>
  <c r="I405" i="5"/>
  <c r="K404" i="5" s="1"/>
  <c r="I406" i="5"/>
  <c r="I407" i="5"/>
  <c r="I408" i="5"/>
  <c r="I409" i="5"/>
  <c r="I410" i="5"/>
  <c r="K409" i="5" s="1"/>
  <c r="I411" i="5"/>
  <c r="I412" i="5"/>
  <c r="I413" i="5"/>
  <c r="I414" i="5"/>
  <c r="K413" i="5" s="1"/>
  <c r="I415" i="5"/>
  <c r="I416" i="5"/>
  <c r="K415" i="5" s="1"/>
  <c r="I417" i="5"/>
  <c r="I418" i="5"/>
  <c r="I419" i="5"/>
  <c r="K418" i="5" s="1"/>
  <c r="I420" i="5"/>
  <c r="K419" i="5" s="1"/>
  <c r="I421" i="5"/>
  <c r="I422" i="5"/>
  <c r="K421" i="5" s="1"/>
  <c r="I423" i="5"/>
  <c r="I424" i="5"/>
  <c r="I425" i="5"/>
  <c r="K424" i="5" s="1"/>
  <c r="I426" i="5"/>
  <c r="I427" i="5"/>
  <c r="I428" i="5"/>
  <c r="K427" i="5" s="1"/>
  <c r="I429" i="5"/>
  <c r="K428" i="5" s="1"/>
  <c r="I430" i="5"/>
  <c r="K429" i="5" s="1"/>
  <c r="I431" i="5"/>
  <c r="I432" i="5"/>
  <c r="K431" i="5" s="1"/>
  <c r="I433" i="5"/>
  <c r="K432" i="5" s="1"/>
  <c r="I434" i="5"/>
  <c r="I435" i="5"/>
  <c r="K434" i="5" s="1"/>
  <c r="I436" i="5"/>
  <c r="K435" i="5" s="1"/>
  <c r="I437" i="5"/>
  <c r="K437" i="5" s="1"/>
  <c r="I438" i="5"/>
  <c r="I439" i="5"/>
  <c r="I440" i="5"/>
  <c r="I441" i="5"/>
  <c r="K440" i="5" s="1"/>
  <c r="I442" i="5"/>
  <c r="K441" i="5" s="1"/>
  <c r="I443" i="5"/>
  <c r="I444" i="5"/>
  <c r="I445" i="5"/>
  <c r="I446" i="5"/>
  <c r="K445" i="5" s="1"/>
  <c r="I447" i="5"/>
  <c r="I448" i="5"/>
  <c r="K447" i="5" s="1"/>
  <c r="I449" i="5"/>
  <c r="I450" i="5"/>
  <c r="I451" i="5"/>
  <c r="K450" i="5" s="1"/>
  <c r="I452" i="5"/>
  <c r="K451" i="5" s="1"/>
  <c r="I453" i="5"/>
  <c r="I454" i="5"/>
  <c r="K453" i="5" s="1"/>
  <c r="I455" i="5"/>
  <c r="I456" i="5"/>
  <c r="I457" i="5"/>
  <c r="K456" i="5" s="1"/>
  <c r="I458" i="5"/>
  <c r="I459" i="5"/>
  <c r="I460" i="5"/>
  <c r="I461" i="5"/>
  <c r="K460" i="5" s="1"/>
  <c r="I462" i="5"/>
  <c r="K461" i="5" s="1"/>
  <c r="I463" i="5"/>
  <c r="I464" i="5"/>
  <c r="K463" i="5" s="1"/>
  <c r="I465" i="5"/>
  <c r="K464" i="5" s="1"/>
  <c r="I466" i="5"/>
  <c r="K466" i="5" s="1"/>
  <c r="I467" i="5"/>
  <c r="I468" i="5"/>
  <c r="I469" i="5"/>
  <c r="K468" i="5" s="1"/>
  <c r="I470" i="5"/>
  <c r="K469" i="5" s="1"/>
  <c r="I471" i="5"/>
  <c r="K471" i="5" s="1"/>
  <c r="I472" i="5"/>
  <c r="I473" i="5"/>
  <c r="K472" i="5" s="1"/>
  <c r="I474" i="5"/>
  <c r="K473" i="5" s="1"/>
  <c r="I475" i="5"/>
  <c r="I476" i="5"/>
  <c r="I477" i="5"/>
  <c r="I478" i="5"/>
  <c r="K477" i="5" s="1"/>
  <c r="I479" i="5"/>
  <c r="I480" i="5"/>
  <c r="K479" i="5" s="1"/>
  <c r="I481" i="5"/>
  <c r="I482" i="5"/>
  <c r="I483" i="5"/>
  <c r="K482" i="5" s="1"/>
  <c r="I484" i="5"/>
  <c r="K483" i="5" s="1"/>
  <c r="I485" i="5"/>
  <c r="I486" i="5"/>
  <c r="K485" i="5" s="1"/>
  <c r="I487" i="5"/>
  <c r="I488" i="5"/>
  <c r="I489" i="5"/>
  <c r="K488" i="5" s="1"/>
  <c r="I490" i="5"/>
  <c r="I491" i="5"/>
  <c r="I492" i="5"/>
  <c r="I493" i="5"/>
  <c r="I494" i="5"/>
  <c r="K493" i="5" s="1"/>
  <c r="I495" i="5"/>
  <c r="I496" i="5"/>
  <c r="K495" i="5" s="1"/>
  <c r="I497" i="5"/>
  <c r="I498" i="5"/>
  <c r="K497" i="5" s="1"/>
  <c r="I499" i="5"/>
  <c r="K498" i="5" s="1"/>
  <c r="I500" i="5"/>
  <c r="I501" i="5"/>
  <c r="K500" i="5" s="1"/>
  <c r="I502" i="5"/>
  <c r="K501" i="5" s="1"/>
  <c r="I503" i="5"/>
  <c r="K502" i="5" s="1"/>
  <c r="I504" i="5"/>
  <c r="I505" i="5"/>
  <c r="I506" i="5"/>
  <c r="K505" i="5" s="1"/>
  <c r="I507" i="5"/>
  <c r="I508" i="5"/>
  <c r="I509" i="5"/>
  <c r="I510" i="5"/>
  <c r="K509" i="5" s="1"/>
  <c r="I511" i="5"/>
  <c r="I512" i="5"/>
  <c r="K511" i="5" s="1"/>
  <c r="I513" i="5"/>
  <c r="I514" i="5"/>
  <c r="I515" i="5"/>
  <c r="K514" i="5" s="1"/>
  <c r="I516" i="5"/>
  <c r="K515" i="5" s="1"/>
  <c r="I517" i="5"/>
  <c r="I518" i="5"/>
  <c r="K517" i="5" s="1"/>
  <c r="I519" i="5"/>
  <c r="I520" i="5"/>
  <c r="I521" i="5"/>
  <c r="K520" i="5" s="1"/>
  <c r="I522" i="5"/>
  <c r="I523" i="5"/>
  <c r="I524" i="5"/>
  <c r="K523" i="5" s="1"/>
  <c r="I525" i="5"/>
  <c r="K524" i="5" s="1"/>
  <c r="I526" i="5"/>
  <c r="K525" i="5" s="1"/>
  <c r="I527" i="5"/>
  <c r="I528" i="5"/>
  <c r="K528" i="5" s="1"/>
  <c r="I529" i="5"/>
  <c r="I530" i="5"/>
  <c r="K529" i="5" s="1"/>
  <c r="I161" i="5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2" i="3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2" i="1"/>
  <c r="J375" i="2"/>
  <c r="G375" i="2"/>
  <c r="D375" i="2"/>
  <c r="G374" i="2"/>
  <c r="D374" i="2"/>
  <c r="G373" i="2"/>
  <c r="D373" i="2"/>
  <c r="G372" i="2"/>
  <c r="D372" i="2"/>
  <c r="G371" i="2"/>
  <c r="D371" i="2"/>
  <c r="G370" i="2"/>
  <c r="D370" i="2"/>
  <c r="G369" i="2"/>
  <c r="D369" i="2"/>
  <c r="G368" i="2"/>
  <c r="D368" i="2"/>
  <c r="G367" i="2"/>
  <c r="D367" i="2"/>
  <c r="G366" i="2"/>
  <c r="D366" i="2"/>
  <c r="G365" i="2"/>
  <c r="D365" i="2"/>
  <c r="G364" i="2"/>
  <c r="D364" i="2"/>
  <c r="G363" i="2"/>
  <c r="D363" i="2"/>
  <c r="G362" i="2"/>
  <c r="D362" i="2"/>
  <c r="G361" i="2"/>
  <c r="D361" i="2"/>
  <c r="G360" i="2"/>
  <c r="D360" i="2"/>
  <c r="G359" i="2"/>
  <c r="D359" i="2"/>
  <c r="G358" i="2"/>
  <c r="D358" i="2"/>
  <c r="G357" i="2"/>
  <c r="D357" i="2"/>
  <c r="G356" i="2"/>
  <c r="D356" i="2"/>
  <c r="G355" i="2"/>
  <c r="D355" i="2"/>
  <c r="G354" i="2"/>
  <c r="D354" i="2"/>
  <c r="G353" i="2"/>
  <c r="D353" i="2"/>
  <c r="G352" i="2"/>
  <c r="D352" i="2"/>
  <c r="G351" i="2"/>
  <c r="D351" i="2"/>
  <c r="J350" i="2"/>
  <c r="G350" i="2"/>
  <c r="D350" i="2"/>
  <c r="J349" i="2"/>
  <c r="G349" i="2"/>
  <c r="D349" i="2"/>
  <c r="J348" i="2"/>
  <c r="G348" i="2"/>
  <c r="D348" i="2"/>
  <c r="J347" i="2"/>
  <c r="G347" i="2"/>
  <c r="D347" i="2"/>
  <c r="J346" i="2"/>
  <c r="G346" i="2"/>
  <c r="D346" i="2"/>
  <c r="J345" i="2"/>
  <c r="G345" i="2"/>
  <c r="D345" i="2"/>
  <c r="J344" i="2"/>
  <c r="G344" i="2"/>
  <c r="D344" i="2"/>
  <c r="J343" i="2"/>
  <c r="G343" i="2"/>
  <c r="D343" i="2"/>
  <c r="J342" i="2"/>
  <c r="G342" i="2"/>
  <c r="D342" i="2"/>
  <c r="J341" i="2"/>
  <c r="G341" i="2"/>
  <c r="D341" i="2"/>
  <c r="J340" i="2"/>
  <c r="G340" i="2"/>
  <c r="D340" i="2"/>
  <c r="J339" i="2"/>
  <c r="G339" i="2"/>
  <c r="D339" i="2"/>
  <c r="J338" i="2"/>
  <c r="G338" i="2"/>
  <c r="D338" i="2"/>
  <c r="J337" i="2"/>
  <c r="G337" i="2"/>
  <c r="D337" i="2"/>
  <c r="J336" i="2"/>
  <c r="G336" i="2"/>
  <c r="D336" i="2"/>
  <c r="J335" i="2"/>
  <c r="G335" i="2"/>
  <c r="D335" i="2"/>
  <c r="J334" i="2"/>
  <c r="G334" i="2"/>
  <c r="D334" i="2"/>
  <c r="J333" i="2"/>
  <c r="G333" i="2"/>
  <c r="D333" i="2"/>
  <c r="J332" i="2"/>
  <c r="G332" i="2"/>
  <c r="D332" i="2"/>
  <c r="J331" i="2"/>
  <c r="G331" i="2"/>
  <c r="D331" i="2"/>
  <c r="J330" i="2"/>
  <c r="G330" i="2"/>
  <c r="D330" i="2"/>
  <c r="J329" i="2"/>
  <c r="G329" i="2"/>
  <c r="D329" i="2"/>
  <c r="J328" i="2"/>
  <c r="G328" i="2"/>
  <c r="D328" i="2"/>
  <c r="J327" i="2"/>
  <c r="G327" i="2"/>
  <c r="D327" i="2"/>
  <c r="J326" i="2"/>
  <c r="G326" i="2"/>
  <c r="D326" i="2"/>
  <c r="J325" i="2"/>
  <c r="G325" i="2"/>
  <c r="D325" i="2"/>
  <c r="J324" i="2"/>
  <c r="G324" i="2"/>
  <c r="D324" i="2"/>
  <c r="J323" i="2"/>
  <c r="G323" i="2"/>
  <c r="D323" i="2"/>
  <c r="J322" i="2"/>
  <c r="G322" i="2"/>
  <c r="D322" i="2"/>
  <c r="J321" i="2"/>
  <c r="G321" i="2"/>
  <c r="D321" i="2"/>
  <c r="J320" i="2"/>
  <c r="G320" i="2"/>
  <c r="D320" i="2"/>
  <c r="J319" i="2"/>
  <c r="G319" i="2"/>
  <c r="D319" i="2"/>
  <c r="J318" i="2"/>
  <c r="G318" i="2"/>
  <c r="D318" i="2"/>
  <c r="J317" i="2"/>
  <c r="G317" i="2"/>
  <c r="D317" i="2"/>
  <c r="J316" i="2"/>
  <c r="G316" i="2"/>
  <c r="D316" i="2"/>
  <c r="J315" i="2"/>
  <c r="G315" i="2"/>
  <c r="D315" i="2"/>
  <c r="J314" i="2"/>
  <c r="G314" i="2"/>
  <c r="D314" i="2"/>
  <c r="J313" i="2"/>
  <c r="G313" i="2"/>
  <c r="D313" i="2"/>
  <c r="J312" i="2"/>
  <c r="G312" i="2"/>
  <c r="D312" i="2"/>
  <c r="J311" i="2"/>
  <c r="G311" i="2"/>
  <c r="D311" i="2"/>
  <c r="J310" i="2"/>
  <c r="G310" i="2"/>
  <c r="D310" i="2"/>
  <c r="J309" i="2"/>
  <c r="G309" i="2"/>
  <c r="D309" i="2"/>
  <c r="J308" i="2"/>
  <c r="G308" i="2"/>
  <c r="D308" i="2"/>
  <c r="J307" i="2"/>
  <c r="G307" i="2"/>
  <c r="D307" i="2"/>
  <c r="J306" i="2"/>
  <c r="G306" i="2"/>
  <c r="D306" i="2"/>
  <c r="J305" i="2"/>
  <c r="G305" i="2"/>
  <c r="D305" i="2"/>
  <c r="J304" i="2"/>
  <c r="G304" i="2"/>
  <c r="D304" i="2"/>
  <c r="J303" i="2"/>
  <c r="G303" i="2"/>
  <c r="D303" i="2"/>
  <c r="J302" i="2"/>
  <c r="G302" i="2"/>
  <c r="D302" i="2"/>
  <c r="J301" i="2"/>
  <c r="G301" i="2"/>
  <c r="D301" i="2"/>
  <c r="J300" i="2"/>
  <c r="G300" i="2"/>
  <c r="D300" i="2"/>
  <c r="J299" i="2"/>
  <c r="G299" i="2"/>
  <c r="D299" i="2"/>
  <c r="J298" i="2"/>
  <c r="G298" i="2"/>
  <c r="D298" i="2"/>
  <c r="J297" i="2"/>
  <c r="G297" i="2"/>
  <c r="D297" i="2"/>
  <c r="J296" i="2"/>
  <c r="G296" i="2"/>
  <c r="D296" i="2"/>
  <c r="J295" i="2"/>
  <c r="G295" i="2"/>
  <c r="D295" i="2"/>
  <c r="J294" i="2"/>
  <c r="G294" i="2"/>
  <c r="D294" i="2"/>
  <c r="J293" i="2"/>
  <c r="G293" i="2"/>
  <c r="D293" i="2"/>
  <c r="J292" i="2"/>
  <c r="G292" i="2"/>
  <c r="D292" i="2"/>
  <c r="J291" i="2"/>
  <c r="G291" i="2"/>
  <c r="D291" i="2"/>
  <c r="J290" i="2"/>
  <c r="G290" i="2"/>
  <c r="D290" i="2"/>
  <c r="J289" i="2"/>
  <c r="G289" i="2"/>
  <c r="D289" i="2"/>
  <c r="J288" i="2"/>
  <c r="G288" i="2"/>
  <c r="D288" i="2"/>
  <c r="J287" i="2"/>
  <c r="G287" i="2"/>
  <c r="D287" i="2"/>
  <c r="J286" i="2"/>
  <c r="G286" i="2"/>
  <c r="D286" i="2"/>
  <c r="J285" i="2"/>
  <c r="G285" i="2"/>
  <c r="D285" i="2"/>
  <c r="J284" i="2"/>
  <c r="G284" i="2"/>
  <c r="D284" i="2"/>
  <c r="J283" i="2"/>
  <c r="G283" i="2"/>
  <c r="D283" i="2"/>
  <c r="J282" i="2"/>
  <c r="G282" i="2"/>
  <c r="D282" i="2"/>
  <c r="J281" i="2"/>
  <c r="G281" i="2"/>
  <c r="D281" i="2"/>
  <c r="J280" i="2"/>
  <c r="G280" i="2"/>
  <c r="D280" i="2"/>
  <c r="J279" i="2"/>
  <c r="G279" i="2"/>
  <c r="D279" i="2"/>
  <c r="J278" i="2"/>
  <c r="G278" i="2"/>
  <c r="D278" i="2"/>
  <c r="J277" i="2"/>
  <c r="G277" i="2"/>
  <c r="D277" i="2"/>
  <c r="J276" i="2"/>
  <c r="G276" i="2"/>
  <c r="D276" i="2"/>
  <c r="J275" i="2"/>
  <c r="G275" i="2"/>
  <c r="D275" i="2"/>
  <c r="J274" i="2"/>
  <c r="G274" i="2"/>
  <c r="D274" i="2"/>
  <c r="J273" i="2"/>
  <c r="G273" i="2"/>
  <c r="D273" i="2"/>
  <c r="J272" i="2"/>
  <c r="G272" i="2"/>
  <c r="D272" i="2"/>
  <c r="J271" i="2"/>
  <c r="G271" i="2"/>
  <c r="D271" i="2"/>
  <c r="J270" i="2"/>
  <c r="G270" i="2"/>
  <c r="D270" i="2"/>
  <c r="J269" i="2"/>
  <c r="G269" i="2"/>
  <c r="D269" i="2"/>
  <c r="J268" i="2"/>
  <c r="G268" i="2"/>
  <c r="D268" i="2"/>
  <c r="J267" i="2"/>
  <c r="G267" i="2"/>
  <c r="D267" i="2"/>
  <c r="J266" i="2"/>
  <c r="G266" i="2"/>
  <c r="D266" i="2"/>
  <c r="J265" i="2"/>
  <c r="G265" i="2"/>
  <c r="D265" i="2"/>
  <c r="J264" i="2"/>
  <c r="G264" i="2"/>
  <c r="D264" i="2"/>
  <c r="J263" i="2"/>
  <c r="G263" i="2"/>
  <c r="D263" i="2"/>
  <c r="J262" i="2"/>
  <c r="G262" i="2"/>
  <c r="D262" i="2"/>
  <c r="J261" i="2"/>
  <c r="G261" i="2"/>
  <c r="D261" i="2"/>
  <c r="J260" i="2"/>
  <c r="G260" i="2"/>
  <c r="D260" i="2"/>
  <c r="J259" i="2"/>
  <c r="G259" i="2"/>
  <c r="D259" i="2"/>
  <c r="J258" i="2"/>
  <c r="G258" i="2"/>
  <c r="D258" i="2"/>
  <c r="J257" i="2"/>
  <c r="G257" i="2"/>
  <c r="D257" i="2"/>
  <c r="J256" i="2"/>
  <c r="G256" i="2"/>
  <c r="D256" i="2"/>
  <c r="J255" i="2"/>
  <c r="G255" i="2"/>
  <c r="D255" i="2"/>
  <c r="J254" i="2"/>
  <c r="G254" i="2"/>
  <c r="D254" i="2"/>
  <c r="J253" i="2"/>
  <c r="G253" i="2"/>
  <c r="D253" i="2"/>
  <c r="J252" i="2"/>
  <c r="G252" i="2"/>
  <c r="D252" i="2"/>
  <c r="J251" i="2"/>
  <c r="G251" i="2"/>
  <c r="D251" i="2"/>
  <c r="J250" i="2"/>
  <c r="G250" i="2"/>
  <c r="D250" i="2"/>
  <c r="J249" i="2"/>
  <c r="G249" i="2"/>
  <c r="D249" i="2"/>
  <c r="J248" i="2"/>
  <c r="G248" i="2"/>
  <c r="D248" i="2"/>
  <c r="J247" i="2"/>
  <c r="G247" i="2"/>
  <c r="D247" i="2"/>
  <c r="J246" i="2"/>
  <c r="G246" i="2"/>
  <c r="D246" i="2"/>
  <c r="J245" i="2"/>
  <c r="G245" i="2"/>
  <c r="D245" i="2"/>
  <c r="J244" i="2"/>
  <c r="G244" i="2"/>
  <c r="D244" i="2"/>
  <c r="J243" i="2"/>
  <c r="G243" i="2"/>
  <c r="D243" i="2"/>
  <c r="J242" i="2"/>
  <c r="G242" i="2"/>
  <c r="D242" i="2"/>
  <c r="J241" i="2"/>
  <c r="G241" i="2"/>
  <c r="D241" i="2"/>
  <c r="J240" i="2"/>
  <c r="G240" i="2"/>
  <c r="D240" i="2"/>
  <c r="J239" i="2"/>
  <c r="G239" i="2"/>
  <c r="D239" i="2"/>
  <c r="J238" i="2"/>
  <c r="G238" i="2"/>
  <c r="D238" i="2"/>
  <c r="J237" i="2"/>
  <c r="G237" i="2"/>
  <c r="D237" i="2"/>
  <c r="J236" i="2"/>
  <c r="G236" i="2"/>
  <c r="D236" i="2"/>
  <c r="J235" i="2"/>
  <c r="G235" i="2"/>
  <c r="D235" i="2"/>
  <c r="J234" i="2"/>
  <c r="G234" i="2"/>
  <c r="D234" i="2"/>
  <c r="J233" i="2"/>
  <c r="G233" i="2"/>
  <c r="D233" i="2"/>
  <c r="J232" i="2"/>
  <c r="G232" i="2"/>
  <c r="D232" i="2"/>
  <c r="J231" i="2"/>
  <c r="G231" i="2"/>
  <c r="D231" i="2"/>
  <c r="J230" i="2"/>
  <c r="G230" i="2"/>
  <c r="D230" i="2"/>
  <c r="J229" i="2"/>
  <c r="G229" i="2"/>
  <c r="D229" i="2"/>
  <c r="J228" i="2"/>
  <c r="G228" i="2"/>
  <c r="D228" i="2"/>
  <c r="J227" i="2"/>
  <c r="G227" i="2"/>
  <c r="D227" i="2"/>
  <c r="J226" i="2"/>
  <c r="G226" i="2"/>
  <c r="D226" i="2"/>
  <c r="J225" i="2"/>
  <c r="G225" i="2"/>
  <c r="D225" i="2"/>
  <c r="J224" i="2"/>
  <c r="G224" i="2"/>
  <c r="D224" i="2"/>
  <c r="J223" i="2"/>
  <c r="G223" i="2"/>
  <c r="D223" i="2"/>
  <c r="J222" i="2"/>
  <c r="G222" i="2"/>
  <c r="D222" i="2"/>
  <c r="J221" i="2"/>
  <c r="G221" i="2"/>
  <c r="D221" i="2"/>
  <c r="J220" i="2"/>
  <c r="G220" i="2"/>
  <c r="D220" i="2"/>
  <c r="J219" i="2"/>
  <c r="G219" i="2"/>
  <c r="D219" i="2"/>
  <c r="J218" i="2"/>
  <c r="G218" i="2"/>
  <c r="D218" i="2"/>
  <c r="J217" i="2"/>
  <c r="G217" i="2"/>
  <c r="D217" i="2"/>
  <c r="J216" i="2"/>
  <c r="G216" i="2"/>
  <c r="D216" i="2"/>
  <c r="J215" i="2"/>
  <c r="G215" i="2"/>
  <c r="D215" i="2"/>
  <c r="J214" i="2"/>
  <c r="G214" i="2"/>
  <c r="D214" i="2"/>
  <c r="J213" i="2"/>
  <c r="G213" i="2"/>
  <c r="D213" i="2"/>
  <c r="J212" i="2"/>
  <c r="G212" i="2"/>
  <c r="D212" i="2"/>
  <c r="J211" i="2"/>
  <c r="G211" i="2"/>
  <c r="D211" i="2"/>
  <c r="J210" i="2"/>
  <c r="G210" i="2"/>
  <c r="D210" i="2"/>
  <c r="J209" i="2"/>
  <c r="G209" i="2"/>
  <c r="D209" i="2"/>
  <c r="J208" i="2"/>
  <c r="G208" i="2"/>
  <c r="D208" i="2"/>
  <c r="J207" i="2"/>
  <c r="G207" i="2"/>
  <c r="D207" i="2"/>
  <c r="J206" i="2"/>
  <c r="G206" i="2"/>
  <c r="D206" i="2"/>
  <c r="J205" i="2"/>
  <c r="G205" i="2"/>
  <c r="D205" i="2"/>
  <c r="J204" i="2"/>
  <c r="G204" i="2"/>
  <c r="D204" i="2"/>
  <c r="J203" i="2"/>
  <c r="G203" i="2"/>
  <c r="D203" i="2"/>
  <c r="J202" i="2"/>
  <c r="G202" i="2"/>
  <c r="D202" i="2"/>
  <c r="J201" i="2"/>
  <c r="G201" i="2"/>
  <c r="D201" i="2"/>
  <c r="J200" i="2"/>
  <c r="G200" i="2"/>
  <c r="D200" i="2"/>
  <c r="J199" i="2"/>
  <c r="G199" i="2"/>
  <c r="D199" i="2"/>
  <c r="J198" i="2"/>
  <c r="G198" i="2"/>
  <c r="D198" i="2"/>
  <c r="J197" i="2"/>
  <c r="G197" i="2"/>
  <c r="D197" i="2"/>
  <c r="J196" i="2"/>
  <c r="G196" i="2"/>
  <c r="D196" i="2"/>
  <c r="J195" i="2"/>
  <c r="G195" i="2"/>
  <c r="D195" i="2"/>
  <c r="J194" i="2"/>
  <c r="G194" i="2"/>
  <c r="D194" i="2"/>
  <c r="J193" i="2"/>
  <c r="G193" i="2"/>
  <c r="D193" i="2"/>
  <c r="J192" i="2"/>
  <c r="G192" i="2"/>
  <c r="D192" i="2"/>
  <c r="J191" i="2"/>
  <c r="G191" i="2"/>
  <c r="D191" i="2"/>
  <c r="J190" i="2"/>
  <c r="G190" i="2"/>
  <c r="D190" i="2"/>
  <c r="J189" i="2"/>
  <c r="G189" i="2"/>
  <c r="D189" i="2"/>
  <c r="J188" i="2"/>
  <c r="G188" i="2"/>
  <c r="D188" i="2"/>
  <c r="J187" i="2"/>
  <c r="G187" i="2"/>
  <c r="D187" i="2"/>
  <c r="J186" i="2"/>
  <c r="G186" i="2"/>
  <c r="D186" i="2"/>
  <c r="J185" i="2"/>
  <c r="G185" i="2"/>
  <c r="D185" i="2"/>
  <c r="J184" i="2"/>
  <c r="G184" i="2"/>
  <c r="D184" i="2"/>
  <c r="J183" i="2"/>
  <c r="G183" i="2"/>
  <c r="D183" i="2"/>
  <c r="J182" i="2"/>
  <c r="G182" i="2"/>
  <c r="D182" i="2"/>
  <c r="J181" i="2"/>
  <c r="G181" i="2"/>
  <c r="D181" i="2"/>
  <c r="J180" i="2"/>
  <c r="G180" i="2"/>
  <c r="D180" i="2"/>
  <c r="J179" i="2"/>
  <c r="G179" i="2"/>
  <c r="D179" i="2"/>
  <c r="J178" i="2"/>
  <c r="G178" i="2"/>
  <c r="D178" i="2"/>
  <c r="J177" i="2"/>
  <c r="G177" i="2"/>
  <c r="D177" i="2"/>
  <c r="J176" i="2"/>
  <c r="G176" i="2"/>
  <c r="D176" i="2"/>
  <c r="J175" i="2"/>
  <c r="G175" i="2"/>
  <c r="D175" i="2"/>
  <c r="J174" i="2"/>
  <c r="G174" i="2"/>
  <c r="D174" i="2"/>
  <c r="J173" i="2"/>
  <c r="G173" i="2"/>
  <c r="D173" i="2"/>
  <c r="J172" i="2"/>
  <c r="G172" i="2"/>
  <c r="D172" i="2"/>
  <c r="J171" i="2"/>
  <c r="G171" i="2"/>
  <c r="D171" i="2"/>
  <c r="J170" i="2"/>
  <c r="G170" i="2"/>
  <c r="D170" i="2"/>
  <c r="J169" i="2"/>
  <c r="G169" i="2"/>
  <c r="D169" i="2"/>
  <c r="J168" i="2"/>
  <c r="G168" i="2"/>
  <c r="D168" i="2"/>
  <c r="J167" i="2"/>
  <c r="G167" i="2"/>
  <c r="D167" i="2"/>
  <c r="J166" i="2"/>
  <c r="G166" i="2"/>
  <c r="D166" i="2"/>
  <c r="J165" i="2"/>
  <c r="G165" i="2"/>
  <c r="D165" i="2"/>
  <c r="J164" i="2"/>
  <c r="G164" i="2"/>
  <c r="D164" i="2"/>
  <c r="J163" i="2"/>
  <c r="G163" i="2"/>
  <c r="D163" i="2"/>
  <c r="J162" i="2"/>
  <c r="G162" i="2"/>
  <c r="D162" i="2"/>
  <c r="J161" i="2"/>
  <c r="G161" i="2"/>
  <c r="D161" i="2"/>
  <c r="J160" i="2"/>
  <c r="G160" i="2"/>
  <c r="D160" i="2"/>
  <c r="J159" i="2"/>
  <c r="G159" i="2"/>
  <c r="D159" i="2"/>
  <c r="J158" i="2"/>
  <c r="G158" i="2"/>
  <c r="D158" i="2"/>
  <c r="J157" i="2"/>
  <c r="G157" i="2"/>
  <c r="D157" i="2"/>
  <c r="J156" i="2"/>
  <c r="G156" i="2"/>
  <c r="D156" i="2"/>
  <c r="J155" i="2"/>
  <c r="G155" i="2"/>
  <c r="D155" i="2"/>
  <c r="J154" i="2"/>
  <c r="G154" i="2"/>
  <c r="D154" i="2"/>
  <c r="J153" i="2"/>
  <c r="G153" i="2"/>
  <c r="D153" i="2"/>
  <c r="J152" i="2"/>
  <c r="G152" i="2"/>
  <c r="D152" i="2"/>
  <c r="J151" i="2"/>
  <c r="G151" i="2"/>
  <c r="D151" i="2"/>
  <c r="J150" i="2"/>
  <c r="G150" i="2"/>
  <c r="D150" i="2"/>
  <c r="J149" i="2"/>
  <c r="G149" i="2"/>
  <c r="D149" i="2"/>
  <c r="J148" i="2"/>
  <c r="G148" i="2"/>
  <c r="D148" i="2"/>
  <c r="J147" i="2"/>
  <c r="G147" i="2"/>
  <c r="D147" i="2"/>
  <c r="J146" i="2"/>
  <c r="G146" i="2"/>
  <c r="D146" i="2"/>
  <c r="J145" i="2"/>
  <c r="G145" i="2"/>
  <c r="D145" i="2"/>
  <c r="J144" i="2"/>
  <c r="G144" i="2"/>
  <c r="D144" i="2"/>
  <c r="J143" i="2"/>
  <c r="G143" i="2"/>
  <c r="D143" i="2"/>
  <c r="J142" i="2"/>
  <c r="G142" i="2"/>
  <c r="D142" i="2"/>
  <c r="J141" i="2"/>
  <c r="G141" i="2"/>
  <c r="D141" i="2"/>
  <c r="J140" i="2"/>
  <c r="G140" i="2"/>
  <c r="D140" i="2"/>
  <c r="J139" i="2"/>
  <c r="G139" i="2"/>
  <c r="D139" i="2"/>
  <c r="J138" i="2"/>
  <c r="G138" i="2"/>
  <c r="D138" i="2"/>
  <c r="J137" i="2"/>
  <c r="G137" i="2"/>
  <c r="D137" i="2"/>
  <c r="J136" i="2"/>
  <c r="G136" i="2"/>
  <c r="D136" i="2"/>
  <c r="J135" i="2"/>
  <c r="G135" i="2"/>
  <c r="D135" i="2"/>
  <c r="J134" i="2"/>
  <c r="G134" i="2"/>
  <c r="D134" i="2"/>
  <c r="J133" i="2"/>
  <c r="G133" i="2"/>
  <c r="D133" i="2"/>
  <c r="J132" i="2"/>
  <c r="G132" i="2"/>
  <c r="D132" i="2"/>
  <c r="J131" i="2"/>
  <c r="G131" i="2"/>
  <c r="D131" i="2"/>
  <c r="J130" i="2"/>
  <c r="G130" i="2"/>
  <c r="D130" i="2"/>
  <c r="J129" i="2"/>
  <c r="G129" i="2"/>
  <c r="D129" i="2"/>
  <c r="J128" i="2"/>
  <c r="G128" i="2"/>
  <c r="D128" i="2"/>
  <c r="J127" i="2"/>
  <c r="G127" i="2"/>
  <c r="D127" i="2"/>
  <c r="J126" i="2"/>
  <c r="G126" i="2"/>
  <c r="D126" i="2"/>
  <c r="J125" i="2"/>
  <c r="G125" i="2"/>
  <c r="D125" i="2"/>
  <c r="J124" i="2"/>
  <c r="G124" i="2"/>
  <c r="D124" i="2"/>
  <c r="J123" i="2"/>
  <c r="G123" i="2"/>
  <c r="D123" i="2"/>
  <c r="J122" i="2"/>
  <c r="G122" i="2"/>
  <c r="D122" i="2"/>
  <c r="J121" i="2"/>
  <c r="G121" i="2"/>
  <c r="D121" i="2"/>
  <c r="J120" i="2"/>
  <c r="G120" i="2"/>
  <c r="D120" i="2"/>
  <c r="J119" i="2"/>
  <c r="G119" i="2"/>
  <c r="D119" i="2"/>
  <c r="J118" i="2"/>
  <c r="G118" i="2"/>
  <c r="D118" i="2"/>
  <c r="J117" i="2"/>
  <c r="G117" i="2"/>
  <c r="D117" i="2"/>
  <c r="J116" i="2"/>
  <c r="G116" i="2"/>
  <c r="D116" i="2"/>
  <c r="J115" i="2"/>
  <c r="G115" i="2"/>
  <c r="D115" i="2"/>
  <c r="J114" i="2"/>
  <c r="G114" i="2"/>
  <c r="D114" i="2"/>
  <c r="J113" i="2"/>
  <c r="G113" i="2"/>
  <c r="D113" i="2"/>
  <c r="J112" i="2"/>
  <c r="G112" i="2"/>
  <c r="D112" i="2"/>
  <c r="J111" i="2"/>
  <c r="G111" i="2"/>
  <c r="D111" i="2"/>
  <c r="J110" i="2"/>
  <c r="G110" i="2"/>
  <c r="D110" i="2"/>
  <c r="J109" i="2"/>
  <c r="G109" i="2"/>
  <c r="D109" i="2"/>
  <c r="J108" i="2"/>
  <c r="G108" i="2"/>
  <c r="D108" i="2"/>
  <c r="J107" i="2"/>
  <c r="G107" i="2"/>
  <c r="D107" i="2"/>
  <c r="J106" i="2"/>
  <c r="G106" i="2"/>
  <c r="D106" i="2"/>
  <c r="J105" i="2"/>
  <c r="G105" i="2"/>
  <c r="D105" i="2"/>
  <c r="J104" i="2"/>
  <c r="G104" i="2"/>
  <c r="D104" i="2"/>
  <c r="J103" i="2"/>
  <c r="G103" i="2"/>
  <c r="D103" i="2"/>
  <c r="J102" i="2"/>
  <c r="G102" i="2"/>
  <c r="D102" i="2"/>
  <c r="J101" i="2"/>
  <c r="G101" i="2"/>
  <c r="D101" i="2"/>
  <c r="J100" i="2"/>
  <c r="G100" i="2"/>
  <c r="D100" i="2"/>
  <c r="J99" i="2"/>
  <c r="G99" i="2"/>
  <c r="D99" i="2"/>
  <c r="J98" i="2"/>
  <c r="G98" i="2"/>
  <c r="D98" i="2"/>
  <c r="J97" i="2"/>
  <c r="G97" i="2"/>
  <c r="D97" i="2"/>
  <c r="J96" i="2"/>
  <c r="G96" i="2"/>
  <c r="D96" i="2"/>
  <c r="J95" i="2"/>
  <c r="G95" i="2"/>
  <c r="D95" i="2"/>
  <c r="J94" i="2"/>
  <c r="G94" i="2"/>
  <c r="D94" i="2"/>
  <c r="J93" i="2"/>
  <c r="G93" i="2"/>
  <c r="D93" i="2"/>
  <c r="J92" i="2"/>
  <c r="G92" i="2"/>
  <c r="D92" i="2"/>
  <c r="J91" i="2"/>
  <c r="G91" i="2"/>
  <c r="D91" i="2"/>
  <c r="J90" i="2"/>
  <c r="G90" i="2"/>
  <c r="D90" i="2"/>
  <c r="J89" i="2"/>
  <c r="G89" i="2"/>
  <c r="D89" i="2"/>
  <c r="J88" i="2"/>
  <c r="G88" i="2"/>
  <c r="D88" i="2"/>
  <c r="J87" i="2"/>
  <c r="G87" i="2"/>
  <c r="D87" i="2"/>
  <c r="J86" i="2"/>
  <c r="G86" i="2"/>
  <c r="D86" i="2"/>
  <c r="J85" i="2"/>
  <c r="G85" i="2"/>
  <c r="D85" i="2"/>
  <c r="J84" i="2"/>
  <c r="G84" i="2"/>
  <c r="D84" i="2"/>
  <c r="J83" i="2"/>
  <c r="G83" i="2"/>
  <c r="D83" i="2"/>
  <c r="J82" i="2"/>
  <c r="G82" i="2"/>
  <c r="D82" i="2"/>
  <c r="J81" i="2"/>
  <c r="G81" i="2"/>
  <c r="D81" i="2"/>
  <c r="J80" i="2"/>
  <c r="G80" i="2"/>
  <c r="D80" i="2"/>
  <c r="J79" i="2"/>
  <c r="G79" i="2"/>
  <c r="D79" i="2"/>
  <c r="J78" i="2"/>
  <c r="G78" i="2"/>
  <c r="D78" i="2"/>
  <c r="J77" i="2"/>
  <c r="G77" i="2"/>
  <c r="D77" i="2"/>
  <c r="J76" i="2"/>
  <c r="G76" i="2"/>
  <c r="D76" i="2"/>
  <c r="J75" i="2"/>
  <c r="G75" i="2"/>
  <c r="D75" i="2"/>
  <c r="J74" i="2"/>
  <c r="G74" i="2"/>
  <c r="D74" i="2"/>
  <c r="J73" i="2"/>
  <c r="G73" i="2"/>
  <c r="D73" i="2"/>
  <c r="J72" i="2"/>
  <c r="G72" i="2"/>
  <c r="D72" i="2"/>
  <c r="J71" i="2"/>
  <c r="G71" i="2"/>
  <c r="D71" i="2"/>
  <c r="J70" i="2"/>
  <c r="G70" i="2"/>
  <c r="D70" i="2"/>
  <c r="J69" i="2"/>
  <c r="G69" i="2"/>
  <c r="D69" i="2"/>
  <c r="J68" i="2"/>
  <c r="G68" i="2"/>
  <c r="D68" i="2"/>
  <c r="J67" i="2"/>
  <c r="G67" i="2"/>
  <c r="D67" i="2"/>
  <c r="J66" i="2"/>
  <c r="G66" i="2"/>
  <c r="D66" i="2"/>
  <c r="J65" i="2"/>
  <c r="G65" i="2"/>
  <c r="D65" i="2"/>
  <c r="J64" i="2"/>
  <c r="G64" i="2"/>
  <c r="D64" i="2"/>
  <c r="J63" i="2"/>
  <c r="G63" i="2"/>
  <c r="D63" i="2"/>
  <c r="J62" i="2"/>
  <c r="G62" i="2"/>
  <c r="D62" i="2"/>
  <c r="J61" i="2"/>
  <c r="G61" i="2"/>
  <c r="D61" i="2"/>
  <c r="J60" i="2"/>
  <c r="G60" i="2"/>
  <c r="D60" i="2"/>
  <c r="J59" i="2"/>
  <c r="G59" i="2"/>
  <c r="D59" i="2"/>
  <c r="J58" i="2"/>
  <c r="G58" i="2"/>
  <c r="D58" i="2"/>
  <c r="J57" i="2"/>
  <c r="G57" i="2"/>
  <c r="D57" i="2"/>
  <c r="J56" i="2"/>
  <c r="G56" i="2"/>
  <c r="D56" i="2"/>
  <c r="J55" i="2"/>
  <c r="G55" i="2"/>
  <c r="D55" i="2"/>
  <c r="J54" i="2"/>
  <c r="G54" i="2"/>
  <c r="D54" i="2"/>
  <c r="J53" i="2"/>
  <c r="G53" i="2"/>
  <c r="D53" i="2"/>
  <c r="J52" i="2"/>
  <c r="G52" i="2"/>
  <c r="D52" i="2"/>
  <c r="J51" i="2"/>
  <c r="G51" i="2"/>
  <c r="D51" i="2"/>
  <c r="J50" i="2"/>
  <c r="G50" i="2"/>
  <c r="D50" i="2"/>
  <c r="J49" i="2"/>
  <c r="G49" i="2"/>
  <c r="D49" i="2"/>
  <c r="J48" i="2"/>
  <c r="G48" i="2"/>
  <c r="D48" i="2"/>
  <c r="J47" i="2"/>
  <c r="G47" i="2"/>
  <c r="D47" i="2"/>
  <c r="J46" i="2"/>
  <c r="G46" i="2"/>
  <c r="D46" i="2"/>
  <c r="J45" i="2"/>
  <c r="G45" i="2"/>
  <c r="D45" i="2"/>
  <c r="J44" i="2"/>
  <c r="G44" i="2"/>
  <c r="D44" i="2"/>
  <c r="J43" i="2"/>
  <c r="G43" i="2"/>
  <c r="D43" i="2"/>
  <c r="J42" i="2"/>
  <c r="G42" i="2"/>
  <c r="D42" i="2"/>
  <c r="J41" i="2"/>
  <c r="G41" i="2"/>
  <c r="D41" i="2"/>
  <c r="J40" i="2"/>
  <c r="G40" i="2"/>
  <c r="D40" i="2"/>
  <c r="J39" i="2"/>
  <c r="G39" i="2"/>
  <c r="D39" i="2"/>
  <c r="J38" i="2"/>
  <c r="G38" i="2"/>
  <c r="D38" i="2"/>
  <c r="J37" i="2"/>
  <c r="G37" i="2"/>
  <c r="D37" i="2"/>
  <c r="J36" i="2"/>
  <c r="G36" i="2"/>
  <c r="D36" i="2"/>
  <c r="J35" i="2"/>
  <c r="G35" i="2"/>
  <c r="D35" i="2"/>
  <c r="J34" i="2"/>
  <c r="G34" i="2"/>
  <c r="D34" i="2"/>
  <c r="J33" i="2"/>
  <c r="G33" i="2"/>
  <c r="D33" i="2"/>
  <c r="J32" i="2"/>
  <c r="G32" i="2"/>
  <c r="D32" i="2"/>
  <c r="J31" i="2"/>
  <c r="G31" i="2"/>
  <c r="D31" i="2"/>
  <c r="J30" i="2"/>
  <c r="G30" i="2"/>
  <c r="D30" i="2"/>
  <c r="J29" i="2"/>
  <c r="G29" i="2"/>
  <c r="D29" i="2"/>
  <c r="J28" i="2"/>
  <c r="G28" i="2"/>
  <c r="D28" i="2"/>
  <c r="J27" i="2"/>
  <c r="G27" i="2"/>
  <c r="D27" i="2"/>
  <c r="J26" i="2"/>
  <c r="G26" i="2"/>
  <c r="D26" i="2"/>
  <c r="J25" i="2"/>
  <c r="G25" i="2"/>
  <c r="D25" i="2"/>
  <c r="J24" i="2"/>
  <c r="G24" i="2"/>
  <c r="D24" i="2"/>
  <c r="J23" i="2"/>
  <c r="G23" i="2"/>
  <c r="D23" i="2"/>
  <c r="J22" i="2"/>
  <c r="G22" i="2"/>
  <c r="D22" i="2"/>
  <c r="J21" i="2"/>
  <c r="G21" i="2"/>
  <c r="D21" i="2"/>
  <c r="J20" i="2"/>
  <c r="G20" i="2"/>
  <c r="D20" i="2"/>
  <c r="J19" i="2"/>
  <c r="G19" i="2"/>
  <c r="D19" i="2"/>
  <c r="J18" i="2"/>
  <c r="G18" i="2"/>
  <c r="D18" i="2"/>
  <c r="J17" i="2"/>
  <c r="G17" i="2"/>
  <c r="D17" i="2"/>
  <c r="J16" i="2"/>
  <c r="G16" i="2"/>
  <c r="D16" i="2"/>
  <c r="J15" i="2"/>
  <c r="G15" i="2"/>
  <c r="D15" i="2"/>
  <c r="J14" i="2"/>
  <c r="G14" i="2"/>
  <c r="D14" i="2"/>
  <c r="J13" i="2"/>
  <c r="G13" i="2"/>
  <c r="D13" i="2"/>
  <c r="J12" i="2"/>
  <c r="G12" i="2"/>
  <c r="D12" i="2"/>
  <c r="J11" i="2"/>
  <c r="G11" i="2"/>
  <c r="D11" i="2"/>
  <c r="J10" i="2"/>
  <c r="G10" i="2"/>
  <c r="D10" i="2"/>
  <c r="J9" i="2"/>
  <c r="G9" i="2"/>
  <c r="D9" i="2"/>
  <c r="J8" i="2"/>
  <c r="G8" i="2"/>
  <c r="D8" i="2"/>
  <c r="J7" i="2"/>
  <c r="G7" i="2"/>
  <c r="D7" i="2"/>
  <c r="J6" i="2"/>
  <c r="G6" i="2"/>
  <c r="E6" i="2"/>
  <c r="D6" i="2"/>
  <c r="K5" i="2"/>
  <c r="K6" i="2" s="1"/>
  <c r="H5" i="2"/>
  <c r="H6" i="2" s="1"/>
  <c r="E5" i="2"/>
  <c r="O27" i="5" l="1"/>
  <c r="K436" i="5"/>
  <c r="K174" i="5"/>
  <c r="O16" i="5"/>
  <c r="K366" i="5"/>
  <c r="K496" i="5"/>
  <c r="K430" i="5"/>
  <c r="O40" i="5"/>
  <c r="K494" i="5"/>
  <c r="O43" i="5" s="1"/>
  <c r="K213" i="5"/>
  <c r="K341" i="5"/>
  <c r="O30" i="5" s="1"/>
  <c r="O35" i="5"/>
  <c r="K274" i="5"/>
  <c r="K521" i="5"/>
  <c r="K489" i="5"/>
  <c r="K457" i="5"/>
  <c r="K425" i="5"/>
  <c r="K394" i="5"/>
  <c r="K361" i="5"/>
  <c r="K329" i="5"/>
  <c r="K297" i="5"/>
  <c r="K266" i="5"/>
  <c r="O24" i="5" s="1"/>
  <c r="K233" i="5"/>
  <c r="K201" i="5"/>
  <c r="K170" i="5"/>
  <c r="K405" i="5"/>
  <c r="K272" i="5"/>
  <c r="K206" i="5"/>
  <c r="K519" i="5"/>
  <c r="K487" i="5"/>
  <c r="K455" i="5"/>
  <c r="K423" i="5"/>
  <c r="K391" i="5"/>
  <c r="K359" i="5"/>
  <c r="K327" i="5"/>
  <c r="K295" i="5"/>
  <c r="K263" i="5"/>
  <c r="K231" i="5"/>
  <c r="K199" i="5"/>
  <c r="K167" i="5"/>
  <c r="K518" i="5"/>
  <c r="O45" i="5" s="1"/>
  <c r="K486" i="5"/>
  <c r="O42" i="5" s="1"/>
  <c r="K454" i="5"/>
  <c r="K422" i="5"/>
  <c r="K390" i="5"/>
  <c r="O34" i="5" s="1"/>
  <c r="K358" i="5"/>
  <c r="K326" i="5"/>
  <c r="K294" i="5"/>
  <c r="O26" i="5" s="1"/>
  <c r="K262" i="5"/>
  <c r="K230" i="5"/>
  <c r="O21" i="5" s="1"/>
  <c r="K198" i="5"/>
  <c r="K166" i="5"/>
  <c r="K270" i="5"/>
  <c r="K516" i="5"/>
  <c r="K484" i="5"/>
  <c r="K452" i="5"/>
  <c r="K420" i="5"/>
  <c r="K388" i="5"/>
  <c r="K356" i="5"/>
  <c r="K324" i="5"/>
  <c r="K292" i="5"/>
  <c r="K260" i="5"/>
  <c r="K228" i="5"/>
  <c r="K196" i="5"/>
  <c r="O18" i="5" s="1"/>
  <c r="K164" i="5"/>
  <c r="K400" i="5"/>
  <c r="K334" i="5"/>
  <c r="N3" i="5"/>
  <c r="N2" i="5"/>
  <c r="K398" i="5"/>
  <c r="N11" i="5"/>
  <c r="K513" i="5"/>
  <c r="K481" i="5"/>
  <c r="K449" i="5"/>
  <c r="K417" i="5"/>
  <c r="K385" i="5"/>
  <c r="K353" i="5"/>
  <c r="K321" i="5"/>
  <c r="K289" i="5"/>
  <c r="K257" i="5"/>
  <c r="K225" i="5"/>
  <c r="K193" i="5"/>
  <c r="N10" i="5"/>
  <c r="K512" i="5"/>
  <c r="K480" i="5"/>
  <c r="K448" i="5"/>
  <c r="K416" i="5"/>
  <c r="K384" i="5"/>
  <c r="K352" i="5"/>
  <c r="K320" i="5"/>
  <c r="K288" i="5"/>
  <c r="K256" i="5"/>
  <c r="K224" i="5"/>
  <c r="K192" i="5"/>
  <c r="K462" i="5"/>
  <c r="N9" i="5"/>
  <c r="E7" i="2"/>
  <c r="E8" i="2" s="1"/>
  <c r="E9" i="2" s="1"/>
  <c r="E10" i="2" s="1"/>
  <c r="E11" i="2" s="1"/>
  <c r="E12" i="2" s="1"/>
  <c r="E13" i="2" s="1"/>
  <c r="E14" i="2" s="1"/>
  <c r="E15" i="2" s="1"/>
  <c r="E16" i="2" s="1"/>
  <c r="K510" i="5"/>
  <c r="K478" i="5"/>
  <c r="K446" i="5"/>
  <c r="K414" i="5"/>
  <c r="K382" i="5"/>
  <c r="K350" i="5"/>
  <c r="O31" i="5" s="1"/>
  <c r="K318" i="5"/>
  <c r="K286" i="5"/>
  <c r="K254" i="5"/>
  <c r="K222" i="5"/>
  <c r="K190" i="5"/>
  <c r="K526" i="5"/>
  <c r="K245" i="5"/>
  <c r="O22" i="5" s="1"/>
  <c r="N7" i="5"/>
  <c r="H7" i="2"/>
  <c r="N6" i="5"/>
  <c r="K508" i="5"/>
  <c r="K476" i="5"/>
  <c r="K444" i="5"/>
  <c r="K412" i="5"/>
  <c r="K380" i="5"/>
  <c r="K348" i="5"/>
  <c r="K316" i="5"/>
  <c r="K284" i="5"/>
  <c r="K252" i="5"/>
  <c r="K220" i="5"/>
  <c r="K188" i="5"/>
  <c r="N5" i="5"/>
  <c r="K7" i="2"/>
  <c r="K507" i="5"/>
  <c r="K475" i="5"/>
  <c r="K443" i="5"/>
  <c r="K411" i="5"/>
  <c r="K379" i="5"/>
  <c r="K347" i="5"/>
  <c r="K315" i="5"/>
  <c r="O28" i="5" s="1"/>
  <c r="K283" i="5"/>
  <c r="K251" i="5"/>
  <c r="K219" i="5"/>
  <c r="K187" i="5"/>
  <c r="N4" i="5"/>
  <c r="O19" i="5"/>
  <c r="K506" i="5"/>
  <c r="O44" i="5" s="1"/>
  <c r="K474" i="5"/>
  <c r="O41" i="5" s="1"/>
  <c r="K442" i="5"/>
  <c r="O38" i="5" s="1"/>
  <c r="K410" i="5"/>
  <c r="K378" i="5"/>
  <c r="O33" i="5" s="1"/>
  <c r="K346" i="5"/>
  <c r="K314" i="5"/>
  <c r="K282" i="5"/>
  <c r="O25" i="5" s="1"/>
  <c r="K250" i="5"/>
  <c r="K218" i="5"/>
  <c r="O20" i="5" s="1"/>
  <c r="K186" i="5"/>
  <c r="O17" i="5" s="1"/>
  <c r="N14" i="5"/>
  <c r="K393" i="5"/>
  <c r="K490" i="5"/>
  <c r="K458" i="5"/>
  <c r="K426" i="5"/>
  <c r="K522" i="5"/>
  <c r="K330" i="5"/>
  <c r="K265" i="5"/>
  <c r="K298" i="5"/>
  <c r="K169" i="5"/>
  <c r="K202" i="5"/>
  <c r="K234" i="5"/>
  <c r="K362" i="5"/>
  <c r="O32" i="5" s="1"/>
  <c r="E17" i="2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171" i="2" s="1"/>
  <c r="E172" i="2" s="1"/>
  <c r="E173" i="2" s="1"/>
  <c r="E174" i="2" s="1"/>
  <c r="E175" i="2" s="1"/>
  <c r="E176" i="2" s="1"/>
  <c r="E177" i="2" s="1"/>
  <c r="E178" i="2" s="1"/>
  <c r="E179" i="2" s="1"/>
  <c r="E180" i="2" s="1"/>
  <c r="E181" i="2" s="1"/>
  <c r="E182" i="2" s="1"/>
  <c r="E183" i="2" s="1"/>
  <c r="E184" i="2" s="1"/>
  <c r="E185" i="2" s="1"/>
  <c r="E186" i="2" s="1"/>
  <c r="E187" i="2" s="1"/>
  <c r="E188" i="2" s="1"/>
  <c r="E189" i="2" s="1"/>
  <c r="E190" i="2" s="1"/>
  <c r="E191" i="2" s="1"/>
  <c r="E192" i="2" s="1"/>
  <c r="E193" i="2" s="1"/>
  <c r="E194" i="2" s="1"/>
  <c r="E195" i="2" s="1"/>
  <c r="E196" i="2" s="1"/>
  <c r="E197" i="2" s="1"/>
  <c r="E198" i="2" s="1"/>
  <c r="E199" i="2" s="1"/>
  <c r="E200" i="2" s="1"/>
  <c r="E201" i="2" s="1"/>
  <c r="E202" i="2" s="1"/>
  <c r="E203" i="2" s="1"/>
  <c r="E204" i="2" s="1"/>
  <c r="E205" i="2" s="1"/>
  <c r="E206" i="2" s="1"/>
  <c r="E207" i="2" s="1"/>
  <c r="E208" i="2" s="1"/>
  <c r="E209" i="2" s="1"/>
  <c r="E210" i="2" s="1"/>
  <c r="E211" i="2" s="1"/>
  <c r="E212" i="2" s="1"/>
  <c r="E213" i="2" s="1"/>
  <c r="E214" i="2" s="1"/>
  <c r="E215" i="2" s="1"/>
  <c r="E216" i="2" s="1"/>
  <c r="E217" i="2" s="1"/>
  <c r="E218" i="2" s="1"/>
  <c r="E219" i="2" s="1"/>
  <c r="E220" i="2" s="1"/>
  <c r="E221" i="2" s="1"/>
  <c r="E222" i="2" s="1"/>
  <c r="E223" i="2" s="1"/>
  <c r="E224" i="2" s="1"/>
  <c r="E225" i="2" s="1"/>
  <c r="E226" i="2" s="1"/>
  <c r="E227" i="2" s="1"/>
  <c r="E228" i="2" s="1"/>
  <c r="E229" i="2" s="1"/>
  <c r="E230" i="2" s="1"/>
  <c r="E231" i="2" s="1"/>
  <c r="E232" i="2" s="1"/>
  <c r="E233" i="2" s="1"/>
  <c r="E234" i="2" s="1"/>
  <c r="E235" i="2" s="1"/>
  <c r="E236" i="2" s="1"/>
  <c r="E237" i="2" s="1"/>
  <c r="E238" i="2" s="1"/>
  <c r="E239" i="2" s="1"/>
  <c r="E240" i="2" s="1"/>
  <c r="E241" i="2" s="1"/>
  <c r="E242" i="2" s="1"/>
  <c r="E243" i="2" s="1"/>
  <c r="E244" i="2" s="1"/>
  <c r="E245" i="2" s="1"/>
  <c r="E246" i="2" s="1"/>
  <c r="E247" i="2" s="1"/>
  <c r="E248" i="2" s="1"/>
  <c r="E249" i="2" s="1"/>
  <c r="E250" i="2" s="1"/>
  <c r="E251" i="2" s="1"/>
  <c r="E252" i="2" s="1"/>
  <c r="E253" i="2" s="1"/>
  <c r="E254" i="2" s="1"/>
  <c r="E255" i="2" s="1"/>
  <c r="E256" i="2" s="1"/>
  <c r="E257" i="2" s="1"/>
  <c r="E258" i="2" s="1"/>
  <c r="E259" i="2" s="1"/>
  <c r="E260" i="2" s="1"/>
  <c r="E261" i="2" s="1"/>
  <c r="E262" i="2" s="1"/>
  <c r="E263" i="2" s="1"/>
  <c r="E264" i="2" s="1"/>
  <c r="E265" i="2" s="1"/>
  <c r="E266" i="2" s="1"/>
  <c r="E267" i="2" s="1"/>
  <c r="E268" i="2" s="1"/>
  <c r="E269" i="2" s="1"/>
  <c r="E270" i="2" s="1"/>
  <c r="E271" i="2" s="1"/>
  <c r="E272" i="2" s="1"/>
  <c r="E273" i="2" s="1"/>
  <c r="E274" i="2" s="1"/>
  <c r="E275" i="2" s="1"/>
  <c r="E276" i="2" s="1"/>
  <c r="E277" i="2" s="1"/>
  <c r="E278" i="2" s="1"/>
  <c r="E279" i="2" s="1"/>
  <c r="E280" i="2" s="1"/>
  <c r="E281" i="2" s="1"/>
  <c r="E282" i="2" s="1"/>
  <c r="E283" i="2" s="1"/>
  <c r="E284" i="2" s="1"/>
  <c r="E285" i="2" s="1"/>
  <c r="E286" i="2" s="1"/>
  <c r="E287" i="2" s="1"/>
  <c r="E288" i="2" s="1"/>
  <c r="E289" i="2" s="1"/>
  <c r="E290" i="2" s="1"/>
  <c r="E291" i="2" s="1"/>
  <c r="E292" i="2" s="1"/>
  <c r="E293" i="2" s="1"/>
  <c r="E294" i="2" s="1"/>
  <c r="E295" i="2" s="1"/>
  <c r="E296" i="2" s="1"/>
  <c r="E297" i="2" s="1"/>
  <c r="E298" i="2" s="1"/>
  <c r="E299" i="2" s="1"/>
  <c r="E300" i="2" s="1"/>
  <c r="E301" i="2" s="1"/>
  <c r="E302" i="2" s="1"/>
  <c r="E303" i="2" s="1"/>
  <c r="E304" i="2" s="1"/>
  <c r="E305" i="2" s="1"/>
  <c r="E306" i="2" s="1"/>
  <c r="E307" i="2" s="1"/>
  <c r="E308" i="2" s="1"/>
  <c r="E309" i="2" s="1"/>
  <c r="E310" i="2" s="1"/>
  <c r="E311" i="2" s="1"/>
  <c r="E312" i="2" s="1"/>
  <c r="E313" i="2" s="1"/>
  <c r="E314" i="2" s="1"/>
  <c r="E315" i="2" s="1"/>
  <c r="E316" i="2" s="1"/>
  <c r="E317" i="2" s="1"/>
  <c r="E318" i="2" s="1"/>
  <c r="E319" i="2" s="1"/>
  <c r="E320" i="2" s="1"/>
  <c r="E321" i="2" s="1"/>
  <c r="E322" i="2" s="1"/>
  <c r="E323" i="2" s="1"/>
  <c r="E324" i="2" s="1"/>
  <c r="E325" i="2" s="1"/>
  <c r="E326" i="2" s="1"/>
  <c r="E327" i="2" s="1"/>
  <c r="E328" i="2" s="1"/>
  <c r="E329" i="2" s="1"/>
  <c r="E330" i="2" s="1"/>
  <c r="E331" i="2" s="1"/>
  <c r="E332" i="2" s="1"/>
  <c r="E333" i="2" s="1"/>
  <c r="E334" i="2" s="1"/>
  <c r="E335" i="2" s="1"/>
  <c r="E336" i="2" s="1"/>
  <c r="E337" i="2" s="1"/>
  <c r="E338" i="2" s="1"/>
  <c r="E339" i="2" s="1"/>
  <c r="E340" i="2" s="1"/>
  <c r="E341" i="2" s="1"/>
  <c r="E342" i="2" s="1"/>
  <c r="E343" i="2" s="1"/>
  <c r="E344" i="2" s="1"/>
  <c r="E345" i="2" s="1"/>
  <c r="E346" i="2" s="1"/>
  <c r="E347" i="2" s="1"/>
  <c r="E348" i="2" s="1"/>
  <c r="E349" i="2" s="1"/>
  <c r="E350" i="2" s="1"/>
  <c r="E351" i="2" s="1"/>
  <c r="E352" i="2" s="1"/>
  <c r="E353" i="2" s="1"/>
  <c r="E354" i="2" s="1"/>
  <c r="E355" i="2" s="1"/>
  <c r="E356" i="2" s="1"/>
  <c r="E357" i="2" s="1"/>
  <c r="E358" i="2" s="1"/>
  <c r="E359" i="2" s="1"/>
  <c r="E360" i="2" s="1"/>
  <c r="E361" i="2" s="1"/>
  <c r="E362" i="2" s="1"/>
  <c r="E363" i="2" s="1"/>
  <c r="E364" i="2" s="1"/>
  <c r="E365" i="2" s="1"/>
  <c r="E366" i="2" s="1"/>
  <c r="E367" i="2" s="1"/>
  <c r="E368" i="2" s="1"/>
  <c r="E369" i="2" s="1"/>
  <c r="E370" i="2" s="1"/>
  <c r="E371" i="2" s="1"/>
  <c r="E372" i="2" s="1"/>
  <c r="E373" i="2" s="1"/>
  <c r="E374" i="2" s="1"/>
  <c r="E375" i="2" s="1"/>
  <c r="K8" i="2"/>
  <c r="K9" i="2" s="1"/>
  <c r="K10" i="2" s="1"/>
  <c r="K11" i="2" s="1"/>
  <c r="K12" i="2" s="1"/>
  <c r="K13" i="2" s="1"/>
  <c r="K14" i="2" s="1"/>
  <c r="K15" i="2" s="1"/>
  <c r="K16" i="2" s="1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K33" i="2" s="1"/>
  <c r="K34" i="2" s="1"/>
  <c r="K35" i="2" s="1"/>
  <c r="K36" i="2" s="1"/>
  <c r="K37" i="2" s="1"/>
  <c r="K38" i="2" s="1"/>
  <c r="K39" i="2" s="1"/>
  <c r="K40" i="2" s="1"/>
  <c r="K41" i="2" s="1"/>
  <c r="K42" i="2" s="1"/>
  <c r="K43" i="2" s="1"/>
  <c r="K44" i="2" s="1"/>
  <c r="K45" i="2" s="1"/>
  <c r="K46" i="2" s="1"/>
  <c r="K47" i="2" s="1"/>
  <c r="K48" i="2" s="1"/>
  <c r="K49" i="2" s="1"/>
  <c r="K50" i="2" s="1"/>
  <c r="K51" i="2" s="1"/>
  <c r="K52" i="2" s="1"/>
  <c r="K53" i="2" s="1"/>
  <c r="K54" i="2" s="1"/>
  <c r="K55" i="2" s="1"/>
  <c r="K56" i="2" s="1"/>
  <c r="K57" i="2" s="1"/>
  <c r="K58" i="2" s="1"/>
  <c r="K59" i="2" s="1"/>
  <c r="K60" i="2" s="1"/>
  <c r="K61" i="2" s="1"/>
  <c r="K62" i="2" s="1"/>
  <c r="K63" i="2" s="1"/>
  <c r="K64" i="2" s="1"/>
  <c r="K65" i="2" s="1"/>
  <c r="K66" i="2" s="1"/>
  <c r="K67" i="2" s="1"/>
  <c r="K68" i="2" s="1"/>
  <c r="K69" i="2" s="1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81" i="2" s="1"/>
  <c r="K82" i="2" s="1"/>
  <c r="K83" i="2" s="1"/>
  <c r="K84" i="2" s="1"/>
  <c r="K85" i="2" s="1"/>
  <c r="K86" i="2" s="1"/>
  <c r="K87" i="2" s="1"/>
  <c r="K88" i="2" s="1"/>
  <c r="K89" i="2" s="1"/>
  <c r="K90" i="2" s="1"/>
  <c r="K91" i="2" s="1"/>
  <c r="K92" i="2" s="1"/>
  <c r="K93" i="2" s="1"/>
  <c r="K94" i="2" s="1"/>
  <c r="K95" i="2" s="1"/>
  <c r="K96" i="2" s="1"/>
  <c r="K97" i="2" s="1"/>
  <c r="K98" i="2" s="1"/>
  <c r="K99" i="2" s="1"/>
  <c r="K100" i="2" s="1"/>
  <c r="K101" i="2" s="1"/>
  <c r="K102" i="2" s="1"/>
  <c r="K103" i="2" s="1"/>
  <c r="K104" i="2" s="1"/>
  <c r="K105" i="2" s="1"/>
  <c r="K106" i="2" s="1"/>
  <c r="K107" i="2" s="1"/>
  <c r="K108" i="2" s="1"/>
  <c r="K109" i="2" s="1"/>
  <c r="K110" i="2" s="1"/>
  <c r="K111" i="2" s="1"/>
  <c r="K112" i="2" s="1"/>
  <c r="K113" i="2" s="1"/>
  <c r="K114" i="2" s="1"/>
  <c r="K115" i="2" s="1"/>
  <c r="K116" i="2" s="1"/>
  <c r="K117" i="2" s="1"/>
  <c r="K118" i="2" s="1"/>
  <c r="K119" i="2" s="1"/>
  <c r="K120" i="2" s="1"/>
  <c r="K121" i="2" s="1"/>
  <c r="K122" i="2" s="1"/>
  <c r="K123" i="2" s="1"/>
  <c r="K124" i="2" s="1"/>
  <c r="K125" i="2" s="1"/>
  <c r="K126" i="2" s="1"/>
  <c r="K127" i="2" s="1"/>
  <c r="K128" i="2" s="1"/>
  <c r="K129" i="2" s="1"/>
  <c r="K130" i="2" s="1"/>
  <c r="K131" i="2" s="1"/>
  <c r="K132" i="2" s="1"/>
  <c r="K133" i="2" s="1"/>
  <c r="K134" i="2" s="1"/>
  <c r="K135" i="2" s="1"/>
  <c r="K136" i="2" s="1"/>
  <c r="K137" i="2" s="1"/>
  <c r="K138" i="2" s="1"/>
  <c r="K139" i="2" s="1"/>
  <c r="K140" i="2" s="1"/>
  <c r="K141" i="2" s="1"/>
  <c r="K142" i="2" s="1"/>
  <c r="K143" i="2" s="1"/>
  <c r="K144" i="2" s="1"/>
  <c r="K145" i="2" s="1"/>
  <c r="K146" i="2" s="1"/>
  <c r="K147" i="2" s="1"/>
  <c r="K148" i="2" s="1"/>
  <c r="K149" i="2" s="1"/>
  <c r="K150" i="2" s="1"/>
  <c r="K151" i="2" s="1"/>
  <c r="K152" i="2" s="1"/>
  <c r="K153" i="2" s="1"/>
  <c r="K154" i="2" s="1"/>
  <c r="K155" i="2" s="1"/>
  <c r="K156" i="2" s="1"/>
  <c r="K157" i="2" s="1"/>
  <c r="K158" i="2" s="1"/>
  <c r="K159" i="2" s="1"/>
  <c r="K160" i="2" s="1"/>
  <c r="K161" i="2" s="1"/>
  <c r="K162" i="2" s="1"/>
  <c r="K163" i="2" s="1"/>
  <c r="K164" i="2" s="1"/>
  <c r="K165" i="2" s="1"/>
  <c r="K166" i="2" s="1"/>
  <c r="K167" i="2" s="1"/>
  <c r="K168" i="2" s="1"/>
  <c r="K169" i="2" s="1"/>
  <c r="K170" i="2" s="1"/>
  <c r="K171" i="2" s="1"/>
  <c r="K172" i="2" s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K183" i="2" s="1"/>
  <c r="K184" i="2" s="1"/>
  <c r="K185" i="2" s="1"/>
  <c r="K186" i="2" s="1"/>
  <c r="K187" i="2" s="1"/>
  <c r="K188" i="2" s="1"/>
  <c r="K189" i="2" s="1"/>
  <c r="K190" i="2" s="1"/>
  <c r="K191" i="2" s="1"/>
  <c r="K192" i="2" s="1"/>
  <c r="K193" i="2" s="1"/>
  <c r="K194" i="2" s="1"/>
  <c r="K195" i="2" s="1"/>
  <c r="K196" i="2" s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K208" i="2" s="1"/>
  <c r="K209" i="2" s="1"/>
  <c r="K210" i="2" s="1"/>
  <c r="K211" i="2" s="1"/>
  <c r="K212" i="2" s="1"/>
  <c r="K213" i="2" s="1"/>
  <c r="K214" i="2" s="1"/>
  <c r="K215" i="2" s="1"/>
  <c r="K216" i="2" s="1"/>
  <c r="K217" i="2" s="1"/>
  <c r="K218" i="2" s="1"/>
  <c r="K219" i="2" s="1"/>
  <c r="K220" i="2" s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s="1"/>
  <c r="K233" i="2" s="1"/>
  <c r="K234" i="2" s="1"/>
  <c r="K235" i="2" s="1"/>
  <c r="K236" i="2" s="1"/>
  <c r="K237" i="2" s="1"/>
  <c r="K238" i="2" s="1"/>
  <c r="K239" i="2" s="1"/>
  <c r="K240" i="2" s="1"/>
  <c r="K241" i="2" s="1"/>
  <c r="K242" i="2" s="1"/>
  <c r="K243" i="2" s="1"/>
  <c r="K244" i="2" s="1"/>
  <c r="K245" i="2" s="1"/>
  <c r="K246" i="2" s="1"/>
  <c r="K247" i="2" s="1"/>
  <c r="K248" i="2" s="1"/>
  <c r="K249" i="2" s="1"/>
  <c r="K250" i="2" s="1"/>
  <c r="K251" i="2" s="1"/>
  <c r="K252" i="2" s="1"/>
  <c r="K253" i="2" s="1"/>
  <c r="K254" i="2" s="1"/>
  <c r="K255" i="2" s="1"/>
  <c r="K256" i="2" s="1"/>
  <c r="K257" i="2" s="1"/>
  <c r="K258" i="2" s="1"/>
  <c r="K259" i="2" s="1"/>
  <c r="K260" i="2" s="1"/>
  <c r="K261" i="2" s="1"/>
  <c r="K262" i="2" s="1"/>
  <c r="K263" i="2" s="1"/>
  <c r="K264" i="2" s="1"/>
  <c r="K265" i="2" s="1"/>
  <c r="K266" i="2" s="1"/>
  <c r="K267" i="2" s="1"/>
  <c r="K268" i="2" s="1"/>
  <c r="K269" i="2" s="1"/>
  <c r="K270" i="2" s="1"/>
  <c r="K271" i="2" s="1"/>
  <c r="K272" i="2" s="1"/>
  <c r="K273" i="2" s="1"/>
  <c r="K274" i="2" s="1"/>
  <c r="K275" i="2" s="1"/>
  <c r="K276" i="2" s="1"/>
  <c r="K277" i="2" s="1"/>
  <c r="K278" i="2" s="1"/>
  <c r="K279" i="2" s="1"/>
  <c r="K280" i="2" s="1"/>
  <c r="K281" i="2" s="1"/>
  <c r="K282" i="2" s="1"/>
  <c r="K283" i="2" s="1"/>
  <c r="K284" i="2" s="1"/>
  <c r="K285" i="2" s="1"/>
  <c r="K286" i="2" s="1"/>
  <c r="K287" i="2" s="1"/>
  <c r="K288" i="2" s="1"/>
  <c r="K289" i="2" s="1"/>
  <c r="K290" i="2" s="1"/>
  <c r="K291" i="2" s="1"/>
  <c r="K292" i="2" s="1"/>
  <c r="K293" i="2" s="1"/>
  <c r="K294" i="2" s="1"/>
  <c r="K295" i="2" s="1"/>
  <c r="K296" i="2" s="1"/>
  <c r="K297" i="2" s="1"/>
  <c r="K298" i="2" s="1"/>
  <c r="K299" i="2" s="1"/>
  <c r="K300" i="2" s="1"/>
  <c r="K301" i="2" s="1"/>
  <c r="K302" i="2" s="1"/>
  <c r="K303" i="2" s="1"/>
  <c r="K304" i="2" s="1"/>
  <c r="K305" i="2" s="1"/>
  <c r="K306" i="2" s="1"/>
  <c r="K307" i="2" s="1"/>
  <c r="K308" i="2" s="1"/>
  <c r="K309" i="2" s="1"/>
  <c r="K310" i="2" s="1"/>
  <c r="K311" i="2" s="1"/>
  <c r="K312" i="2" s="1"/>
  <c r="K313" i="2" s="1"/>
  <c r="K314" i="2" s="1"/>
  <c r="K315" i="2" s="1"/>
  <c r="K316" i="2" s="1"/>
  <c r="K317" i="2" s="1"/>
  <c r="K318" i="2" s="1"/>
  <c r="K319" i="2" s="1"/>
  <c r="K320" i="2" s="1"/>
  <c r="K321" i="2" s="1"/>
  <c r="K322" i="2" s="1"/>
  <c r="K323" i="2" s="1"/>
  <c r="K324" i="2" s="1"/>
  <c r="K325" i="2" s="1"/>
  <c r="K326" i="2" s="1"/>
  <c r="K327" i="2" s="1"/>
  <c r="K328" i="2" s="1"/>
  <c r="K329" i="2" s="1"/>
  <c r="K330" i="2" s="1"/>
  <c r="K331" i="2" s="1"/>
  <c r="K332" i="2" s="1"/>
  <c r="K333" i="2" s="1"/>
  <c r="K334" i="2" s="1"/>
  <c r="K335" i="2" s="1"/>
  <c r="K336" i="2" s="1"/>
  <c r="K337" i="2" s="1"/>
  <c r="K338" i="2" s="1"/>
  <c r="K339" i="2" s="1"/>
  <c r="K340" i="2" s="1"/>
  <c r="K341" i="2" s="1"/>
  <c r="K342" i="2" s="1"/>
  <c r="K343" i="2" s="1"/>
  <c r="K344" i="2" s="1"/>
  <c r="K345" i="2" s="1"/>
  <c r="K346" i="2" s="1"/>
  <c r="K347" i="2" s="1"/>
  <c r="K348" i="2" s="1"/>
  <c r="K349" i="2" s="1"/>
  <c r="K350" i="2" s="1"/>
  <c r="K351" i="2" s="1"/>
  <c r="K352" i="2" s="1"/>
  <c r="K353" i="2" s="1"/>
  <c r="K354" i="2" s="1"/>
  <c r="K355" i="2" s="1"/>
  <c r="K356" i="2" s="1"/>
  <c r="K357" i="2" s="1"/>
  <c r="K358" i="2" s="1"/>
  <c r="K359" i="2" s="1"/>
  <c r="K360" i="2" s="1"/>
  <c r="K361" i="2" s="1"/>
  <c r="K362" i="2" s="1"/>
  <c r="K363" i="2" s="1"/>
  <c r="K364" i="2" s="1"/>
  <c r="K365" i="2" s="1"/>
  <c r="K366" i="2" s="1"/>
  <c r="K367" i="2" s="1"/>
  <c r="K368" i="2" s="1"/>
  <c r="K369" i="2" s="1"/>
  <c r="K370" i="2" s="1"/>
  <c r="K371" i="2" s="1"/>
  <c r="K372" i="2" s="1"/>
  <c r="K373" i="2" s="1"/>
  <c r="K374" i="2" s="1"/>
  <c r="K375" i="2" s="1"/>
  <c r="H8" i="2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H100" i="2" s="1"/>
  <c r="H101" i="2" s="1"/>
  <c r="H102" i="2" s="1"/>
  <c r="H103" i="2" s="1"/>
  <c r="H104" i="2" s="1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H123" i="2" s="1"/>
  <c r="H124" i="2" s="1"/>
  <c r="H125" i="2" s="1"/>
  <c r="H126" i="2" s="1"/>
  <c r="H127" i="2" s="1"/>
  <c r="H128" i="2" s="1"/>
  <c r="H129" i="2" s="1"/>
  <c r="H130" i="2" s="1"/>
  <c r="H131" i="2" s="1"/>
  <c r="H132" i="2" s="1"/>
  <c r="H133" i="2" s="1"/>
  <c r="H134" i="2" s="1"/>
  <c r="H135" i="2" s="1"/>
  <c r="H136" i="2" s="1"/>
  <c r="H137" i="2" s="1"/>
  <c r="H138" i="2" s="1"/>
  <c r="H139" i="2" s="1"/>
  <c r="H140" i="2" s="1"/>
  <c r="H141" i="2" s="1"/>
  <c r="H142" i="2" s="1"/>
  <c r="H143" i="2" s="1"/>
  <c r="H144" i="2" s="1"/>
  <c r="H145" i="2" s="1"/>
  <c r="H146" i="2" s="1"/>
  <c r="H147" i="2" s="1"/>
  <c r="H148" i="2" s="1"/>
  <c r="H149" i="2" s="1"/>
  <c r="H150" i="2" s="1"/>
  <c r="H151" i="2" s="1"/>
  <c r="H152" i="2" s="1"/>
  <c r="H153" i="2" s="1"/>
  <c r="H154" i="2" s="1"/>
  <c r="H155" i="2" s="1"/>
  <c r="H156" i="2" s="1"/>
  <c r="H157" i="2" s="1"/>
  <c r="H158" i="2" s="1"/>
  <c r="H159" i="2" s="1"/>
  <c r="H160" i="2" s="1"/>
  <c r="H161" i="2" s="1"/>
  <c r="H162" i="2" s="1"/>
  <c r="H163" i="2" s="1"/>
  <c r="H164" i="2" s="1"/>
  <c r="H165" i="2" s="1"/>
  <c r="H166" i="2" s="1"/>
  <c r="H167" i="2" s="1"/>
  <c r="H168" i="2" s="1"/>
  <c r="H169" i="2" s="1"/>
  <c r="H170" i="2" s="1"/>
  <c r="H171" i="2" s="1"/>
  <c r="H172" i="2" s="1"/>
  <c r="H173" i="2" s="1"/>
  <c r="H174" i="2" s="1"/>
  <c r="H175" i="2" s="1"/>
  <c r="H176" i="2" s="1"/>
  <c r="H177" i="2" s="1"/>
  <c r="H178" i="2" s="1"/>
  <c r="H179" i="2" s="1"/>
  <c r="H180" i="2" s="1"/>
  <c r="H181" i="2" s="1"/>
  <c r="H182" i="2" s="1"/>
  <c r="H183" i="2" s="1"/>
  <c r="H184" i="2" s="1"/>
  <c r="H185" i="2" s="1"/>
  <c r="H186" i="2" s="1"/>
  <c r="H187" i="2" s="1"/>
  <c r="H188" i="2" s="1"/>
  <c r="H189" i="2" s="1"/>
  <c r="H190" i="2" s="1"/>
  <c r="H191" i="2" s="1"/>
  <c r="H192" i="2" s="1"/>
  <c r="H193" i="2" s="1"/>
  <c r="H194" i="2" s="1"/>
  <c r="H195" i="2" s="1"/>
  <c r="H196" i="2" s="1"/>
  <c r="H197" i="2" s="1"/>
  <c r="H198" i="2" s="1"/>
  <c r="H199" i="2" s="1"/>
  <c r="H200" i="2" s="1"/>
  <c r="H201" i="2" s="1"/>
  <c r="H202" i="2" s="1"/>
  <c r="H203" i="2" s="1"/>
  <c r="H204" i="2" s="1"/>
  <c r="H205" i="2" s="1"/>
  <c r="H206" i="2" s="1"/>
  <c r="H207" i="2" s="1"/>
  <c r="H208" i="2" s="1"/>
  <c r="H209" i="2" s="1"/>
  <c r="H210" i="2" s="1"/>
  <c r="H211" i="2" s="1"/>
  <c r="H212" i="2" s="1"/>
  <c r="H213" i="2" s="1"/>
  <c r="H214" i="2" s="1"/>
  <c r="H215" i="2" s="1"/>
  <c r="H216" i="2" s="1"/>
  <c r="H217" i="2" s="1"/>
  <c r="H218" i="2" s="1"/>
  <c r="H219" i="2" s="1"/>
  <c r="H220" i="2" s="1"/>
  <c r="H221" i="2" s="1"/>
  <c r="H222" i="2" s="1"/>
  <c r="H223" i="2" s="1"/>
  <c r="H224" i="2" s="1"/>
  <c r="H225" i="2" s="1"/>
  <c r="H226" i="2" s="1"/>
  <c r="H227" i="2" s="1"/>
  <c r="H228" i="2" s="1"/>
  <c r="H229" i="2" s="1"/>
  <c r="H230" i="2" s="1"/>
  <c r="H231" i="2" s="1"/>
  <c r="H232" i="2" s="1"/>
  <c r="H233" i="2" s="1"/>
  <c r="H234" i="2" s="1"/>
  <c r="H235" i="2" s="1"/>
  <c r="H236" i="2" s="1"/>
  <c r="H237" i="2" s="1"/>
  <c r="H238" i="2" s="1"/>
  <c r="H239" i="2" s="1"/>
  <c r="H240" i="2" s="1"/>
  <c r="H241" i="2" s="1"/>
  <c r="H242" i="2" s="1"/>
  <c r="H243" i="2" s="1"/>
  <c r="H244" i="2" s="1"/>
  <c r="H245" i="2" s="1"/>
  <c r="H246" i="2" s="1"/>
  <c r="H247" i="2" s="1"/>
  <c r="H248" i="2" s="1"/>
  <c r="H249" i="2" s="1"/>
  <c r="H250" i="2" s="1"/>
  <c r="H251" i="2" s="1"/>
  <c r="H252" i="2" s="1"/>
  <c r="H253" i="2" s="1"/>
  <c r="H254" i="2" s="1"/>
  <c r="H255" i="2" s="1"/>
  <c r="H256" i="2" s="1"/>
  <c r="H257" i="2" s="1"/>
  <c r="H258" i="2" s="1"/>
  <c r="H259" i="2" s="1"/>
  <c r="H260" i="2" s="1"/>
  <c r="H261" i="2" s="1"/>
  <c r="H262" i="2" s="1"/>
  <c r="H263" i="2" s="1"/>
  <c r="H264" i="2" s="1"/>
  <c r="H265" i="2" s="1"/>
  <c r="H266" i="2" s="1"/>
  <c r="H267" i="2" s="1"/>
  <c r="H268" i="2" s="1"/>
  <c r="H269" i="2" s="1"/>
  <c r="H270" i="2" s="1"/>
  <c r="H271" i="2" s="1"/>
  <c r="H272" i="2" s="1"/>
  <c r="H273" i="2" s="1"/>
  <c r="H274" i="2" s="1"/>
  <c r="H275" i="2" s="1"/>
  <c r="H276" i="2" s="1"/>
  <c r="H277" i="2" s="1"/>
  <c r="H278" i="2" s="1"/>
  <c r="H279" i="2" s="1"/>
  <c r="H280" i="2" s="1"/>
  <c r="H281" i="2" s="1"/>
  <c r="H282" i="2" s="1"/>
  <c r="H283" i="2" s="1"/>
  <c r="H284" i="2" s="1"/>
  <c r="H285" i="2" s="1"/>
  <c r="H286" i="2" s="1"/>
  <c r="H287" i="2" s="1"/>
  <c r="H288" i="2" s="1"/>
  <c r="H289" i="2" s="1"/>
  <c r="H290" i="2" s="1"/>
  <c r="H291" i="2" s="1"/>
  <c r="H292" i="2" s="1"/>
  <c r="H293" i="2" s="1"/>
  <c r="H294" i="2" s="1"/>
  <c r="H295" i="2" s="1"/>
  <c r="H296" i="2" s="1"/>
  <c r="H297" i="2" s="1"/>
  <c r="H298" i="2" s="1"/>
  <c r="H299" i="2" s="1"/>
  <c r="H300" i="2" s="1"/>
  <c r="H301" i="2" s="1"/>
  <c r="H302" i="2" s="1"/>
  <c r="H303" i="2" s="1"/>
  <c r="H304" i="2" s="1"/>
  <c r="H305" i="2" s="1"/>
  <c r="H306" i="2" s="1"/>
  <c r="H307" i="2" s="1"/>
  <c r="H308" i="2" s="1"/>
  <c r="H309" i="2" s="1"/>
  <c r="H310" i="2" s="1"/>
  <c r="H311" i="2" s="1"/>
  <c r="H312" i="2" s="1"/>
  <c r="H313" i="2" s="1"/>
  <c r="H314" i="2" s="1"/>
  <c r="H315" i="2" s="1"/>
  <c r="H316" i="2" s="1"/>
  <c r="H317" i="2" s="1"/>
  <c r="H318" i="2" s="1"/>
  <c r="H319" i="2" s="1"/>
  <c r="H320" i="2" s="1"/>
  <c r="H321" i="2" s="1"/>
  <c r="H322" i="2" s="1"/>
  <c r="H323" i="2" s="1"/>
  <c r="H324" i="2" s="1"/>
  <c r="H325" i="2" s="1"/>
  <c r="H326" i="2" s="1"/>
  <c r="H327" i="2" s="1"/>
  <c r="H328" i="2" s="1"/>
  <c r="H329" i="2" s="1"/>
  <c r="H330" i="2" s="1"/>
  <c r="H331" i="2" s="1"/>
  <c r="H332" i="2" s="1"/>
  <c r="H333" i="2" s="1"/>
  <c r="H334" i="2" s="1"/>
  <c r="H335" i="2" s="1"/>
  <c r="H336" i="2" s="1"/>
  <c r="H337" i="2" s="1"/>
  <c r="H338" i="2" s="1"/>
  <c r="H339" i="2" s="1"/>
  <c r="H340" i="2" s="1"/>
  <c r="H341" i="2" s="1"/>
  <c r="H342" i="2" s="1"/>
  <c r="H343" i="2" s="1"/>
  <c r="H344" i="2" s="1"/>
  <c r="H345" i="2" s="1"/>
  <c r="H346" i="2" s="1"/>
  <c r="H347" i="2" s="1"/>
  <c r="H348" i="2" s="1"/>
  <c r="H349" i="2" s="1"/>
  <c r="H350" i="2" s="1"/>
  <c r="H351" i="2" s="1"/>
  <c r="H352" i="2" s="1"/>
  <c r="H353" i="2" s="1"/>
  <c r="H354" i="2" s="1"/>
  <c r="H355" i="2" s="1"/>
  <c r="H356" i="2" s="1"/>
  <c r="H357" i="2" s="1"/>
  <c r="H358" i="2" s="1"/>
  <c r="H359" i="2" s="1"/>
  <c r="H360" i="2" s="1"/>
  <c r="H361" i="2" s="1"/>
  <c r="H362" i="2" s="1"/>
  <c r="H363" i="2" s="1"/>
  <c r="H364" i="2" s="1"/>
  <c r="H365" i="2" s="1"/>
  <c r="H366" i="2" s="1"/>
  <c r="H367" i="2" s="1"/>
  <c r="H368" i="2" s="1"/>
  <c r="H369" i="2" s="1"/>
  <c r="H370" i="2" s="1"/>
  <c r="H371" i="2" s="1"/>
  <c r="H372" i="2" s="1"/>
  <c r="H373" i="2" s="1"/>
  <c r="H374" i="2" s="1"/>
  <c r="H375" i="2" s="1"/>
  <c r="O23" i="5" l="1"/>
  <c r="O39" i="5"/>
  <c r="O37" i="5"/>
  <c r="O29" i="5"/>
  <c r="O3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" authorId="0" shapeId="0" xr:uid="{5E9576F9-A54C-453F-ACBA-D907C299AF5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this blank row needs to be here for R code</t>
        </r>
      </text>
    </comment>
  </commentList>
</comments>
</file>

<file path=xl/sharedStrings.xml><?xml version="1.0" encoding="utf-8"?>
<sst xmlns="http://schemas.openxmlformats.org/spreadsheetml/2006/main" count="284" uniqueCount="79">
  <si>
    <t>year</t>
  </si>
  <si>
    <t>YrMn</t>
  </si>
  <si>
    <t>NM_customers_mono_KU_10yr</t>
  </si>
  <si>
    <t>NM_customers_mono_LGE_10yr</t>
  </si>
  <si>
    <t>NM_customers_mono_ODP_10yr</t>
  </si>
  <si>
    <t>NA</t>
  </si>
  <si>
    <t>KU</t>
  </si>
  <si>
    <t>LGE</t>
  </si>
  <si>
    <t>ODP</t>
  </si>
  <si>
    <t>*actuals for 3/1/22</t>
  </si>
  <si>
    <t>New</t>
  </si>
  <si>
    <t>KU_10yr</t>
  </si>
  <si>
    <t>KU_adj</t>
  </si>
  <si>
    <t>KU_10yr_adj</t>
  </si>
  <si>
    <t>LGE_10yr</t>
  </si>
  <si>
    <t>LGE_adj</t>
  </si>
  <si>
    <t>LGE_10yr_adj</t>
  </si>
  <si>
    <t>ODP_10yr</t>
  </si>
  <si>
    <t>ODP_adj</t>
  </si>
  <si>
    <t>ODP_10yr_adj</t>
  </si>
  <si>
    <t>KU_Universe</t>
  </si>
  <si>
    <t>LGE_Universe</t>
  </si>
  <si>
    <t>ODP_Universe</t>
  </si>
  <si>
    <t>KU_10yr_adj_final</t>
  </si>
  <si>
    <t>LGE_10yr_adj_final</t>
  </si>
  <si>
    <t>ODP_10yr_adj_final</t>
  </si>
  <si>
    <t>Date</t>
  </si>
  <si>
    <t>Residential</t>
  </si>
  <si>
    <t>Non-Residential</t>
  </si>
  <si>
    <t>Total_hist</t>
  </si>
  <si>
    <t>Total_fc</t>
  </si>
  <si>
    <t>Total_hist_incr</t>
  </si>
  <si>
    <t>Total_fc_incr</t>
  </si>
  <si>
    <t>Year</t>
  </si>
  <si>
    <t>Hist_incr</t>
  </si>
  <si>
    <t>FC_incr</t>
  </si>
  <si>
    <t>KU_10yr_old_adj</t>
  </si>
  <si>
    <t>LG&amp;E</t>
  </si>
  <si>
    <t>Residential Service</t>
  </si>
  <si>
    <t>General Service Three Phase</t>
  </si>
  <si>
    <t>General Service Single Phase</t>
  </si>
  <si>
    <t>Power Service Secondary</t>
  </si>
  <si>
    <t>TOD - Secondary</t>
  </si>
  <si>
    <t>School Service</t>
  </si>
  <si>
    <t>Solar</t>
  </si>
  <si>
    <t>KU total</t>
  </si>
  <si>
    <t>LGE total</t>
  </si>
  <si>
    <t>ODP total</t>
  </si>
  <si>
    <t>KU_fcst</t>
  </si>
  <si>
    <t>LGE_fcst</t>
  </si>
  <si>
    <t>ODP_fcst</t>
  </si>
  <si>
    <t>KU alt</t>
  </si>
  <si>
    <t>LGE alt</t>
  </si>
  <si>
    <t>LGE_10yr_old_adj</t>
  </si>
  <si>
    <t>ODP_10yr_old_adj</t>
  </si>
  <si>
    <t>KU_blend</t>
  </si>
  <si>
    <t>LGE_blend</t>
  </si>
  <si>
    <t>ODP_blend</t>
  </si>
  <si>
    <t>2021_KU</t>
  </si>
  <si>
    <t>2021_LGE</t>
  </si>
  <si>
    <t>2021_ODP</t>
  </si>
  <si>
    <t>KU_econ</t>
  </si>
  <si>
    <t>LGE_econ</t>
  </si>
  <si>
    <t>ODP_econ</t>
  </si>
  <si>
    <t>KU_old</t>
  </si>
  <si>
    <t>LGE_old</t>
  </si>
  <si>
    <t>ODP_old</t>
  </si>
  <si>
    <t>KU_2021</t>
  </si>
  <si>
    <t>LGE_2021</t>
  </si>
  <si>
    <t>ODP_2021</t>
  </si>
  <si>
    <t>KU_final</t>
  </si>
  <si>
    <t>LGE_final</t>
  </si>
  <si>
    <t>ODP_final</t>
  </si>
  <si>
    <t>KU hist</t>
  </si>
  <si>
    <t>LGE hist</t>
  </si>
  <si>
    <t>ODP hist</t>
  </si>
  <si>
    <t>KU FC</t>
  </si>
  <si>
    <t>LGE FC</t>
  </si>
  <si>
    <t>ODP 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</si>
</sst>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5F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14" fontId="0" fillId="0" borderId="0" xfId="0" applyNumberFormat="1"/>
    <xf numFmtId="0" fontId="16" fillId="0" borderId="0" xfId="0" applyFont="1"/>
    <xf numFmtId="0" fontId="0" fillId="33" borderId="0" xfId="0" applyFill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1" fontId="0" fillId="0" borderId="0" xfId="0" applyNumberFormat="1"/>
    <xf numFmtId="0" fontId="0" fillId="34" borderId="0" xfId="0" applyFill="1"/>
    <xf numFmtId="14" fontId="0" fillId="34" borderId="0" xfId="0" applyNumberFormat="1" applyFill="1"/>
    <xf numFmtId="1" fontId="0" fillId="34" borderId="0" xfId="0" applyNumberFormat="1" applyFill="1"/>
    <xf numFmtId="0" fontId="0" fillId="35" borderId="0" xfId="0" applyFill="1"/>
    <xf numFmtId="14" fontId="0" fillId="35" borderId="0" xfId="0" applyNumberFormat="1" applyFill="1"/>
    <xf numFmtId="1" fontId="0" fillId="35" borderId="0" xfId="0" applyNumberFormat="1" applyFill="1"/>
    <xf numFmtId="164" fontId="0" fillId="0" borderId="0" xfId="42" applyNumberFormat="1" applyFont="1"/>
    <xf numFmtId="164" fontId="18" fillId="0" borderId="0" xfId="42" applyNumberFormat="1" applyFont="1"/>
    <xf numFmtId="164" fontId="0" fillId="34" borderId="0" xfId="42" applyNumberFormat="1" applyFont="1" applyFill="1"/>
    <xf numFmtId="164" fontId="0" fillId="35" borderId="0" xfId="42" applyNumberFormat="1" applyFont="1" applyFill="1"/>
    <xf numFmtId="164" fontId="0" fillId="37" borderId="0" xfId="42" applyNumberFormat="1" applyFont="1" applyFill="1"/>
    <xf numFmtId="164" fontId="0" fillId="33" borderId="0" xfId="42" applyNumberFormat="1" applyFont="1" applyFill="1"/>
    <xf numFmtId="164" fontId="0" fillId="36" borderId="0" xfId="42" applyNumberFormat="1" applyFont="1" applyFill="1"/>
    <xf numFmtId="0" fontId="23" fillId="0" borderId="0" xfId="0" applyFont="1"/>
    <xf numFmtId="0" fontId="23" fillId="35" borderId="0" xfId="0" applyFont="1" applyFill="1"/>
    <xf numFmtId="0" fontId="21" fillId="35" borderId="0" xfId="0" applyFont="1" applyFill="1"/>
    <xf numFmtId="0" fontId="23" fillId="34" borderId="0" xfId="0" applyFont="1" applyFill="1"/>
    <xf numFmtId="0" fontId="21" fillId="34" borderId="0" xfId="0" applyFont="1" applyFill="1"/>
    <xf numFmtId="0" fontId="0" fillId="0" borderId="0" xfId="0" applyFill="1"/>
    <xf numFmtId="164" fontId="0" fillId="0" borderId="0" xfId="42" applyNumberFormat="1" applyFont="1" applyFill="1"/>
    <xf numFmtId="164" fontId="16" fillId="0" borderId="0" xfId="42" applyNumberFormat="1" applyFont="1" applyFill="1"/>
    <xf numFmtId="164" fontId="0" fillId="0" borderId="0" xfId="0" applyNumberFormat="1"/>
    <xf numFmtId="165" fontId="0" fillId="0" borderId="0" xfId="0" applyNumberFormat="1"/>
    <xf numFmtId="164" fontId="0" fillId="38" borderId="0" xfId="42" applyNumberFormat="1" applyFont="1" applyFill="1"/>
    <xf numFmtId="164" fontId="0" fillId="0" borderId="0" xfId="42" applyNumberFormat="1" applyFont="1" applyFill="1" applyAlignment="1">
      <alignment horizontal="center"/>
    </xf>
    <xf numFmtId="164" fontId="0" fillId="39" borderId="0" xfId="42" applyNumberFormat="1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E5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final!$I$1</c:f>
              <c:strCache>
                <c:ptCount val="1"/>
                <c:pt idx="0">
                  <c:v> KU_final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final!$A:$A</c15:sqref>
                  </c15:fullRef>
                </c:ext>
              </c:extLst>
              <c:f>final!$A$2:$A$1048576</c:f>
              <c:strCache>
                <c:ptCount val="371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final!$I$2:$I$372</c15:sqref>
                  </c15:fullRef>
                </c:ext>
              </c:extLst>
              <c:f>final!$I$3:$I$372</c:f>
              <c:numCache>
                <c:formatCode>_(* #,##0_);_(* \(#,##0\);_(* "-"??_);_(@_)</c:formatCode>
                <c:ptCount val="370"/>
                <c:pt idx="0">
                  <c:v>1227</c:v>
                </c:pt>
                <c:pt idx="1">
                  <c:v>1258</c:v>
                </c:pt>
                <c:pt idx="2">
                  <c:v>1324</c:v>
                </c:pt>
                <c:pt idx="3">
                  <c:v>1406</c:v>
                </c:pt>
                <c:pt idx="4">
                  <c:v>1446</c:v>
                </c:pt>
                <c:pt idx="5">
                  <c:v>1479</c:v>
                </c:pt>
                <c:pt idx="6">
                  <c:v>1540</c:v>
                </c:pt>
                <c:pt idx="7">
                  <c:v>1583</c:v>
                </c:pt>
                <c:pt idx="8">
                  <c:v>1633</c:v>
                </c:pt>
                <c:pt idx="9">
                  <c:v>1633.1523892276468</c:v>
                </c:pt>
                <c:pt idx="10">
                  <c:v>1633.304822361908</c:v>
                </c:pt>
                <c:pt idx="11">
                  <c:v>1633.4425416517261</c:v>
                </c:pt>
                <c:pt idx="12">
                  <c:v>1633.5950583851441</c:v>
                </c:pt>
                <c:pt idx="13">
                  <c:v>1633.7426970637291</c:v>
                </c:pt>
                <c:pt idx="14">
                  <c:v>1633.895300278378</c:v>
                </c:pt>
                <c:pt idx="15">
                  <c:v>1634.0430226722021</c:v>
                </c:pt>
                <c:pt idx="16">
                  <c:v>1634.195712417119</c:v>
                </c:pt>
                <c:pt idx="17">
                  <c:v>1649.1832498767781</c:v>
                </c:pt>
                <c:pt idx="18">
                  <c:v>1673.6441821210992</c:v>
                </c:pt>
                <c:pt idx="19">
                  <c:v>1695.8053099700801</c:v>
                </c:pt>
                <c:pt idx="20">
                  <c:v>1723.0824216896972</c:v>
                </c:pt>
                <c:pt idx="21">
                  <c:v>1723.2607656009773</c:v>
                </c:pt>
                <c:pt idx="22">
                  <c:v>1725.8222996865225</c:v>
                </c:pt>
                <c:pt idx="23">
                  <c:v>1755.3248071139283</c:v>
                </c:pt>
                <c:pt idx="24">
                  <c:v>1782.1308642923173</c:v>
                </c:pt>
                <c:pt idx="25">
                  <c:v>1815.2209445994192</c:v>
                </c:pt>
                <c:pt idx="26">
                  <c:v>1850.4629338972541</c:v>
                </c:pt>
                <c:pt idx="27">
                  <c:v>1882.5313555576299</c:v>
                </c:pt>
                <c:pt idx="28">
                  <c:v>1922.2223544109611</c:v>
                </c:pt>
                <c:pt idx="29">
                  <c:v>1964.588039316965</c:v>
                </c:pt>
                <c:pt idx="30">
                  <c:v>2009.8397682406749</c:v>
                </c:pt>
                <c:pt idx="31">
                  <c:v>2058.2348335661181</c:v>
                </c:pt>
                <c:pt idx="32">
                  <c:v>2102.4432981548744</c:v>
                </c:pt>
                <c:pt idx="33">
                  <c:v>2102.7309440958625</c:v>
                </c:pt>
                <c:pt idx="34">
                  <c:v>2123.9678564151063</c:v>
                </c:pt>
                <c:pt idx="35">
                  <c:v>2172.7875127465163</c:v>
                </c:pt>
                <c:pt idx="36">
                  <c:v>2233.6022631740161</c:v>
                </c:pt>
                <c:pt idx="37">
                  <c:v>2298.9317660154461</c:v>
                </c:pt>
                <c:pt idx="38">
                  <c:v>2369.2059528138861</c:v>
                </c:pt>
                <c:pt idx="39">
                  <c:v>2433.7513747380563</c:v>
                </c:pt>
                <c:pt idx="40">
                  <c:v>2514.4252319111565</c:v>
                </c:pt>
                <c:pt idx="41">
                  <c:v>2601.4547752802164</c:v>
                </c:pt>
                <c:pt idx="42">
                  <c:v>2695.4297948342164</c:v>
                </c:pt>
                <c:pt idx="43">
                  <c:v>2782.1074524318165</c:v>
                </c:pt>
                <c:pt idx="44">
                  <c:v>2890.8481112335667</c:v>
                </c:pt>
                <c:pt idx="45">
                  <c:v>3008.6893339763365</c:v>
                </c:pt>
                <c:pt idx="46">
                  <c:v>3136.5275925607666</c:v>
                </c:pt>
                <c:pt idx="47">
                  <c:v>3254.8570621305967</c:v>
                </c:pt>
                <c:pt idx="48">
                  <c:v>3404.0540638355365</c:v>
                </c:pt>
                <c:pt idx="49">
                  <c:v>3542.4973106163766</c:v>
                </c:pt>
                <c:pt idx="50">
                  <c:v>3717.3895797637065</c:v>
                </c:pt>
                <c:pt idx="51">
                  <c:v>3908.2326769463266</c:v>
                </c:pt>
                <c:pt idx="52">
                  <c:v>4116.8162791778359</c:v>
                </c:pt>
                <c:pt idx="53">
                  <c:v>4311.3114453373764</c:v>
                </c:pt>
                <c:pt idx="54">
                  <c:v>4558.1517494823865</c:v>
                </c:pt>
                <c:pt idx="55">
                  <c:v>4829.010462746056</c:v>
                </c:pt>
                <c:pt idx="56">
                  <c:v>5126.5786522625467</c:v>
                </c:pt>
                <c:pt idx="57">
                  <c:v>5405.4850155482372</c:v>
                </c:pt>
                <c:pt idx="58">
                  <c:v>5761.3591748647468</c:v>
                </c:pt>
                <c:pt idx="59">
                  <c:v>6153.8886857830266</c:v>
                </c:pt>
                <c:pt idx="60">
                  <c:v>6587.8034352687273</c:v>
                </c:pt>
                <c:pt idx="61">
                  <c:v>6996.576741096027</c:v>
                </c:pt>
                <c:pt idx="62">
                  <c:v>7521.0932550377574</c:v>
                </c:pt>
                <c:pt idx="63">
                  <c:v>8103.2017026855874</c:v>
                </c:pt>
                <c:pt idx="64">
                  <c:v>8750.3627079338767</c:v>
                </c:pt>
                <c:pt idx="65">
                  <c:v>9470.8811236581278</c:v>
                </c:pt>
                <c:pt idx="66">
                  <c:v>10154.340908684448</c:v>
                </c:pt>
                <c:pt idx="67">
                  <c:v>11037.454651500568</c:v>
                </c:pt>
                <c:pt idx="68">
                  <c:v>11877.293779360178</c:v>
                </c:pt>
                <c:pt idx="69">
                  <c:v>12965.228983942477</c:v>
                </c:pt>
                <c:pt idx="70">
                  <c:v>14184.908181269479</c:v>
                </c:pt>
                <c:pt idx="71">
                  <c:v>15348.922523181778</c:v>
                </c:pt>
                <c:pt idx="72">
                  <c:v>16635.686485878578</c:v>
                </c:pt>
                <c:pt idx="73">
                  <c:v>18309.63049636448</c:v>
                </c:pt>
                <c:pt idx="74">
                  <c:v>19912.173652097681</c:v>
                </c:pt>
                <c:pt idx="75">
                  <c:v>22000.29297615528</c:v>
                </c:pt>
                <c:pt idx="76">
                  <c:v>24001.925665896579</c:v>
                </c:pt>
                <c:pt idx="77">
                  <c:v>26612.79479875528</c:v>
                </c:pt>
                <c:pt idx="78">
                  <c:v>29558.00344323058</c:v>
                </c:pt>
                <c:pt idx="79">
                  <c:v>32880.312857373385</c:v>
                </c:pt>
                <c:pt idx="80">
                  <c:v>36625.119793810984</c:v>
                </c:pt>
                <c:pt idx="81">
                  <c:v>41484.541154142986</c:v>
                </c:pt>
                <c:pt idx="82">
                  <c:v>47037.139639554582</c:v>
                </c:pt>
                <c:pt idx="83">
                  <c:v>52526.110513384781</c:v>
                </c:pt>
                <c:pt idx="84">
                  <c:v>59586.361721743182</c:v>
                </c:pt>
                <c:pt idx="85">
                  <c:v>66505.223998165588</c:v>
                </c:pt>
                <c:pt idx="86">
                  <c:v>75301.906292166488</c:v>
                </c:pt>
                <c:pt idx="87">
                  <c:v>85073.574167099388</c:v>
                </c:pt>
                <c:pt idx="88">
                  <c:v>94421.877082883191</c:v>
                </c:pt>
                <c:pt idx="89">
                  <c:v>104475.51310779779</c:v>
                </c:pt>
                <c:pt idx="90">
                  <c:v>113606.58449721479</c:v>
                </c:pt>
                <c:pt idx="91">
                  <c:v>123142.9429247868</c:v>
                </c:pt>
                <c:pt idx="92">
                  <c:v>129695.3929890358</c:v>
                </c:pt>
                <c:pt idx="93">
                  <c:v>136363.10043261881</c:v>
                </c:pt>
                <c:pt idx="94">
                  <c:v>143111.8718255838</c:v>
                </c:pt>
                <c:pt idx="95">
                  <c:v>146522.41435400682</c:v>
                </c:pt>
                <c:pt idx="96">
                  <c:v>148254.0024162968</c:v>
                </c:pt>
                <c:pt idx="97">
                  <c:v>149986.00005400382</c:v>
                </c:pt>
                <c:pt idx="98">
                  <c:v>151720.55110101082</c:v>
                </c:pt>
                <c:pt idx="99">
                  <c:v>151762.54688154982</c:v>
                </c:pt>
                <c:pt idx="100">
                  <c:v>151805.95482297381</c:v>
                </c:pt>
                <c:pt idx="101">
                  <c:v>151849.37527115882</c:v>
                </c:pt>
                <c:pt idx="102">
                  <c:v>151891.40697122281</c:v>
                </c:pt>
                <c:pt idx="103">
                  <c:v>151934.8520400108</c:v>
                </c:pt>
                <c:pt idx="104">
                  <c:v>151976.90757321782</c:v>
                </c:pt>
                <c:pt idx="105">
                  <c:v>152020.37727656882</c:v>
                </c:pt>
                <c:pt idx="106">
                  <c:v>152063.8595044768</c:v>
                </c:pt>
                <c:pt idx="107">
                  <c:v>152103.14454296979</c:v>
                </c:pt>
                <c:pt idx="108">
                  <c:v>152146.65061790679</c:v>
                </c:pt>
                <c:pt idx="109">
                  <c:v>152188.76520605982</c:v>
                </c:pt>
                <c:pt idx="110">
                  <c:v>152232.29595015181</c:v>
                </c:pt>
                <c:pt idx="111">
                  <c:v>152274.43441844781</c:v>
                </c:pt>
                <c:pt idx="112">
                  <c:v>152317.98984568281</c:v>
                </c:pt>
                <c:pt idx="113">
                  <c:v>152361.55782217381</c:v>
                </c:pt>
                <c:pt idx="114">
                  <c:v>152403.7323320368</c:v>
                </c:pt>
                <c:pt idx="115">
                  <c:v>154146.7263255298</c:v>
                </c:pt>
                <c:pt idx="116">
                  <c:v>154189.39858674179</c:v>
                </c:pt>
                <c:pt idx="117">
                  <c:v>155932.8321869738</c:v>
                </c:pt>
                <c:pt idx="118">
                  <c:v>157675.5930958828</c:v>
                </c:pt>
                <c:pt idx="119">
                  <c:v>157717.7938940218</c:v>
                </c:pt>
                <c:pt idx="120">
                  <c:v>159459.72149495981</c:v>
                </c:pt>
                <c:pt idx="121">
                  <c:v>159503.87515722981</c:v>
                </c:pt>
                <c:pt idx="122">
                  <c:v>161244.35192490282</c:v>
                </c:pt>
                <c:pt idx="123">
                  <c:v>161289.00318849282</c:v>
                </c:pt>
                <c:pt idx="124">
                  <c:v>161335.15590692181</c:v>
                </c:pt>
                <c:pt idx="125">
                  <c:v>163074.04658141482</c:v>
                </c:pt>
                <c:pt idx="126">
                  <c:v>163119.20801140182</c:v>
                </c:pt>
                <c:pt idx="127">
                  <c:v>163165.88805121279</c:v>
                </c:pt>
                <c:pt idx="128">
                  <c:v>164901.0314430008</c:v>
                </c:pt>
                <c:pt idx="129">
                  <c:v>164948.22486447482</c:v>
                </c:pt>
                <c:pt idx="130">
                  <c:v>166681.52575887879</c:v>
                </c:pt>
                <c:pt idx="131">
                  <c:v>166724.6148280628</c:v>
                </c:pt>
                <c:pt idx="132">
                  <c:v>166772.33366314179</c:v>
                </c:pt>
                <c:pt idx="133">
                  <c:v>168500.5422907008</c:v>
                </c:pt>
                <c:pt idx="134">
                  <c:v>168548.7728086868</c:v>
                </c:pt>
                <c:pt idx="135">
                  <c:v>170272.3242231218</c:v>
                </c:pt>
                <c:pt idx="136">
                  <c:v>170321.06522959881</c:v>
                </c:pt>
                <c:pt idx="137">
                  <c:v>172040.9133866948</c:v>
                </c:pt>
                <c:pt idx="138">
                  <c:v>172088.5750120618</c:v>
                </c:pt>
                <c:pt idx="139">
                  <c:v>173802.5165520708</c:v>
                </c:pt>
                <c:pt idx="140">
                  <c:v>173850.66935815781</c:v>
                </c:pt>
                <c:pt idx="141">
                  <c:v>173900.4413628488</c:v>
                </c:pt>
                <c:pt idx="142">
                  <c:v>173950.22770792581</c:v>
                </c:pt>
                <c:pt idx="143">
                  <c:v>173995.20834891181</c:v>
                </c:pt>
                <c:pt idx="144">
                  <c:v>174045.02199839681</c:v>
                </c:pt>
                <c:pt idx="145">
                  <c:v>174093.24242130079</c:v>
                </c:pt>
                <c:pt idx="146">
                  <c:v>174143.08431651079</c:v>
                </c:pt>
                <c:pt idx="147">
                  <c:v>174191.33208173679</c:v>
                </c:pt>
                <c:pt idx="148">
                  <c:v>174241.20223868781</c:v>
                </c:pt>
                <c:pt idx="149">
                  <c:v>174291.08676430379</c:v>
                </c:pt>
                <c:pt idx="150">
                  <c:v>174339.3757964558</c:v>
                </c:pt>
                <c:pt idx="151">
                  <c:v>174389.2886079858</c:v>
                </c:pt>
                <c:pt idx="152">
                  <c:v>174437.60502136379</c:v>
                </c:pt>
                <c:pt idx="153">
                  <c:v>174487.54613484681</c:v>
                </c:pt>
                <c:pt idx="154">
                  <c:v>174537.50163743881</c:v>
                </c:pt>
                <c:pt idx="155">
                  <c:v>174582.63510774879</c:v>
                </c:pt>
                <c:pt idx="156">
                  <c:v>174632.61800751981</c:v>
                </c:pt>
                <c:pt idx="157">
                  <c:v>174681.00226745481</c:v>
                </c:pt>
                <c:pt idx="158">
                  <c:v>174731.0135089198</c:v>
                </c:pt>
                <c:pt idx="159">
                  <c:v>174779.4252040768</c:v>
                </c:pt>
                <c:pt idx="160">
                  <c:v>174829.46480330781</c:v>
                </c:pt>
                <c:pt idx="161">
                  <c:v>174879.5188200238</c:v>
                </c:pt>
                <c:pt idx="162">
                  <c:v>174927.97192231781</c:v>
                </c:pt>
                <c:pt idx="163">
                  <c:v>174978.05432105481</c:v>
                </c:pt>
                <c:pt idx="164">
                  <c:v>175026.5348976058</c:v>
                </c:pt>
                <c:pt idx="165">
                  <c:v>175076.6456944558</c:v>
                </c:pt>
                <c:pt idx="166">
                  <c:v>175126.7709293048</c:v>
                </c:pt>
                <c:pt idx="167">
                  <c:v>175173.67535253981</c:v>
                </c:pt>
                <c:pt idx="168">
                  <c:v>175223.82854371981</c:v>
                </c:pt>
                <c:pt idx="169">
                  <c:v>175272.37764850882</c:v>
                </c:pt>
                <c:pt idx="170">
                  <c:v>175322.55927794479</c:v>
                </c:pt>
                <c:pt idx="171">
                  <c:v>175371.1359114268</c:v>
                </c:pt>
                <c:pt idx="172">
                  <c:v>175421.34599524181</c:v>
                </c:pt>
                <c:pt idx="173">
                  <c:v>175471.57054566281</c:v>
                </c:pt>
                <c:pt idx="174">
                  <c:v>175520.18872735681</c:v>
                </c:pt>
                <c:pt idx="175">
                  <c:v>175570.44175649481</c:v>
                </c:pt>
                <c:pt idx="176">
                  <c:v>175619.0875060508</c:v>
                </c:pt>
                <c:pt idx="177">
                  <c:v>175669.3690300548</c:v>
                </c:pt>
                <c:pt idx="178">
                  <c:v>175719.66504124782</c:v>
                </c:pt>
                <c:pt idx="179">
                  <c:v>175765.10615203882</c:v>
                </c:pt>
                <c:pt idx="180">
                  <c:v>175815.42974715581</c:v>
                </c:pt>
                <c:pt idx="181">
                  <c:v>175864.14380572681</c:v>
                </c:pt>
                <c:pt idx="182">
                  <c:v>175914.49593572281</c:v>
                </c:pt>
                <c:pt idx="183">
                  <c:v>175963.23761652081</c:v>
                </c:pt>
                <c:pt idx="184">
                  <c:v>176013.61829757481</c:v>
                </c:pt>
                <c:pt idx="185">
                  <c:v>176064.01349438779</c:v>
                </c:pt>
                <c:pt idx="186">
                  <c:v>176112.79686456479</c:v>
                </c:pt>
                <c:pt idx="187">
                  <c:v>176163.22063685581</c:v>
                </c:pt>
                <c:pt idx="188">
                  <c:v>176212.03166856081</c:v>
                </c:pt>
                <c:pt idx="189">
                  <c:v>176262.48403253482</c:v>
                </c:pt>
                <c:pt idx="190">
                  <c:v>176312.95093291881</c:v>
                </c:pt>
                <c:pt idx="191">
                  <c:v>176358.54643755782</c:v>
                </c:pt>
                <c:pt idx="192">
                  <c:v>176409.04101558781</c:v>
                </c:pt>
                <c:pt idx="193">
                  <c:v>176457.92058839981</c:v>
                </c:pt>
                <c:pt idx="194">
                  <c:v>176508.44379826079</c:v>
                </c:pt>
                <c:pt idx="195">
                  <c:v>176557.3510871508</c:v>
                </c:pt>
                <c:pt idx="196">
                  <c:v>176607.90294507681</c:v>
                </c:pt>
                <c:pt idx="197">
                  <c:v>176658.4693680818</c:v>
                </c:pt>
                <c:pt idx="198">
                  <c:v>176707.41848799679</c:v>
                </c:pt>
                <c:pt idx="199">
                  <c:v>176758.01358357081</c:v>
                </c:pt>
                <c:pt idx="200">
                  <c:v>176806.9904589988</c:v>
                </c:pt>
                <c:pt idx="201">
                  <c:v>176857.6142433988</c:v>
                </c:pt>
                <c:pt idx="202">
                  <c:v>176908.25261360081</c:v>
                </c:pt>
                <c:pt idx="203">
                  <c:v>176954.00303666582</c:v>
                </c:pt>
                <c:pt idx="204">
                  <c:v>177004.66917855281</c:v>
                </c:pt>
                <c:pt idx="205">
                  <c:v>177053.71482796781</c:v>
                </c:pt>
                <c:pt idx="206">
                  <c:v>177104.4096989668</c:v>
                </c:pt>
                <c:pt idx="207">
                  <c:v>177153.4831586298</c:v>
                </c:pt>
                <c:pt idx="208">
                  <c:v>177204.20677503082</c:v>
                </c:pt>
                <c:pt idx="209">
                  <c:v>177254.94500599679</c:v>
                </c:pt>
                <c:pt idx="210">
                  <c:v>177304.06043881382</c:v>
                </c:pt>
                <c:pt idx="211">
                  <c:v>177354.82743976879</c:v>
                </c:pt>
                <c:pt idx="212">
                  <c:v>177403.9707224028</c:v>
                </c:pt>
                <c:pt idx="213">
                  <c:v>177454.7665096588</c:v>
                </c:pt>
                <c:pt idx="214">
                  <c:v>177505.57693227479</c:v>
                </c:pt>
                <c:pt idx="215">
                  <c:v>177553.12251633781</c:v>
                </c:pt>
                <c:pt idx="216">
                  <c:v>177603.96127743481</c:v>
                </c:pt>
                <c:pt idx="217">
                  <c:v>177653.1740250538</c:v>
                </c:pt>
                <c:pt idx="218">
                  <c:v>177704.04161314381</c:v>
                </c:pt>
                <c:pt idx="219">
                  <c:v>177753.2822657598</c:v>
                </c:pt>
                <c:pt idx="220">
                  <c:v>177804.17869718681</c:v>
                </c:pt>
                <c:pt idx="221">
                  <c:v>177855.0897929708</c:v>
                </c:pt>
                <c:pt idx="222">
                  <c:v>177904.3725617438</c:v>
                </c:pt>
                <c:pt idx="223">
                  <c:v>177955.3125255348</c:v>
                </c:pt>
                <c:pt idx="224">
                  <c:v>178004.6232390088</c:v>
                </c:pt>
                <c:pt idx="225">
                  <c:v>178055.59208717779</c:v>
                </c:pt>
                <c:pt idx="226">
                  <c:v>178106.5756205678</c:v>
                </c:pt>
                <c:pt idx="227">
                  <c:v>178152.63788941081</c:v>
                </c:pt>
                <c:pt idx="228">
                  <c:v>178203.6493837848</c:v>
                </c:pt>
                <c:pt idx="229">
                  <c:v>178253.0293400248</c:v>
                </c:pt>
                <c:pt idx="230">
                  <c:v>178304.06975933482</c:v>
                </c:pt>
                <c:pt idx="231">
                  <c:v>178353.4777153848</c:v>
                </c:pt>
                <c:pt idx="232">
                  <c:v>178404.54707603282</c:v>
                </c:pt>
                <c:pt idx="233">
                  <c:v>178455.63115086281</c:v>
                </c:pt>
                <c:pt idx="234">
                  <c:v>178505.08136616481</c:v>
                </c:pt>
                <c:pt idx="235">
                  <c:v>178556.1944070858</c:v>
                </c:pt>
                <c:pt idx="236">
                  <c:v>178605.67266203579</c:v>
                </c:pt>
                <c:pt idx="237">
                  <c:v>178656.8146854738</c:v>
                </c:pt>
                <c:pt idx="238">
                  <c:v>178707.97144402881</c:v>
                </c:pt>
                <c:pt idx="239">
                  <c:v>178754.19021720882</c:v>
                </c:pt>
                <c:pt idx="240">
                  <c:v>178805.37503174981</c:v>
                </c:pt>
                <c:pt idx="241">
                  <c:v>178854.92276473081</c:v>
                </c:pt>
                <c:pt idx="242">
                  <c:v>178906.1366024848</c:v>
                </c:pt>
                <c:pt idx="243">
                  <c:v>178955.71243040881</c:v>
                </c:pt>
                <c:pt idx="244">
                  <c:v>179006.95530783481</c:v>
                </c:pt>
                <c:pt idx="245">
                  <c:v>179058.21294943581</c:v>
                </c:pt>
                <c:pt idx="246">
                  <c:v>179107.8311801948</c:v>
                </c:pt>
                <c:pt idx="247">
                  <c:v>179159.1178863048</c:v>
                </c:pt>
                <c:pt idx="248">
                  <c:v>179208.7642519818</c:v>
                </c:pt>
                <c:pt idx="249">
                  <c:v>179260.08003908081</c:v>
                </c:pt>
                <c:pt idx="250">
                  <c:v>179311.41061136281</c:v>
                </c:pt>
                <c:pt idx="251">
                  <c:v>179357.7864206298</c:v>
                </c:pt>
                <c:pt idx="252">
                  <c:v>179409.14514422181</c:v>
                </c:pt>
                <c:pt idx="253">
                  <c:v>179458.8612239928</c:v>
                </c:pt>
                <c:pt idx="254">
                  <c:v>179510.24906940979</c:v>
                </c:pt>
                <c:pt idx="255">
                  <c:v>179559.99333958179</c:v>
                </c:pt>
                <c:pt idx="256">
                  <c:v>179611.41032333681</c:v>
                </c:pt>
                <c:pt idx="257">
                  <c:v>179662.84212143181</c:v>
                </c:pt>
                <c:pt idx="258">
                  <c:v>179712.62893850979</c:v>
                </c:pt>
                <c:pt idx="259">
                  <c:v>179764.0898998648</c:v>
                </c:pt>
                <c:pt idx="260">
                  <c:v>179813.9049474528</c:v>
                </c:pt>
                <c:pt idx="261">
                  <c:v>179865.3950886048</c:v>
                </c:pt>
                <c:pt idx="262">
                  <c:v>179916.90006517479</c:v>
                </c:pt>
                <c:pt idx="263">
                  <c:v>179965.0955744228</c:v>
                </c:pt>
                <c:pt idx="264">
                  <c:v>180016.62927684782</c:v>
                </c:pt>
                <c:pt idx="265">
                  <c:v>180066.51473897381</c:v>
                </c:pt>
                <c:pt idx="266">
                  <c:v>180118.07766244179</c:v>
                </c:pt>
                <c:pt idx="267">
                  <c:v>180167.9914110128</c:v>
                </c:pt>
                <c:pt idx="268">
                  <c:v>180219.58357209282</c:v>
                </c:pt>
                <c:pt idx="269">
                  <c:v>180271.1905979838</c:v>
                </c:pt>
                <c:pt idx="270">
                  <c:v>180321.1470384188</c:v>
                </c:pt>
                <c:pt idx="271">
                  <c:v>180372.78332692981</c:v>
                </c:pt>
                <c:pt idx="272">
                  <c:v>180422.76809405681</c:v>
                </c:pt>
                <c:pt idx="273">
                  <c:v>180474.4336617798</c:v>
                </c:pt>
                <c:pt idx="274">
                  <c:v>180526.1141154638</c:v>
                </c:pt>
                <c:pt idx="275">
                  <c:v>180572.80603329081</c:v>
                </c:pt>
                <c:pt idx="276">
                  <c:v>180624.5148301718</c:v>
                </c:pt>
                <c:pt idx="277">
                  <c:v>180674.56978657981</c:v>
                </c:pt>
                <c:pt idx="278">
                  <c:v>180726.30790378782</c:v>
                </c:pt>
                <c:pt idx="279">
                  <c:v>180776.39124274981</c:v>
                </c:pt>
                <c:pt idx="280">
                  <c:v>180828.15869690879</c:v>
                </c:pt>
                <c:pt idx="281">
                  <c:v>180879.9410663858</c:v>
                </c:pt>
                <c:pt idx="282">
                  <c:v>180930.06724226382</c:v>
                </c:pt>
                <c:pt idx="283">
                  <c:v>180981.87897378582</c:v>
                </c:pt>
                <c:pt idx="284">
                  <c:v>181032.03357259982</c:v>
                </c:pt>
                <c:pt idx="285">
                  <c:v>181083.87468281481</c:v>
                </c:pt>
                <c:pt idx="286">
                  <c:v>181135.73072956782</c:v>
                </c:pt>
                <c:pt idx="287">
                  <c:v>181182.5812910698</c:v>
                </c:pt>
                <c:pt idx="288">
                  <c:v>181234.46577732082</c:v>
                </c:pt>
                <c:pt idx="289">
                  <c:v>181284.6908038978</c:v>
                </c:pt>
                <c:pt idx="290">
                  <c:v>181336.60471009579</c:v>
                </c:pt>
                <c:pt idx="291">
                  <c:v>181386.8582156598</c:v>
                </c:pt>
                <c:pt idx="292">
                  <c:v>181438.8015584868</c:v>
                </c:pt>
                <c:pt idx="293">
                  <c:v>181490.75986730881</c:v>
                </c:pt>
                <c:pt idx="294">
                  <c:v>181541.05635533482</c:v>
                </c:pt>
                <c:pt idx="295">
                  <c:v>181593.04412596382</c:v>
                </c:pt>
                <c:pt idx="296">
                  <c:v>181643.36913349779</c:v>
                </c:pt>
                <c:pt idx="297">
                  <c:v>181695.3863826388</c:v>
                </c:pt>
                <c:pt idx="298">
                  <c:v>181747.41861906881</c:v>
                </c:pt>
                <c:pt idx="299">
                  <c:v>181794.42836326582</c:v>
                </c:pt>
                <c:pt idx="300">
                  <c:v>181846.4891358208</c:v>
                </c:pt>
                <c:pt idx="301">
                  <c:v>181896.8848104068</c:v>
                </c:pt>
                <c:pt idx="302">
                  <c:v>181948.9751028688</c:v>
                </c:pt>
                <c:pt idx="303">
                  <c:v>181999.3993532038</c:v>
                </c:pt>
                <c:pt idx="304">
                  <c:v>182051.51918231082</c:v>
                </c:pt>
                <c:pt idx="305">
                  <c:v>182103.65402826181</c:v>
                </c:pt>
                <c:pt idx="306">
                  <c:v>182154.1214070998</c:v>
                </c:pt>
                <c:pt idx="307">
                  <c:v>182206.2858149588</c:v>
                </c:pt>
                <c:pt idx="308">
                  <c:v>182256.78181020482</c:v>
                </c:pt>
                <c:pt idx="309">
                  <c:v>182308.9757967348</c:v>
                </c:pt>
                <c:pt idx="310">
                  <c:v>182361.1848214748</c:v>
                </c:pt>
                <c:pt idx="311">
                  <c:v>182410.03914007382</c:v>
                </c:pt>
                <c:pt idx="312">
                  <c:v>182462.27728333679</c:v>
                </c:pt>
                <c:pt idx="313">
                  <c:v>182512.84465565381</c:v>
                </c:pt>
                <c:pt idx="314">
                  <c:v>182565.1124193978</c:v>
                </c:pt>
                <c:pt idx="315">
                  <c:v>182615.7084648218</c:v>
                </c:pt>
                <c:pt idx="316">
                  <c:v>182668.00586584181</c:v>
                </c:pt>
                <c:pt idx="317">
                  <c:v>182720.31833486882</c:v>
                </c:pt>
                <c:pt idx="318">
                  <c:v>182770.9576557338</c:v>
                </c:pt>
                <c:pt idx="319">
                  <c:v>182823.2997873858</c:v>
                </c:pt>
                <c:pt idx="320">
                  <c:v>182873.96782215382</c:v>
                </c:pt>
                <c:pt idx="321">
                  <c:v>182926.3396332518</c:v>
                </c:pt>
                <c:pt idx="322">
                  <c:v>182978.7265337948</c:v>
                </c:pt>
                <c:pt idx="323">
                  <c:v>183026.05670760182</c:v>
                </c:pt>
                <c:pt idx="324">
                  <c:v>183078.47233877881</c:v>
                </c:pt>
                <c:pt idx="325">
                  <c:v>183129.2115222828</c:v>
                </c:pt>
                <c:pt idx="326">
                  <c:v>183181.6568745808</c:v>
                </c:pt>
                <c:pt idx="327">
                  <c:v>183232.42482861382</c:v>
                </c:pt>
                <c:pt idx="328">
                  <c:v>183284.89991888581</c:v>
                </c:pt>
                <c:pt idx="329">
                  <c:v>183337.3901283608</c:v>
                </c:pt>
                <c:pt idx="330">
                  <c:v>183388.20150486979</c:v>
                </c:pt>
                <c:pt idx="331">
                  <c:v>183440.7214777538</c:v>
                </c:pt>
                <c:pt idx="332">
                  <c:v>183491.5616657268</c:v>
                </c:pt>
                <c:pt idx="333">
                  <c:v>183544.11141889679</c:v>
                </c:pt>
                <c:pt idx="334">
                  <c:v>183596.67631278181</c:v>
                </c:pt>
                <c:pt idx="335">
                  <c:v>183644.16729884679</c:v>
                </c:pt>
                <c:pt idx="336">
                  <c:v>183696.76102098281</c:v>
                </c:pt>
                <c:pt idx="337">
                  <c:v>183747.6725994318</c:v>
                </c:pt>
                <c:pt idx="338">
                  <c:v>183800.2961436708</c:v>
                </c:pt>
                <c:pt idx="339">
                  <c:v>183851.2365904008</c:v>
                </c:pt>
                <c:pt idx="340">
                  <c:v>183903.88997365482</c:v>
                </c:pt>
                <c:pt idx="341">
                  <c:v>183956.55852748081</c:v>
                </c:pt>
                <c:pt idx="342">
                  <c:v>184007.5425442218</c:v>
                </c:pt>
                <c:pt idx="343">
                  <c:v>184060.2409625838</c:v>
                </c:pt>
                <c:pt idx="344">
                  <c:v>184111.2538886808</c:v>
                </c:pt>
                <c:pt idx="345">
                  <c:v>184163.98218851181</c:v>
                </c:pt>
                <c:pt idx="346">
                  <c:v>184216.72568050079</c:v>
                </c:pt>
                <c:pt idx="347">
                  <c:v>184264.3780252118</c:v>
                </c:pt>
                <c:pt idx="348">
                  <c:v>184317.15044339979</c:v>
                </c:pt>
                <c:pt idx="349">
                  <c:v>184368.23500253379</c:v>
                </c:pt>
                <c:pt idx="350">
                  <c:v>184421.03734415281</c:v>
                </c:pt>
                <c:pt idx="351">
                  <c:v>184472.1508696528</c:v>
                </c:pt>
                <c:pt idx="352">
                  <c:v>184524.98315166781</c:v>
                </c:pt>
                <c:pt idx="353">
                  <c:v>184577.83065580082</c:v>
                </c:pt>
                <c:pt idx="354">
                  <c:v>184628.98789934881</c:v>
                </c:pt>
                <c:pt idx="355">
                  <c:v>184681.86536948581</c:v>
                </c:pt>
                <c:pt idx="356">
                  <c:v>184733.0516206148</c:v>
                </c:pt>
                <c:pt idx="357">
                  <c:v>184785.95907374882</c:v>
                </c:pt>
                <c:pt idx="358">
                  <c:v>184838.8817706588</c:v>
                </c:pt>
                <c:pt idx="359">
                  <c:v>184888.40390421281</c:v>
                </c:pt>
                <c:pt idx="360">
                  <c:v>184941.35611768279</c:v>
                </c:pt>
                <c:pt idx="361">
                  <c:v>184992.61472157179</c:v>
                </c:pt>
                <c:pt idx="362">
                  <c:v>185045.59696041982</c:v>
                </c:pt>
                <c:pt idx="363">
                  <c:v>185096.88462936381</c:v>
                </c:pt>
                <c:pt idx="364">
                  <c:v>185149.89691061582</c:v>
                </c:pt>
                <c:pt idx="365">
                  <c:v>185202.9244658458</c:v>
                </c:pt>
                <c:pt idx="366">
                  <c:v>185254.25600178482</c:v>
                </c:pt>
                <c:pt idx="367">
                  <c:v>185307.31362511381</c:v>
                </c:pt>
                <c:pt idx="368">
                  <c:v>187126.22901352381</c:v>
                </c:pt>
                <c:pt idx="369">
                  <c:v>187179.82599254881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EA-4030-83BA-14910E79145D}"/>
            </c:ext>
          </c:extLst>
        </c:ser>
        <c:ser>
          <c:idx val="2"/>
          <c:order val="2"/>
          <c:tx>
            <c:strRef>
              <c:f>final!$J$1</c:f>
              <c:strCache>
                <c:ptCount val="1"/>
                <c:pt idx="0">
                  <c:v> LGE_final 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final!$A:$A</c15:sqref>
                  </c15:fullRef>
                </c:ext>
              </c:extLst>
              <c:f>final!$A$2:$A$1048576</c:f>
              <c:strCache>
                <c:ptCount val="371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final!$J$2:$J$372</c15:sqref>
                  </c15:fullRef>
                </c:ext>
              </c:extLst>
              <c:f>final!$J$3:$J$372</c:f>
              <c:numCache>
                <c:formatCode>_(* #,##0_);_(* \(#,##0\);_(* "-"??_);_(@_)</c:formatCode>
                <c:ptCount val="370"/>
                <c:pt idx="0">
                  <c:v>999</c:v>
                </c:pt>
                <c:pt idx="1">
                  <c:v>1018</c:v>
                </c:pt>
                <c:pt idx="2">
                  <c:v>1065</c:v>
                </c:pt>
                <c:pt idx="3">
                  <c:v>1120</c:v>
                </c:pt>
                <c:pt idx="4">
                  <c:v>1128</c:v>
                </c:pt>
                <c:pt idx="5">
                  <c:v>1148</c:v>
                </c:pt>
                <c:pt idx="6">
                  <c:v>1172</c:v>
                </c:pt>
                <c:pt idx="7">
                  <c:v>1193</c:v>
                </c:pt>
                <c:pt idx="8">
                  <c:v>1224</c:v>
                </c:pt>
                <c:pt idx="9">
                  <c:v>1224.1679179495382</c:v>
                </c:pt>
                <c:pt idx="10">
                  <c:v>1224.3358842798502</c:v>
                </c:pt>
                <c:pt idx="11">
                  <c:v>1224.4876373999052</c:v>
                </c:pt>
                <c:pt idx="12">
                  <c:v>1224.6556958482684</c:v>
                </c:pt>
                <c:pt idx="13">
                  <c:v>1224.8183791597035</c:v>
                </c:pt>
                <c:pt idx="14">
                  <c:v>1224.9865329018835</c:v>
                </c:pt>
                <c:pt idx="15">
                  <c:v>1225.1493084592826</c:v>
                </c:pt>
                <c:pt idx="16">
                  <c:v>1225.3175575493126</c:v>
                </c:pt>
                <c:pt idx="17">
                  <c:v>1237.2523766498634</c:v>
                </c:pt>
                <c:pt idx="18">
                  <c:v>1256.5097946201895</c:v>
                </c:pt>
                <c:pt idx="19">
                  <c:v>1273.7686358996034</c:v>
                </c:pt>
                <c:pt idx="20">
                  <c:v>1294.7584597029086</c:v>
                </c:pt>
                <c:pt idx="21">
                  <c:v>1294.9467646869145</c:v>
                </c:pt>
                <c:pt idx="22">
                  <c:v>1296.9523921002615</c:v>
                </c:pt>
                <c:pt idx="23">
                  <c:v>1319.3433286149734</c:v>
                </c:pt>
                <c:pt idx="24">
                  <c:v>1339.4567667458973</c:v>
                </c:pt>
                <c:pt idx="25">
                  <c:v>1363.9738828911504</c:v>
                </c:pt>
                <c:pt idx="26">
                  <c:v>1389.7433189642866</c:v>
                </c:pt>
                <c:pt idx="27">
                  <c:v>1412.9082787902255</c:v>
                </c:pt>
                <c:pt idx="28">
                  <c:v>1441.2100397844174</c:v>
                </c:pt>
                <c:pt idx="29">
                  <c:v>1471.0040124925035</c:v>
                </c:pt>
                <c:pt idx="30">
                  <c:v>1502.3817696661904</c:v>
                </c:pt>
                <c:pt idx="31">
                  <c:v>1535.4665473700265</c:v>
                </c:pt>
                <c:pt idx="32">
                  <c:v>1565.2947393777677</c:v>
                </c:pt>
                <c:pt idx="33">
                  <c:v>1565.5609916840008</c:v>
                </c:pt>
                <c:pt idx="34">
                  <c:v>1579.8015486070178</c:v>
                </c:pt>
                <c:pt idx="35">
                  <c:v>1612.1332246579987</c:v>
                </c:pt>
                <c:pt idx="36">
                  <c:v>1651.8413167484587</c:v>
                </c:pt>
                <c:pt idx="37">
                  <c:v>1693.8440164015688</c:v>
                </c:pt>
                <c:pt idx="38">
                  <c:v>1738.3288047666686</c:v>
                </c:pt>
                <c:pt idx="39">
                  <c:v>1778.6012221606486</c:v>
                </c:pt>
                <c:pt idx="40">
                  <c:v>1828.1774760867986</c:v>
                </c:pt>
                <c:pt idx="41">
                  <c:v>1880.7935144966586</c:v>
                </c:pt>
                <c:pt idx="42">
                  <c:v>1936.6709937497287</c:v>
                </c:pt>
                <c:pt idx="43">
                  <c:v>1987.4293803513788</c:v>
                </c:pt>
                <c:pt idx="44">
                  <c:v>2050.0817271058586</c:v>
                </c:pt>
                <c:pt idx="45">
                  <c:v>2116.8135964594485</c:v>
                </c:pt>
                <c:pt idx="46">
                  <c:v>2187.9420468212984</c:v>
                </c:pt>
                <c:pt idx="47">
                  <c:v>2252.7029148443585</c:v>
                </c:pt>
                <c:pt idx="48">
                  <c:v>2332.9825269528383</c:v>
                </c:pt>
                <c:pt idx="49">
                  <c:v>2406.2300178362984</c:v>
                </c:pt>
                <c:pt idx="50">
                  <c:v>2497.1479640824882</c:v>
                </c:pt>
                <c:pt idx="51">
                  <c:v>2594.488709179308</c:v>
                </c:pt>
                <c:pt idx="52">
                  <c:v>2698.8533806755681</c:v>
                </c:pt>
                <c:pt idx="53">
                  <c:v>2794.445771095388</c:v>
                </c:pt>
                <c:pt idx="54">
                  <c:v>2913.5127868184081</c:v>
                </c:pt>
                <c:pt idx="55">
                  <c:v>3041.570783446838</c:v>
                </c:pt>
                <c:pt idx="56">
                  <c:v>3179.4096306686679</c:v>
                </c:pt>
                <c:pt idx="57">
                  <c:v>3306.187472722288</c:v>
                </c:pt>
                <c:pt idx="58">
                  <c:v>3464.792785946398</c:v>
                </c:pt>
                <c:pt idx="59">
                  <c:v>3636.0413277894381</c:v>
                </c:pt>
                <c:pt idx="60">
                  <c:v>3821.3466183933479</c:v>
                </c:pt>
                <c:pt idx="61">
                  <c:v>3992.4652883276081</c:v>
                </c:pt>
                <c:pt idx="62">
                  <c:v>4207.560961552068</c:v>
                </c:pt>
                <c:pt idx="63">
                  <c:v>4441.0330546418481</c:v>
                </c:pt>
                <c:pt idx="64">
                  <c:v>4694.8673373388574</c:v>
                </c:pt>
                <c:pt idx="65">
                  <c:v>4971.1793493042478</c:v>
                </c:pt>
                <c:pt idx="66">
                  <c:v>5227.8745047325483</c:v>
                </c:pt>
                <c:pt idx="67">
                  <c:v>5552.5622759546277</c:v>
                </c:pt>
                <c:pt idx="68">
                  <c:v>5854.9358047553278</c:v>
                </c:pt>
                <c:pt idx="69">
                  <c:v>6238.3689922106378</c:v>
                </c:pt>
                <c:pt idx="70">
                  <c:v>6658.5980977637382</c:v>
                </c:pt>
                <c:pt idx="71">
                  <c:v>7051.4107429216283</c:v>
                </c:pt>
                <c:pt idx="72">
                  <c:v>7477.4708895138683</c:v>
                </c:pt>
                <c:pt idx="73">
                  <c:v>8020.4346543925976</c:v>
                </c:pt>
                <c:pt idx="74">
                  <c:v>8530.1127845742576</c:v>
                </c:pt>
                <c:pt idx="75">
                  <c:v>9181.3726453084164</c:v>
                </c:pt>
                <c:pt idx="76">
                  <c:v>9794.298952603267</c:v>
                </c:pt>
                <c:pt idx="77">
                  <c:v>10579.661007025377</c:v>
                </c:pt>
                <c:pt idx="78">
                  <c:v>11450.025309723917</c:v>
                </c:pt>
                <c:pt idx="79">
                  <c:v>12416.221865838117</c:v>
                </c:pt>
                <c:pt idx="80">
                  <c:v>13490.097817563717</c:v>
                </c:pt>
                <c:pt idx="81">
                  <c:v>14866.524398390116</c:v>
                </c:pt>
                <c:pt idx="82">
                  <c:v>16424.802448007918</c:v>
                </c:pt>
                <c:pt idx="83">
                  <c:v>17958.520781476815</c:v>
                </c:pt>
                <c:pt idx="84">
                  <c:v>19932.815336158113</c:v>
                </c:pt>
                <c:pt idx="85">
                  <c:v>21880.567465549815</c:v>
                </c:pt>
                <c:pt idx="86">
                  <c:v>24391.627575937517</c:v>
                </c:pt>
                <c:pt idx="87">
                  <c:v>27248.394220553615</c:v>
                </c:pt>
                <c:pt idx="88">
                  <c:v>30070.442570371415</c:v>
                </c:pt>
                <c:pt idx="89">
                  <c:v>33228.709472567316</c:v>
                </c:pt>
                <c:pt idx="90">
                  <c:v>36232.515577645914</c:v>
                </c:pt>
                <c:pt idx="91">
                  <c:v>39535.286079423109</c:v>
                </c:pt>
                <c:pt idx="92">
                  <c:v>41918.805435392314</c:v>
                </c:pt>
                <c:pt idx="93">
                  <c:v>44454.12317195291</c:v>
                </c:pt>
                <c:pt idx="94">
                  <c:v>47148.014294688212</c:v>
                </c:pt>
                <c:pt idx="95">
                  <c:v>48562.143659352711</c:v>
                </c:pt>
                <c:pt idx="96">
                  <c:v>49292.785586358208</c:v>
                </c:pt>
                <c:pt idx="97">
                  <c:v>50033.931324153411</c:v>
                </c:pt>
                <c:pt idx="98">
                  <c:v>50786.59564890981</c:v>
                </c:pt>
                <c:pt idx="99">
                  <c:v>50800.577488453913</c:v>
                </c:pt>
                <c:pt idx="100">
                  <c:v>50815.029484919709</c:v>
                </c:pt>
                <c:pt idx="101">
                  <c:v>50829.485645316614</c:v>
                </c:pt>
                <c:pt idx="102">
                  <c:v>50843.479443705713</c:v>
                </c:pt>
                <c:pt idx="103">
                  <c:v>50857.94380114771</c:v>
                </c:pt>
                <c:pt idx="104">
                  <c:v>50871.945534410013</c:v>
                </c:pt>
                <c:pt idx="105">
                  <c:v>50886.418093545115</c:v>
                </c:pt>
                <c:pt idx="106">
                  <c:v>50900.894822535913</c:v>
                </c:pt>
                <c:pt idx="107">
                  <c:v>50913.974162832608</c:v>
                </c:pt>
                <c:pt idx="108">
                  <c:v>50928.458831319811</c:v>
                </c:pt>
                <c:pt idx="109">
                  <c:v>50942.480226004009</c:v>
                </c:pt>
                <c:pt idx="110">
                  <c:v>50956.973107701313</c:v>
                </c:pt>
                <c:pt idx="111">
                  <c:v>50971.00245290641</c:v>
                </c:pt>
                <c:pt idx="112">
                  <c:v>50985.503552470815</c:v>
                </c:pt>
                <c:pt idx="113">
                  <c:v>51000.008830114013</c:v>
                </c:pt>
                <c:pt idx="114">
                  <c:v>51014.050174796408</c:v>
                </c:pt>
                <c:pt idx="115">
                  <c:v>51781.347013967112</c:v>
                </c:pt>
                <c:pt idx="116">
                  <c:v>51795.606216030414</c:v>
                </c:pt>
                <c:pt idx="117">
                  <c:v>52574.437896021009</c:v>
                </c:pt>
                <c:pt idx="118">
                  <c:v>53364.686944384412</c:v>
                </c:pt>
                <c:pt idx="119">
                  <c:v>53378.897534103613</c:v>
                </c:pt>
                <c:pt idx="120">
                  <c:v>54180.873515215615</c:v>
                </c:pt>
                <c:pt idx="121">
                  <c:v>54195.801767595309</c:v>
                </c:pt>
                <c:pt idx="122">
                  <c:v>55009.608804498814</c:v>
                </c:pt>
                <c:pt idx="123">
                  <c:v>55024.768129803611</c:v>
                </c:pt>
                <c:pt idx="124">
                  <c:v>55040.437206468312</c:v>
                </c:pt>
                <c:pt idx="125">
                  <c:v>55866.406627277109</c:v>
                </c:pt>
                <c:pt idx="126">
                  <c:v>55881.804850070308</c:v>
                </c:pt>
                <c:pt idx="127">
                  <c:v>55897.72085745151</c:v>
                </c:pt>
                <c:pt idx="128">
                  <c:v>56735.428199354013</c:v>
                </c:pt>
                <c:pt idx="129">
                  <c:v>56751.590153986115</c:v>
                </c:pt>
                <c:pt idx="130">
                  <c:v>57601.926045957509</c:v>
                </c:pt>
                <c:pt idx="131">
                  <c:v>57616.749230175112</c:v>
                </c:pt>
                <c:pt idx="132">
                  <c:v>57633.16511235611</c:v>
                </c:pt>
                <c:pt idx="133">
                  <c:v>58495.385090140815</c:v>
                </c:pt>
                <c:pt idx="134">
                  <c:v>58512.054126215211</c:v>
                </c:pt>
                <c:pt idx="135">
                  <c:v>59386.536030027615</c:v>
                </c:pt>
                <c:pt idx="136">
                  <c:v>59403.461825859114</c:v>
                </c:pt>
                <c:pt idx="137">
                  <c:v>60290.832958085215</c:v>
                </c:pt>
                <c:pt idx="138">
                  <c:v>60307.46482586411</c:v>
                </c:pt>
                <c:pt idx="139">
                  <c:v>61207.24754075861</c:v>
                </c:pt>
                <c:pt idx="140">
                  <c:v>61224.134928727115</c:v>
                </c:pt>
                <c:pt idx="141">
                  <c:v>61241.590176333615</c:v>
                </c:pt>
                <c:pt idx="142">
                  <c:v>61259.050453172415</c:v>
                </c:pt>
                <c:pt idx="143">
                  <c:v>61274.825349738909</c:v>
                </c:pt>
                <c:pt idx="144">
                  <c:v>61292.295202346213</c:v>
                </c:pt>
                <c:pt idx="145">
                  <c:v>61309.206303811814</c:v>
                </c:pt>
                <c:pt idx="146">
                  <c:v>61326.686062311608</c:v>
                </c:pt>
                <c:pt idx="147">
                  <c:v>61343.606752842308</c:v>
                </c:pt>
                <c:pt idx="148">
                  <c:v>61361.096422851515</c:v>
                </c:pt>
                <c:pt idx="149">
                  <c:v>61378.59113201101</c:v>
                </c:pt>
                <c:pt idx="150">
                  <c:v>61395.526295023308</c:v>
                </c:pt>
                <c:pt idx="151">
                  <c:v>61413.030924169609</c:v>
                </c:pt>
                <c:pt idx="152">
                  <c:v>61429.975689890613</c:v>
                </c:pt>
                <c:pt idx="153">
                  <c:v>61447.490244648608</c:v>
                </c:pt>
                <c:pt idx="154">
                  <c:v>61465.009845726709</c:v>
                </c:pt>
                <c:pt idx="155">
                  <c:v>61480.83834016831</c:v>
                </c:pt>
                <c:pt idx="156">
                  <c:v>61498.367549550108</c:v>
                </c:pt>
                <c:pt idx="157">
                  <c:v>61515.336109338808</c:v>
                </c:pt>
                <c:pt idx="158">
                  <c:v>61532.875258270113</c:v>
                </c:pt>
                <c:pt idx="159">
                  <c:v>61549.853439704413</c:v>
                </c:pt>
                <c:pt idx="160">
                  <c:v>61567.402533821114</c:v>
                </c:pt>
                <c:pt idx="161">
                  <c:v>61584.956684209414</c:v>
                </c:pt>
                <c:pt idx="162">
                  <c:v>61601.949387298009</c:v>
                </c:pt>
                <c:pt idx="163">
                  <c:v>61619.513491378013</c:v>
                </c:pt>
                <c:pt idx="164">
                  <c:v>61636.515829802112</c:v>
                </c:pt>
                <c:pt idx="165">
                  <c:v>61654.08989321781</c:v>
                </c:pt>
                <c:pt idx="166">
                  <c:v>61671.669020099209</c:v>
                </c:pt>
                <c:pt idx="167">
                  <c:v>61688.118595045613</c:v>
                </c:pt>
                <c:pt idx="168">
                  <c:v>61705.707526328115</c:v>
                </c:pt>
                <c:pt idx="169">
                  <c:v>61722.733897888014</c:v>
                </c:pt>
                <c:pt idx="170">
                  <c:v>61740.332802583915</c:v>
                </c:pt>
                <c:pt idx="171">
                  <c:v>61757.36882857031</c:v>
                </c:pt>
                <c:pt idx="172">
                  <c:v>61774.97771233481</c:v>
                </c:pt>
                <c:pt idx="173">
                  <c:v>61792.591669597612</c:v>
                </c:pt>
                <c:pt idx="174">
                  <c:v>61809.642266713512</c:v>
                </c:pt>
                <c:pt idx="175">
                  <c:v>61827.266211580114</c:v>
                </c:pt>
                <c:pt idx="176">
                  <c:v>61844.326476859009</c:v>
                </c:pt>
                <c:pt idx="177">
                  <c:v>61861.960414992711</c:v>
                </c:pt>
                <c:pt idx="178">
                  <c:v>61879.59943384341</c:v>
                </c:pt>
                <c:pt idx="179">
                  <c:v>61895.535819072014</c:v>
                </c:pt>
                <c:pt idx="180">
                  <c:v>61913.184511718915</c:v>
                </c:pt>
                <c:pt idx="181">
                  <c:v>61930.268733251614</c:v>
                </c:pt>
                <c:pt idx="182">
                  <c:v>61947.927433198311</c:v>
                </c:pt>
                <c:pt idx="183">
                  <c:v>61965.021341959909</c:v>
                </c:pt>
                <c:pt idx="184">
                  <c:v>61982.690054880812</c:v>
                </c:pt>
                <c:pt idx="185">
                  <c:v>62000.36385853801</c:v>
                </c:pt>
                <c:pt idx="186">
                  <c:v>62017.472387937109</c:v>
                </c:pt>
                <c:pt idx="187">
                  <c:v>62035.156213132614</c:v>
                </c:pt>
                <c:pt idx="188">
                  <c:v>62052.274443543909</c:v>
                </c:pt>
                <c:pt idx="189">
                  <c:v>62069.968295960411</c:v>
                </c:pt>
                <c:pt idx="190">
                  <c:v>62087.667246356512</c:v>
                </c:pt>
                <c:pt idx="191">
                  <c:v>62103.657778145214</c:v>
                </c:pt>
                <c:pt idx="192">
                  <c:v>62121.366435205811</c:v>
                </c:pt>
                <c:pt idx="193">
                  <c:v>62138.508703266314</c:v>
                </c:pt>
                <c:pt idx="194">
                  <c:v>62156.22740162821</c:v>
                </c:pt>
                <c:pt idx="195">
                  <c:v>62173.379389831709</c:v>
                </c:pt>
                <c:pt idx="196">
                  <c:v>62191.10813518861</c:v>
                </c:pt>
                <c:pt idx="197">
                  <c:v>62208.84198857841</c:v>
                </c:pt>
                <c:pt idx="198">
                  <c:v>62226.00864709531</c:v>
                </c:pt>
                <c:pt idx="199">
                  <c:v>62243.752556073508</c:v>
                </c:pt>
                <c:pt idx="200">
                  <c:v>62260.928948563414</c:v>
                </c:pt>
                <c:pt idx="201">
                  <c:v>62278.682918831611</c:v>
                </c:pt>
                <c:pt idx="202">
                  <c:v>62296.442004400611</c:v>
                </c:pt>
                <c:pt idx="203">
                  <c:v>62312.486866721512</c:v>
                </c:pt>
                <c:pt idx="204">
                  <c:v>62330.255691935112</c:v>
                </c:pt>
                <c:pt idx="205">
                  <c:v>62347.456203746311</c:v>
                </c:pt>
                <c:pt idx="206">
                  <c:v>62365.235104378211</c:v>
                </c:pt>
                <c:pt idx="207">
                  <c:v>62382.445369358211</c:v>
                </c:pt>
                <c:pt idx="208">
                  <c:v>62400.234351121413</c:v>
                </c:pt>
                <c:pt idx="209">
                  <c:v>62418.028458272915</c:v>
                </c:pt>
                <c:pt idx="210">
                  <c:v>62435.253443411311</c:v>
                </c:pt>
                <c:pt idx="211">
                  <c:v>62453.057640316714</c:v>
                </c:pt>
                <c:pt idx="212">
                  <c:v>62470.292392500909</c:v>
                </c:pt>
                <c:pt idx="213">
                  <c:v>62488.106684881313</c:v>
                </c:pt>
                <c:pt idx="214">
                  <c:v>62505.926109942615</c:v>
                </c:pt>
                <c:pt idx="215">
                  <c:v>62522.600542639215</c:v>
                </c:pt>
                <c:pt idx="216">
                  <c:v>62540.429906123012</c:v>
                </c:pt>
                <c:pt idx="217">
                  <c:v>62557.689019964411</c:v>
                </c:pt>
                <c:pt idx="218">
                  <c:v>62575.528493193313</c:v>
                </c:pt>
                <c:pt idx="219">
                  <c:v>62592.797393432513</c:v>
                </c:pt>
                <c:pt idx="220">
                  <c:v>62610.646982139115</c:v>
                </c:pt>
                <c:pt idx="221">
                  <c:v>62628.501713696314</c:v>
                </c:pt>
                <c:pt idx="222">
                  <c:v>62645.785384245311</c:v>
                </c:pt>
                <c:pt idx="223">
                  <c:v>62663.650239932111</c:v>
                </c:pt>
                <c:pt idx="224">
                  <c:v>62680.943710803214</c:v>
                </c:pt>
                <c:pt idx="225">
                  <c:v>62698.818696360213</c:v>
                </c:pt>
                <c:pt idx="226">
                  <c:v>62716.698832085014</c:v>
                </c:pt>
                <c:pt idx="227">
                  <c:v>62732.853060008012</c:v>
                </c:pt>
                <c:pt idx="228">
                  <c:v>62750.743001765215</c:v>
                </c:pt>
                <c:pt idx="229">
                  <c:v>62768.06075636061</c:v>
                </c:pt>
                <c:pt idx="230">
                  <c:v>62785.960842212509</c:v>
                </c:pt>
                <c:pt idx="231">
                  <c:v>62803.288416456613</c:v>
                </c:pt>
                <c:pt idx="232">
                  <c:v>62821.198652155312</c:v>
                </c:pt>
                <c:pt idx="233">
                  <c:v>62839.114048178213</c:v>
                </c:pt>
                <c:pt idx="234">
                  <c:v>62856.456442916715</c:v>
                </c:pt>
                <c:pt idx="235">
                  <c:v>62874.381997467608</c:v>
                </c:pt>
                <c:pt idx="236">
                  <c:v>62891.734225826513</c:v>
                </c:pt>
                <c:pt idx="237">
                  <c:v>62909.669944665613</c:v>
                </c:pt>
                <c:pt idx="238">
                  <c:v>62927.610831171209</c:v>
                </c:pt>
                <c:pt idx="239">
                  <c:v>62943.819945811614</c:v>
                </c:pt>
                <c:pt idx="240">
                  <c:v>62961.770671667109</c:v>
                </c:pt>
                <c:pt idx="241">
                  <c:v>62979.147266258311</c:v>
                </c:pt>
                <c:pt idx="242">
                  <c:v>62997.10817067491</c:v>
                </c:pt>
                <c:pt idx="243">
                  <c:v>63014.49461827871</c:v>
                </c:pt>
                <c:pt idx="244">
                  <c:v>63032.465707027812</c:v>
                </c:pt>
                <c:pt idx="245">
                  <c:v>63050.44197363421</c:v>
                </c:pt>
                <c:pt idx="246">
                  <c:v>63067.843292087615</c:v>
                </c:pt>
                <c:pt idx="247">
                  <c:v>63085.829751737314</c:v>
                </c:pt>
                <c:pt idx="248">
                  <c:v>63103.240937222508</c:v>
                </c:pt>
                <c:pt idx="249">
                  <c:v>63121.237595695311</c:v>
                </c:pt>
                <c:pt idx="250">
                  <c:v>63139.239439392513</c:v>
                </c:pt>
                <c:pt idx="251">
                  <c:v>63155.503627237311</c:v>
                </c:pt>
                <c:pt idx="252">
                  <c:v>63173.51534371551</c:v>
                </c:pt>
                <c:pt idx="253">
                  <c:v>63190.950978221314</c:v>
                </c:pt>
                <c:pt idx="254">
                  <c:v>63208.97290784381</c:v>
                </c:pt>
                <c:pt idx="255">
                  <c:v>63226.418428839512</c:v>
                </c:pt>
                <c:pt idx="256">
                  <c:v>63244.450577397511</c:v>
                </c:pt>
                <c:pt idx="257">
                  <c:v>63262.487921405613</c:v>
                </c:pt>
                <c:pt idx="258">
                  <c:v>63279.948363777112</c:v>
                </c:pt>
                <c:pt idx="259">
                  <c:v>63297.995935461011</c:v>
                </c:pt>
                <c:pt idx="260">
                  <c:v>63315.466278389213</c:v>
                </c:pt>
                <c:pt idx="261">
                  <c:v>63333.524083548415</c:v>
                </c:pt>
                <c:pt idx="262">
                  <c:v>63351.587091549714</c:v>
                </c:pt>
                <c:pt idx="263">
                  <c:v>63368.489455693314</c:v>
                </c:pt>
                <c:pt idx="264">
                  <c:v>63386.562537970611</c:v>
                </c:pt>
                <c:pt idx="265">
                  <c:v>63404.057575568113</c:v>
                </c:pt>
                <c:pt idx="266">
                  <c:v>63422.140905785913</c:v>
                </c:pt>
                <c:pt idx="267">
                  <c:v>63439.645863556412</c:v>
                </c:pt>
                <c:pt idx="268">
                  <c:v>63457.739447525615</c:v>
                </c:pt>
                <c:pt idx="269">
                  <c:v>63475.838244645609</c:v>
                </c:pt>
                <c:pt idx="270">
                  <c:v>63493.358174629015</c:v>
                </c:pt>
                <c:pt idx="271">
                  <c:v>63511.467234270509</c:v>
                </c:pt>
                <c:pt idx="272">
                  <c:v>63528.997098541709</c:v>
                </c:pt>
                <c:pt idx="273">
                  <c:v>63547.116426523913</c:v>
                </c:pt>
                <c:pt idx="274">
                  <c:v>63565.24097507431</c:v>
                </c:pt>
                <c:pt idx="275">
                  <c:v>63581.616023496113</c:v>
                </c:pt>
                <c:pt idx="276">
                  <c:v>63599.750512122613</c:v>
                </c:pt>
                <c:pt idx="277">
                  <c:v>63617.304992064812</c:v>
                </c:pt>
                <c:pt idx="278">
                  <c:v>63635.44976345091</c:v>
                </c:pt>
                <c:pt idx="279">
                  <c:v>63653.01419727171</c:v>
                </c:pt>
                <c:pt idx="280">
                  <c:v>63671.16925724801</c:v>
                </c:pt>
                <c:pt idx="281">
                  <c:v>63689.329548087713</c:v>
                </c:pt>
                <c:pt idx="282">
                  <c:v>63706.909004992012</c:v>
                </c:pt>
                <c:pt idx="283">
                  <c:v>63725.07959322181</c:v>
                </c:pt>
                <c:pt idx="284">
                  <c:v>63742.669018167311</c:v>
                </c:pt>
                <c:pt idx="285">
                  <c:v>63760.849909626311</c:v>
                </c:pt>
                <c:pt idx="286">
                  <c:v>63779.036039391212</c:v>
                </c:pt>
                <c:pt idx="287">
                  <c:v>63795.46672480541</c:v>
                </c:pt>
                <c:pt idx="288">
                  <c:v>63813.66282841951</c:v>
                </c:pt>
                <c:pt idx="289">
                  <c:v>63831.276952671913</c:v>
                </c:pt>
                <c:pt idx="290">
                  <c:v>63849.483373983014</c:v>
                </c:pt>
                <c:pt idx="291">
                  <c:v>63867.107485934015</c:v>
                </c:pt>
                <c:pt idx="292">
                  <c:v>63885.32423079251</c:v>
                </c:pt>
                <c:pt idx="293">
                  <c:v>63903.546224287209</c:v>
                </c:pt>
                <c:pt idx="294">
                  <c:v>63921.185410365113</c:v>
                </c:pt>
                <c:pt idx="295">
                  <c:v>63939.41773623701</c:v>
                </c:pt>
                <c:pt idx="296">
                  <c:v>63957.066924224309</c:v>
                </c:pt>
                <c:pt idx="297">
                  <c:v>63975.309588332311</c:v>
                </c:pt>
                <c:pt idx="298">
                  <c:v>63993.557508544312</c:v>
                </c:pt>
                <c:pt idx="299">
                  <c:v>64010.044019987014</c:v>
                </c:pt>
                <c:pt idx="300">
                  <c:v>64028.301947936008</c:v>
                </c:pt>
                <c:pt idx="301">
                  <c:v>64045.975919150209</c:v>
                </c:pt>
                <c:pt idx="302">
                  <c:v>64064.244199852408</c:v>
                </c:pt>
                <c:pt idx="303">
                  <c:v>64081.928192700114</c:v>
                </c:pt>
                <c:pt idx="304">
                  <c:v>64100.206832025709</c:v>
                </c:pt>
                <c:pt idx="305">
                  <c:v>64118.49073782051</c:v>
                </c:pt>
                <c:pt idx="306">
                  <c:v>64136.18985601201</c:v>
                </c:pt>
                <c:pt idx="307">
                  <c:v>64154.484129290111</c:v>
                </c:pt>
                <c:pt idx="308">
                  <c:v>64172.193283374108</c:v>
                </c:pt>
                <c:pt idx="309">
                  <c:v>64190.497930014215</c:v>
                </c:pt>
                <c:pt idx="310">
                  <c:v>64208.807850616809</c:v>
                </c:pt>
                <c:pt idx="311">
                  <c:v>64225.941261920314</c:v>
                </c:pt>
                <c:pt idx="312">
                  <c:v>64244.261394509311</c:v>
                </c:pt>
                <c:pt idx="313">
                  <c:v>64261.995580826813</c:v>
                </c:pt>
                <c:pt idx="314">
                  <c:v>64280.326101440711</c:v>
                </c:pt>
                <c:pt idx="315">
                  <c:v>64298.070343535313</c:v>
                </c:pt>
                <c:pt idx="316">
                  <c:v>64316.411258064414</c:v>
                </c:pt>
                <c:pt idx="317">
                  <c:v>64334.757457005609</c:v>
                </c:pt>
                <c:pt idx="318">
                  <c:v>64352.516875975911</c:v>
                </c:pt>
                <c:pt idx="319">
                  <c:v>64370.873477722409</c:v>
                </c:pt>
                <c:pt idx="320">
                  <c:v>64388.642966777414</c:v>
                </c:pt>
                <c:pt idx="321">
                  <c:v>64407.009977227812</c:v>
                </c:pt>
                <c:pt idx="322">
                  <c:v>64425.38227960901</c:v>
                </c:pt>
                <c:pt idx="323">
                  <c:v>64441.981167039412</c:v>
                </c:pt>
                <c:pt idx="324">
                  <c:v>64460.363545372711</c:v>
                </c:pt>
                <c:pt idx="325">
                  <c:v>64478.157986583108</c:v>
                </c:pt>
                <c:pt idx="326">
                  <c:v>64496.550788236513</c:v>
                </c:pt>
                <c:pt idx="327">
                  <c:v>64514.35531939011</c:v>
                </c:pt>
                <c:pt idx="328">
                  <c:v>64532.758550273815</c:v>
                </c:pt>
                <c:pt idx="329">
                  <c:v>64551.167083524109</c:v>
                </c:pt>
                <c:pt idx="330">
                  <c:v>64568.986843119608</c:v>
                </c:pt>
                <c:pt idx="331">
                  <c:v>64587.405814520513</c:v>
                </c:pt>
                <c:pt idx="332">
                  <c:v>64605.235678415411</c:v>
                </c:pt>
                <c:pt idx="333">
                  <c:v>64623.665093885611</c:v>
                </c:pt>
                <c:pt idx="334">
                  <c:v>64642.099819266914</c:v>
                </c:pt>
                <c:pt idx="335">
                  <c:v>64658.755104220414</c:v>
                </c:pt>
                <c:pt idx="336">
                  <c:v>64677.199939788508</c:v>
                </c:pt>
                <c:pt idx="337">
                  <c:v>64695.05484061801</c:v>
                </c:pt>
                <c:pt idx="338">
                  <c:v>64713.510134921111</c:v>
                </c:pt>
                <c:pt idx="339">
                  <c:v>64731.375159976211</c:v>
                </c:pt>
                <c:pt idx="340">
                  <c:v>64749.84091894461</c:v>
                </c:pt>
                <c:pt idx="341">
                  <c:v>64768.31199829551</c:v>
                </c:pt>
                <c:pt idx="342">
                  <c:v>64786.192303533513</c:v>
                </c:pt>
                <c:pt idx="343">
                  <c:v>64804.673856500311</c:v>
                </c:pt>
                <c:pt idx="344">
                  <c:v>64822.564300369013</c:v>
                </c:pt>
                <c:pt idx="345">
                  <c:v>64841.056332890512</c:v>
                </c:pt>
                <c:pt idx="346">
                  <c:v>64859.553693364513</c:v>
                </c:pt>
                <c:pt idx="347">
                  <c:v>64876.265567461414</c:v>
                </c:pt>
                <c:pt idx="348">
                  <c:v>64894.773072473312</c:v>
                </c:pt>
                <c:pt idx="349">
                  <c:v>64912.688638343614</c:v>
                </c:pt>
                <c:pt idx="350">
                  <c:v>64931.206637625808</c:v>
                </c:pt>
                <c:pt idx="351">
                  <c:v>64949.132362120508</c:v>
                </c:pt>
                <c:pt idx="352">
                  <c:v>64967.66086162351</c:v>
                </c:pt>
                <c:pt idx="353">
                  <c:v>64986.194699585809</c:v>
                </c:pt>
                <c:pt idx="354">
                  <c:v>65004.135756180513</c:v>
                </c:pt>
                <c:pt idx="355">
                  <c:v>65022.68010334461</c:v>
                </c:pt>
                <c:pt idx="356">
                  <c:v>65040.631333017511</c:v>
                </c:pt>
                <c:pt idx="357">
                  <c:v>65059.18619534251</c:v>
                </c:pt>
                <c:pt idx="358">
                  <c:v>65077.746403722413</c:v>
                </c:pt>
                <c:pt idx="359">
                  <c:v>65095.114020489011</c:v>
                </c:pt>
                <c:pt idx="360">
                  <c:v>65113.684580448309</c:v>
                </c:pt>
                <c:pt idx="361">
                  <c:v>65131.66118453331</c:v>
                </c:pt>
                <c:pt idx="362">
                  <c:v>65150.242274516815</c:v>
                </c:pt>
                <c:pt idx="363">
                  <c:v>65168.229071836511</c:v>
                </c:pt>
                <c:pt idx="364">
                  <c:v>65186.820697815012</c:v>
                </c:pt>
                <c:pt idx="365">
                  <c:v>65205.417680441009</c:v>
                </c:pt>
                <c:pt idx="366">
                  <c:v>65223.419862097013</c:v>
                </c:pt>
                <c:pt idx="367">
                  <c:v>65242.027389729512</c:v>
                </c:pt>
                <c:pt idx="368">
                  <c:v>66214.176895159617</c:v>
                </c:pt>
                <c:pt idx="369">
                  <c:v>66233.069881207513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EA-4030-83BA-14910E79145D}"/>
            </c:ext>
          </c:extLst>
        </c:ser>
        <c:ser>
          <c:idx val="3"/>
          <c:order val="3"/>
          <c:tx>
            <c:strRef>
              <c:f>final!$K$1</c:f>
              <c:strCache>
                <c:ptCount val="1"/>
                <c:pt idx="0">
                  <c:v> ODP_final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final!$A:$A</c15:sqref>
                  </c15:fullRef>
                </c:ext>
              </c:extLst>
              <c:f>final!$A$2:$A$1048576</c:f>
              <c:strCache>
                <c:ptCount val="371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final!$K$2:$K$372</c15:sqref>
                  </c15:fullRef>
                </c:ext>
              </c:extLst>
              <c:f>final!$K$3:$K$372</c:f>
              <c:numCache>
                <c:formatCode>_(* #,##0_);_(* \(#,##0\);_(* "-"??_);_(@_)</c:formatCode>
                <c:ptCount val="370"/>
                <c:pt idx="0">
                  <c:v>48</c:v>
                </c:pt>
                <c:pt idx="1">
                  <c:v>50</c:v>
                </c:pt>
                <c:pt idx="2">
                  <c:v>51</c:v>
                </c:pt>
                <c:pt idx="3">
                  <c:v>53</c:v>
                </c:pt>
                <c:pt idx="4">
                  <c:v>53</c:v>
                </c:pt>
                <c:pt idx="5">
                  <c:v>56</c:v>
                </c:pt>
                <c:pt idx="6">
                  <c:v>57</c:v>
                </c:pt>
                <c:pt idx="7">
                  <c:v>59</c:v>
                </c:pt>
                <c:pt idx="8">
                  <c:v>60</c:v>
                </c:pt>
                <c:pt idx="9">
                  <c:v>60.005735237388201</c:v>
                </c:pt>
                <c:pt idx="10">
                  <c:v>60.011472127221602</c:v>
                </c:pt>
                <c:pt idx="11">
                  <c:v>60.0166552548759</c:v>
                </c:pt>
                <c:pt idx="12">
                  <c:v>60.022395291001303</c:v>
                </c:pt>
                <c:pt idx="13">
                  <c:v>60.027951739330604</c:v>
                </c:pt>
                <c:pt idx="14">
                  <c:v>60.033695030216208</c:v>
                </c:pt>
                <c:pt idx="15">
                  <c:v>60.039254629206212</c:v>
                </c:pt>
                <c:pt idx="16">
                  <c:v>60.04500117669761</c:v>
                </c:pt>
                <c:pt idx="17">
                  <c:v>60.826135987353609</c:v>
                </c:pt>
                <c:pt idx="18">
                  <c:v>62.119927402267209</c:v>
                </c:pt>
                <c:pt idx="19">
                  <c:v>63.31002229234501</c:v>
                </c:pt>
                <c:pt idx="20">
                  <c:v>64.798721536542317</c:v>
                </c:pt>
                <c:pt idx="21">
                  <c:v>64.805839388840113</c:v>
                </c:pt>
                <c:pt idx="22">
                  <c:v>64.94444967127221</c:v>
                </c:pt>
                <c:pt idx="23">
                  <c:v>66.585321369770412</c:v>
                </c:pt>
                <c:pt idx="24">
                  <c:v>68.100316363172212</c:v>
                </c:pt>
                <c:pt idx="25">
                  <c:v>70.002607048519906</c:v>
                </c:pt>
                <c:pt idx="26">
                  <c:v>72.065734620672799</c:v>
                </c:pt>
                <c:pt idx="27">
                  <c:v>73.975094214456291</c:v>
                </c:pt>
                <c:pt idx="28">
                  <c:v>76.380335407045195</c:v>
                </c:pt>
                <c:pt idx="29">
                  <c:v>78.996890895677495</c:v>
                </c:pt>
                <c:pt idx="30">
                  <c:v>81.846233947278193</c:v>
                </c:pt>
                <c:pt idx="31">
                  <c:v>84.953558176647689</c:v>
                </c:pt>
                <c:pt idx="32">
                  <c:v>87.844206966809693</c:v>
                </c:pt>
                <c:pt idx="33">
                  <c:v>87.857964719237899</c:v>
                </c:pt>
                <c:pt idx="34">
                  <c:v>89.261026919606692</c:v>
                </c:pt>
                <c:pt idx="35">
                  <c:v>92.535429897120693</c:v>
                </c:pt>
                <c:pt idx="36">
                  <c:v>96.694303636361497</c:v>
                </c:pt>
                <c:pt idx="37">
                  <c:v>101.2573137310283</c:v>
                </c:pt>
                <c:pt idx="38">
                  <c:v>106.2716539399708</c:v>
                </c:pt>
                <c:pt idx="39">
                  <c:v>110.970014776013</c:v>
                </c:pt>
                <c:pt idx="40">
                  <c:v>116.96505866120481</c:v>
                </c:pt>
                <c:pt idx="41">
                  <c:v>123.57857678301821</c:v>
                </c:pt>
                <c:pt idx="42">
                  <c:v>130.88407120177601</c:v>
                </c:pt>
                <c:pt idx="43">
                  <c:v>137.76574378627382</c:v>
                </c:pt>
                <c:pt idx="44">
                  <c:v>146.59086784903303</c:v>
                </c:pt>
                <c:pt idx="45">
                  <c:v>156.38321282678402</c:v>
                </c:pt>
                <c:pt idx="46">
                  <c:v>167.26444062756102</c:v>
                </c:pt>
                <c:pt idx="47">
                  <c:v>177.56531451356699</c:v>
                </c:pt>
                <c:pt idx="48">
                  <c:v>190.85566660059101</c:v>
                </c:pt>
                <c:pt idx="49">
                  <c:v>203.47473469506801</c:v>
                </c:pt>
                <c:pt idx="50">
                  <c:v>219.79803993156901</c:v>
                </c:pt>
                <c:pt idx="51">
                  <c:v>238.07229346582901</c:v>
                </c:pt>
                <c:pt idx="52">
                  <c:v>258.56840050643802</c:v>
                </c:pt>
                <c:pt idx="53">
                  <c:v>278.14551795345699</c:v>
                </c:pt>
                <c:pt idx="54">
                  <c:v>303.61562547452104</c:v>
                </c:pt>
                <c:pt idx="55">
                  <c:v>332.318163668826</c:v>
                </c:pt>
                <c:pt idx="56">
                  <c:v>364.71093783728003</c:v>
                </c:pt>
                <c:pt idx="57">
                  <c:v>395.83592554439605</c:v>
                </c:pt>
                <c:pt idx="58">
                  <c:v>436.57382538560501</c:v>
                </c:pt>
                <c:pt idx="59">
                  <c:v>482.75188886773805</c:v>
                </c:pt>
                <c:pt idx="60">
                  <c:v>535.20216270898902</c:v>
                </c:pt>
                <c:pt idx="61">
                  <c:v>585.86461451498712</c:v>
                </c:pt>
                <c:pt idx="62">
                  <c:v>652.5314429380561</c:v>
                </c:pt>
                <c:pt idx="63">
                  <c:v>728.51813970702904</c:v>
                </c:pt>
                <c:pt idx="64">
                  <c:v>815.23481325670912</c:v>
                </c:pt>
                <c:pt idx="65">
                  <c:v>914.27723994177609</c:v>
                </c:pt>
                <c:pt idx="66">
                  <c:v>1010.3897568641431</c:v>
                </c:pt>
                <c:pt idx="67">
                  <c:v>1137.3564651106371</c:v>
                </c:pt>
                <c:pt idx="68">
                  <c:v>1260.6176521112573</c:v>
                </c:pt>
                <c:pt idx="69">
                  <c:v>1423.4178598245371</c:v>
                </c:pt>
                <c:pt idx="70">
                  <c:v>1609.3728639921371</c:v>
                </c:pt>
                <c:pt idx="71">
                  <c:v>1789.5121058655172</c:v>
                </c:pt>
                <c:pt idx="72">
                  <c:v>1990.9337882184172</c:v>
                </c:pt>
                <c:pt idx="73">
                  <c:v>2255.4377103509569</c:v>
                </c:pt>
                <c:pt idx="74">
                  <c:v>2510.040025459667</c:v>
                </c:pt>
                <c:pt idx="75">
                  <c:v>2842.141140206777</c:v>
                </c:pt>
                <c:pt idx="76">
                  <c:v>3159.153469422507</c:v>
                </c:pt>
                <c:pt idx="77">
                  <c:v>3568.4174190173871</c:v>
                </c:pt>
                <c:pt idx="78">
                  <c:v>4021.4704244205868</c:v>
                </c:pt>
                <c:pt idx="79">
                  <c:v>4518.3688301001066</c:v>
                </c:pt>
                <c:pt idx="80">
                  <c:v>5057.2764729735763</c:v>
                </c:pt>
                <c:pt idx="81">
                  <c:v>5719.4385369239162</c:v>
                </c:pt>
                <c:pt idx="82">
                  <c:v>6421.9150571952969</c:v>
                </c:pt>
                <c:pt idx="83">
                  <c:v>7059.2833596717664</c:v>
                </c:pt>
                <c:pt idx="84">
                  <c:v>7798.7011036112563</c:v>
                </c:pt>
                <c:pt idx="85">
                  <c:v>8441.6514711579475</c:v>
                </c:pt>
                <c:pt idx="86">
                  <c:v>9154.2405585710367</c:v>
                </c:pt>
                <c:pt idx="87">
                  <c:v>9826.2856900216375</c:v>
                </c:pt>
                <c:pt idx="88">
                  <c:v>10369.866451775317</c:v>
                </c:pt>
                <c:pt idx="89">
                  <c:v>10863.909657203518</c:v>
                </c:pt>
                <c:pt idx="90">
                  <c:v>11244.916690971717</c:v>
                </c:pt>
                <c:pt idx="91">
                  <c:v>11585.316829936217</c:v>
                </c:pt>
                <c:pt idx="92">
                  <c:v>11790.750112304817</c:v>
                </c:pt>
                <c:pt idx="93">
                  <c:v>11978.729174284217</c:v>
                </c:pt>
                <c:pt idx="94">
                  <c:v>12030.2</c:v>
                </c:pt>
                <c:pt idx="95">
                  <c:v>12030.2</c:v>
                </c:pt>
                <c:pt idx="96">
                  <c:v>12030.2</c:v>
                </c:pt>
                <c:pt idx="97">
                  <c:v>12030.2</c:v>
                </c:pt>
                <c:pt idx="98">
                  <c:v>12030.2</c:v>
                </c:pt>
                <c:pt idx="99">
                  <c:v>12030.2</c:v>
                </c:pt>
                <c:pt idx="100">
                  <c:v>12030.2</c:v>
                </c:pt>
                <c:pt idx="101">
                  <c:v>12030.2</c:v>
                </c:pt>
                <c:pt idx="102">
                  <c:v>12030.2</c:v>
                </c:pt>
                <c:pt idx="103">
                  <c:v>12030.2</c:v>
                </c:pt>
                <c:pt idx="104">
                  <c:v>12030.2</c:v>
                </c:pt>
                <c:pt idx="105">
                  <c:v>12030.2</c:v>
                </c:pt>
                <c:pt idx="106">
                  <c:v>12030.2</c:v>
                </c:pt>
                <c:pt idx="107">
                  <c:v>12030.2</c:v>
                </c:pt>
                <c:pt idx="108">
                  <c:v>12030.2</c:v>
                </c:pt>
                <c:pt idx="109">
                  <c:v>12030.2</c:v>
                </c:pt>
                <c:pt idx="110">
                  <c:v>12030.2</c:v>
                </c:pt>
                <c:pt idx="111">
                  <c:v>12030.2</c:v>
                </c:pt>
                <c:pt idx="112">
                  <c:v>12030.2</c:v>
                </c:pt>
                <c:pt idx="113">
                  <c:v>12030.2</c:v>
                </c:pt>
                <c:pt idx="114">
                  <c:v>12030.2</c:v>
                </c:pt>
                <c:pt idx="115">
                  <c:v>12030.2</c:v>
                </c:pt>
                <c:pt idx="116">
                  <c:v>12030.2</c:v>
                </c:pt>
                <c:pt idx="117">
                  <c:v>12030.2</c:v>
                </c:pt>
                <c:pt idx="118">
                  <c:v>12030.2</c:v>
                </c:pt>
                <c:pt idx="119">
                  <c:v>12030.2</c:v>
                </c:pt>
                <c:pt idx="120">
                  <c:v>12030.2</c:v>
                </c:pt>
                <c:pt idx="121">
                  <c:v>12030.2</c:v>
                </c:pt>
                <c:pt idx="122">
                  <c:v>12030.2</c:v>
                </c:pt>
                <c:pt idx="123">
                  <c:v>12030.2</c:v>
                </c:pt>
                <c:pt idx="124">
                  <c:v>12030.2</c:v>
                </c:pt>
                <c:pt idx="125">
                  <c:v>12030.2</c:v>
                </c:pt>
                <c:pt idx="126">
                  <c:v>12030.2</c:v>
                </c:pt>
                <c:pt idx="127">
                  <c:v>12030.2</c:v>
                </c:pt>
                <c:pt idx="128">
                  <c:v>12030.2</c:v>
                </c:pt>
                <c:pt idx="129">
                  <c:v>12030.2</c:v>
                </c:pt>
                <c:pt idx="130">
                  <c:v>12030.2</c:v>
                </c:pt>
                <c:pt idx="131">
                  <c:v>12030.2</c:v>
                </c:pt>
                <c:pt idx="132">
                  <c:v>12030.2</c:v>
                </c:pt>
                <c:pt idx="133">
                  <c:v>12030.2</c:v>
                </c:pt>
                <c:pt idx="134">
                  <c:v>12030.2</c:v>
                </c:pt>
                <c:pt idx="135">
                  <c:v>12030.2</c:v>
                </c:pt>
                <c:pt idx="136">
                  <c:v>12030.2</c:v>
                </c:pt>
                <c:pt idx="137">
                  <c:v>12030.2</c:v>
                </c:pt>
                <c:pt idx="138">
                  <c:v>12030.2</c:v>
                </c:pt>
                <c:pt idx="139">
                  <c:v>12030.2</c:v>
                </c:pt>
                <c:pt idx="140">
                  <c:v>12030.2</c:v>
                </c:pt>
                <c:pt idx="141">
                  <c:v>12030.2</c:v>
                </c:pt>
                <c:pt idx="142">
                  <c:v>12030.2</c:v>
                </c:pt>
                <c:pt idx="143">
                  <c:v>12030.2</c:v>
                </c:pt>
                <c:pt idx="144">
                  <c:v>12030.2</c:v>
                </c:pt>
                <c:pt idx="145">
                  <c:v>12030.2</c:v>
                </c:pt>
                <c:pt idx="146">
                  <c:v>12030.2</c:v>
                </c:pt>
                <c:pt idx="147">
                  <c:v>12030.2</c:v>
                </c:pt>
                <c:pt idx="148">
                  <c:v>12030.2</c:v>
                </c:pt>
                <c:pt idx="149">
                  <c:v>12030.2</c:v>
                </c:pt>
                <c:pt idx="150">
                  <c:v>12030.2</c:v>
                </c:pt>
                <c:pt idx="151">
                  <c:v>12030.2</c:v>
                </c:pt>
                <c:pt idx="152">
                  <c:v>12030.2</c:v>
                </c:pt>
                <c:pt idx="153">
                  <c:v>12030.2</c:v>
                </c:pt>
                <c:pt idx="154">
                  <c:v>12030.2</c:v>
                </c:pt>
                <c:pt idx="155">
                  <c:v>12030.2</c:v>
                </c:pt>
                <c:pt idx="156">
                  <c:v>12030.2</c:v>
                </c:pt>
                <c:pt idx="157">
                  <c:v>12030.2</c:v>
                </c:pt>
                <c:pt idx="158">
                  <c:v>12030.2</c:v>
                </c:pt>
                <c:pt idx="159">
                  <c:v>12030.2</c:v>
                </c:pt>
                <c:pt idx="160">
                  <c:v>12030.2</c:v>
                </c:pt>
                <c:pt idx="161">
                  <c:v>12030.2</c:v>
                </c:pt>
                <c:pt idx="162">
                  <c:v>12030.2</c:v>
                </c:pt>
                <c:pt idx="163">
                  <c:v>12030.2</c:v>
                </c:pt>
                <c:pt idx="164">
                  <c:v>12030.2</c:v>
                </c:pt>
                <c:pt idx="165">
                  <c:v>12030.2</c:v>
                </c:pt>
                <c:pt idx="166">
                  <c:v>12030.2</c:v>
                </c:pt>
                <c:pt idx="167">
                  <c:v>12030.2</c:v>
                </c:pt>
                <c:pt idx="168">
                  <c:v>12030.2</c:v>
                </c:pt>
                <c:pt idx="169">
                  <c:v>12030.2</c:v>
                </c:pt>
                <c:pt idx="170">
                  <c:v>12030.2</c:v>
                </c:pt>
                <c:pt idx="171">
                  <c:v>12030.2</c:v>
                </c:pt>
                <c:pt idx="172">
                  <c:v>12030.2</c:v>
                </c:pt>
                <c:pt idx="173">
                  <c:v>12030.2</c:v>
                </c:pt>
                <c:pt idx="174">
                  <c:v>12030.2</c:v>
                </c:pt>
                <c:pt idx="175">
                  <c:v>12030.2</c:v>
                </c:pt>
                <c:pt idx="176">
                  <c:v>12030.2</c:v>
                </c:pt>
                <c:pt idx="177">
                  <c:v>12030.2</c:v>
                </c:pt>
                <c:pt idx="178">
                  <c:v>12030.2</c:v>
                </c:pt>
                <c:pt idx="179">
                  <c:v>12030.2</c:v>
                </c:pt>
                <c:pt idx="180">
                  <c:v>12030.2</c:v>
                </c:pt>
                <c:pt idx="181">
                  <c:v>12030.2</c:v>
                </c:pt>
                <c:pt idx="182">
                  <c:v>12030.2</c:v>
                </c:pt>
                <c:pt idx="183">
                  <c:v>12030.2</c:v>
                </c:pt>
                <c:pt idx="184">
                  <c:v>12030.2</c:v>
                </c:pt>
                <c:pt idx="185">
                  <c:v>12030.2</c:v>
                </c:pt>
                <c:pt idx="186">
                  <c:v>12030.2</c:v>
                </c:pt>
                <c:pt idx="187">
                  <c:v>12030.2</c:v>
                </c:pt>
                <c:pt idx="188">
                  <c:v>12030.2</c:v>
                </c:pt>
                <c:pt idx="189">
                  <c:v>12030.2</c:v>
                </c:pt>
                <c:pt idx="190">
                  <c:v>12030.2</c:v>
                </c:pt>
                <c:pt idx="191">
                  <c:v>12030.2</c:v>
                </c:pt>
                <c:pt idx="192">
                  <c:v>12030.2</c:v>
                </c:pt>
                <c:pt idx="193">
                  <c:v>12030.2</c:v>
                </c:pt>
                <c:pt idx="194">
                  <c:v>12030.2</c:v>
                </c:pt>
                <c:pt idx="195">
                  <c:v>12030.2</c:v>
                </c:pt>
                <c:pt idx="196">
                  <c:v>12030.2</c:v>
                </c:pt>
                <c:pt idx="197">
                  <c:v>12030.2</c:v>
                </c:pt>
                <c:pt idx="198">
                  <c:v>12030.2</c:v>
                </c:pt>
                <c:pt idx="199">
                  <c:v>12030.2</c:v>
                </c:pt>
                <c:pt idx="200">
                  <c:v>12030.2</c:v>
                </c:pt>
                <c:pt idx="201">
                  <c:v>12030.2</c:v>
                </c:pt>
                <c:pt idx="202">
                  <c:v>12030.2</c:v>
                </c:pt>
                <c:pt idx="203">
                  <c:v>12030.2</c:v>
                </c:pt>
                <c:pt idx="204">
                  <c:v>12030.2</c:v>
                </c:pt>
                <c:pt idx="205">
                  <c:v>12030.2</c:v>
                </c:pt>
                <c:pt idx="206">
                  <c:v>12030.2</c:v>
                </c:pt>
                <c:pt idx="207">
                  <c:v>12030.2</c:v>
                </c:pt>
                <c:pt idx="208">
                  <c:v>12030.2</c:v>
                </c:pt>
                <c:pt idx="209">
                  <c:v>12030.2</c:v>
                </c:pt>
                <c:pt idx="210">
                  <c:v>12030.2</c:v>
                </c:pt>
                <c:pt idx="211">
                  <c:v>12030.2</c:v>
                </c:pt>
                <c:pt idx="212">
                  <c:v>12030.2</c:v>
                </c:pt>
                <c:pt idx="213">
                  <c:v>12030.2</c:v>
                </c:pt>
                <c:pt idx="214">
                  <c:v>12030.2</c:v>
                </c:pt>
                <c:pt idx="215">
                  <c:v>12030.2</c:v>
                </c:pt>
                <c:pt idx="216">
                  <c:v>12030.2</c:v>
                </c:pt>
                <c:pt idx="217">
                  <c:v>12030.2</c:v>
                </c:pt>
                <c:pt idx="218">
                  <c:v>12030.2</c:v>
                </c:pt>
                <c:pt idx="219">
                  <c:v>12030.2</c:v>
                </c:pt>
                <c:pt idx="220">
                  <c:v>12030.2</c:v>
                </c:pt>
                <c:pt idx="221">
                  <c:v>12030.2</c:v>
                </c:pt>
                <c:pt idx="222">
                  <c:v>12030.2</c:v>
                </c:pt>
                <c:pt idx="223">
                  <c:v>12030.2</c:v>
                </c:pt>
                <c:pt idx="224">
                  <c:v>12030.2</c:v>
                </c:pt>
                <c:pt idx="225">
                  <c:v>12030.2</c:v>
                </c:pt>
                <c:pt idx="226">
                  <c:v>12030.2</c:v>
                </c:pt>
                <c:pt idx="227">
                  <c:v>12030.2</c:v>
                </c:pt>
                <c:pt idx="228">
                  <c:v>12030.2</c:v>
                </c:pt>
                <c:pt idx="229">
                  <c:v>12030.2</c:v>
                </c:pt>
                <c:pt idx="230">
                  <c:v>12030.2</c:v>
                </c:pt>
                <c:pt idx="231">
                  <c:v>12030.2</c:v>
                </c:pt>
                <c:pt idx="232">
                  <c:v>12030.2</c:v>
                </c:pt>
                <c:pt idx="233">
                  <c:v>12030.2</c:v>
                </c:pt>
                <c:pt idx="234">
                  <c:v>12030.2</c:v>
                </c:pt>
                <c:pt idx="235">
                  <c:v>12030.2</c:v>
                </c:pt>
                <c:pt idx="236">
                  <c:v>12030.2</c:v>
                </c:pt>
                <c:pt idx="237">
                  <c:v>12030.2</c:v>
                </c:pt>
                <c:pt idx="238">
                  <c:v>12030.2</c:v>
                </c:pt>
                <c:pt idx="239">
                  <c:v>12030.2</c:v>
                </c:pt>
                <c:pt idx="240">
                  <c:v>12030.2</c:v>
                </c:pt>
                <c:pt idx="241">
                  <c:v>12030.2</c:v>
                </c:pt>
                <c:pt idx="242">
                  <c:v>12030.2</c:v>
                </c:pt>
                <c:pt idx="243">
                  <c:v>12030.2</c:v>
                </c:pt>
                <c:pt idx="244">
                  <c:v>12030.2</c:v>
                </c:pt>
                <c:pt idx="245">
                  <c:v>12030.2</c:v>
                </c:pt>
                <c:pt idx="246">
                  <c:v>12030.2</c:v>
                </c:pt>
                <c:pt idx="247">
                  <c:v>12030.2</c:v>
                </c:pt>
                <c:pt idx="248">
                  <c:v>12030.2</c:v>
                </c:pt>
                <c:pt idx="249">
                  <c:v>12030.2</c:v>
                </c:pt>
                <c:pt idx="250">
                  <c:v>12030.2</c:v>
                </c:pt>
                <c:pt idx="251">
                  <c:v>12030.2</c:v>
                </c:pt>
                <c:pt idx="252">
                  <c:v>12030.2</c:v>
                </c:pt>
                <c:pt idx="253">
                  <c:v>12030.2</c:v>
                </c:pt>
                <c:pt idx="254">
                  <c:v>12030.2</c:v>
                </c:pt>
                <c:pt idx="255">
                  <c:v>12030.2</c:v>
                </c:pt>
                <c:pt idx="256">
                  <c:v>12030.2</c:v>
                </c:pt>
                <c:pt idx="257">
                  <c:v>12030.2</c:v>
                </c:pt>
                <c:pt idx="258">
                  <c:v>12030.2</c:v>
                </c:pt>
                <c:pt idx="259">
                  <c:v>12030.2</c:v>
                </c:pt>
                <c:pt idx="260">
                  <c:v>12030.2</c:v>
                </c:pt>
                <c:pt idx="261">
                  <c:v>12030.2</c:v>
                </c:pt>
                <c:pt idx="262">
                  <c:v>12030.2</c:v>
                </c:pt>
                <c:pt idx="263">
                  <c:v>12030.2</c:v>
                </c:pt>
                <c:pt idx="264">
                  <c:v>12030.2</c:v>
                </c:pt>
                <c:pt idx="265">
                  <c:v>12030.2</c:v>
                </c:pt>
                <c:pt idx="266">
                  <c:v>12030.2</c:v>
                </c:pt>
                <c:pt idx="267">
                  <c:v>12030.2</c:v>
                </c:pt>
                <c:pt idx="268">
                  <c:v>12030.2</c:v>
                </c:pt>
                <c:pt idx="269">
                  <c:v>12030.2</c:v>
                </c:pt>
                <c:pt idx="270">
                  <c:v>12030.2</c:v>
                </c:pt>
                <c:pt idx="271">
                  <c:v>12030.2</c:v>
                </c:pt>
                <c:pt idx="272">
                  <c:v>12030.2</c:v>
                </c:pt>
                <c:pt idx="273">
                  <c:v>12030.2</c:v>
                </c:pt>
                <c:pt idx="274">
                  <c:v>12030.2</c:v>
                </c:pt>
                <c:pt idx="275">
                  <c:v>12030.2</c:v>
                </c:pt>
                <c:pt idx="276">
                  <c:v>12030.2</c:v>
                </c:pt>
                <c:pt idx="277">
                  <c:v>12030.2</c:v>
                </c:pt>
                <c:pt idx="278">
                  <c:v>12030.2</c:v>
                </c:pt>
                <c:pt idx="279">
                  <c:v>12030.2</c:v>
                </c:pt>
                <c:pt idx="280">
                  <c:v>12030.2</c:v>
                </c:pt>
                <c:pt idx="281">
                  <c:v>12030.2</c:v>
                </c:pt>
                <c:pt idx="282">
                  <c:v>12030.2</c:v>
                </c:pt>
                <c:pt idx="283">
                  <c:v>12030.2</c:v>
                </c:pt>
                <c:pt idx="284">
                  <c:v>12030.2</c:v>
                </c:pt>
                <c:pt idx="285">
                  <c:v>12030.2</c:v>
                </c:pt>
                <c:pt idx="286">
                  <c:v>12030.2</c:v>
                </c:pt>
                <c:pt idx="287">
                  <c:v>12030.2</c:v>
                </c:pt>
                <c:pt idx="288">
                  <c:v>12030.2</c:v>
                </c:pt>
                <c:pt idx="289">
                  <c:v>12030.2</c:v>
                </c:pt>
                <c:pt idx="290">
                  <c:v>12030.2</c:v>
                </c:pt>
                <c:pt idx="291">
                  <c:v>12030.2</c:v>
                </c:pt>
                <c:pt idx="292">
                  <c:v>12030.2</c:v>
                </c:pt>
                <c:pt idx="293">
                  <c:v>12030.2</c:v>
                </c:pt>
                <c:pt idx="294">
                  <c:v>12030.2</c:v>
                </c:pt>
                <c:pt idx="295">
                  <c:v>12030.2</c:v>
                </c:pt>
                <c:pt idx="296">
                  <c:v>12030.2</c:v>
                </c:pt>
                <c:pt idx="297">
                  <c:v>12030.2</c:v>
                </c:pt>
                <c:pt idx="298">
                  <c:v>12030.2</c:v>
                </c:pt>
                <c:pt idx="299">
                  <c:v>12030.2</c:v>
                </c:pt>
                <c:pt idx="300">
                  <c:v>12030.2</c:v>
                </c:pt>
                <c:pt idx="301">
                  <c:v>12030.2</c:v>
                </c:pt>
                <c:pt idx="302">
                  <c:v>12030.2</c:v>
                </c:pt>
                <c:pt idx="303">
                  <c:v>12030.2</c:v>
                </c:pt>
                <c:pt idx="304">
                  <c:v>12030.2</c:v>
                </c:pt>
                <c:pt idx="305">
                  <c:v>12030.2</c:v>
                </c:pt>
                <c:pt idx="306">
                  <c:v>12030.2</c:v>
                </c:pt>
                <c:pt idx="307">
                  <c:v>12030.2</c:v>
                </c:pt>
                <c:pt idx="308">
                  <c:v>12030.2</c:v>
                </c:pt>
                <c:pt idx="309">
                  <c:v>12030.2</c:v>
                </c:pt>
                <c:pt idx="310">
                  <c:v>12030.2</c:v>
                </c:pt>
                <c:pt idx="311">
                  <c:v>12030.2</c:v>
                </c:pt>
                <c:pt idx="312">
                  <c:v>12030.2</c:v>
                </c:pt>
                <c:pt idx="313">
                  <c:v>12030.2</c:v>
                </c:pt>
                <c:pt idx="314">
                  <c:v>12030.2</c:v>
                </c:pt>
                <c:pt idx="315">
                  <c:v>12030.2</c:v>
                </c:pt>
                <c:pt idx="316">
                  <c:v>12030.2</c:v>
                </c:pt>
                <c:pt idx="317">
                  <c:v>12030.2</c:v>
                </c:pt>
                <c:pt idx="318">
                  <c:v>12030.2</c:v>
                </c:pt>
                <c:pt idx="319">
                  <c:v>12030.2</c:v>
                </c:pt>
                <c:pt idx="320">
                  <c:v>12030.2</c:v>
                </c:pt>
                <c:pt idx="321">
                  <c:v>12030.2</c:v>
                </c:pt>
                <c:pt idx="322">
                  <c:v>12030.2</c:v>
                </c:pt>
                <c:pt idx="323">
                  <c:v>12030.2</c:v>
                </c:pt>
                <c:pt idx="324">
                  <c:v>12030.2</c:v>
                </c:pt>
                <c:pt idx="325">
                  <c:v>12030.2</c:v>
                </c:pt>
                <c:pt idx="326">
                  <c:v>12030.2</c:v>
                </c:pt>
                <c:pt idx="327">
                  <c:v>12030.2</c:v>
                </c:pt>
                <c:pt idx="328">
                  <c:v>12030.2</c:v>
                </c:pt>
                <c:pt idx="329">
                  <c:v>12030.2</c:v>
                </c:pt>
                <c:pt idx="330">
                  <c:v>12030.2</c:v>
                </c:pt>
                <c:pt idx="331">
                  <c:v>12030.2</c:v>
                </c:pt>
                <c:pt idx="332">
                  <c:v>12030.2</c:v>
                </c:pt>
                <c:pt idx="333">
                  <c:v>12030.2</c:v>
                </c:pt>
                <c:pt idx="334">
                  <c:v>12030.2</c:v>
                </c:pt>
                <c:pt idx="335">
                  <c:v>12030.2</c:v>
                </c:pt>
                <c:pt idx="336">
                  <c:v>12030.2</c:v>
                </c:pt>
                <c:pt idx="337">
                  <c:v>12030.2</c:v>
                </c:pt>
                <c:pt idx="338">
                  <c:v>12030.2</c:v>
                </c:pt>
                <c:pt idx="339">
                  <c:v>12030.2</c:v>
                </c:pt>
                <c:pt idx="340">
                  <c:v>12030.2</c:v>
                </c:pt>
                <c:pt idx="341">
                  <c:v>12030.2</c:v>
                </c:pt>
                <c:pt idx="342">
                  <c:v>12030.2</c:v>
                </c:pt>
                <c:pt idx="343">
                  <c:v>12030.2</c:v>
                </c:pt>
                <c:pt idx="344">
                  <c:v>12030.2</c:v>
                </c:pt>
                <c:pt idx="345">
                  <c:v>12030.2</c:v>
                </c:pt>
                <c:pt idx="346">
                  <c:v>12030.2</c:v>
                </c:pt>
                <c:pt idx="347">
                  <c:v>12030.2</c:v>
                </c:pt>
                <c:pt idx="348">
                  <c:v>12030.2</c:v>
                </c:pt>
                <c:pt idx="349">
                  <c:v>12030.2</c:v>
                </c:pt>
                <c:pt idx="350">
                  <c:v>12030.2</c:v>
                </c:pt>
                <c:pt idx="351">
                  <c:v>12030.2</c:v>
                </c:pt>
                <c:pt idx="352">
                  <c:v>12030.2</c:v>
                </c:pt>
                <c:pt idx="353">
                  <c:v>12030.2</c:v>
                </c:pt>
                <c:pt idx="354">
                  <c:v>12030.2</c:v>
                </c:pt>
                <c:pt idx="355">
                  <c:v>12030.2</c:v>
                </c:pt>
                <c:pt idx="356">
                  <c:v>12030.2</c:v>
                </c:pt>
                <c:pt idx="357">
                  <c:v>12030.2</c:v>
                </c:pt>
                <c:pt idx="358">
                  <c:v>12030.2</c:v>
                </c:pt>
                <c:pt idx="359">
                  <c:v>12030.2</c:v>
                </c:pt>
                <c:pt idx="360">
                  <c:v>12030.2</c:v>
                </c:pt>
                <c:pt idx="361">
                  <c:v>12030.2</c:v>
                </c:pt>
                <c:pt idx="362">
                  <c:v>12030.2</c:v>
                </c:pt>
                <c:pt idx="363">
                  <c:v>12030.2</c:v>
                </c:pt>
                <c:pt idx="364">
                  <c:v>12030.2</c:v>
                </c:pt>
                <c:pt idx="365">
                  <c:v>12030.2</c:v>
                </c:pt>
                <c:pt idx="366">
                  <c:v>12030.2</c:v>
                </c:pt>
                <c:pt idx="367">
                  <c:v>12030.2</c:v>
                </c:pt>
                <c:pt idx="368">
                  <c:v>12030.2</c:v>
                </c:pt>
                <c:pt idx="369">
                  <c:v>12030.2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EA-4030-83BA-14910E791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3414431"/>
        <c:axId val="38340985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final!$A$1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final!$A:$A</c15:sqref>
                        </c15:fullRef>
                        <c15:formulaRef>
                          <c15:sqref>final!$A$2:$A$1048576</c15:sqref>
                        </c15:formulaRef>
                      </c:ext>
                    </c:extLst>
                    <c:strCache>
                      <c:ptCount val="371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  <c:pt idx="46">
                        <c:v>2026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2026</c:v>
                      </c:pt>
                      <c:pt idx="58">
                        <c:v>2027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2027</c:v>
                      </c:pt>
                      <c:pt idx="70">
                        <c:v>2028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2028</c:v>
                      </c:pt>
                      <c:pt idx="82">
                        <c:v>2029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2029</c:v>
                      </c:pt>
                      <c:pt idx="94">
                        <c:v>2030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2030</c:v>
                      </c:pt>
                      <c:pt idx="106">
                        <c:v>2031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2031</c:v>
                      </c:pt>
                      <c:pt idx="118">
                        <c:v>2032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2032</c:v>
                      </c:pt>
                      <c:pt idx="130">
                        <c:v>2033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2033</c:v>
                      </c:pt>
                      <c:pt idx="142">
                        <c:v>2034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2034</c:v>
                      </c:pt>
                      <c:pt idx="154">
                        <c:v>2035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2035</c:v>
                      </c:pt>
                      <c:pt idx="166">
                        <c:v>2036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2036</c:v>
                      </c:pt>
                      <c:pt idx="178">
                        <c:v>2037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2037</c:v>
                      </c:pt>
                      <c:pt idx="190">
                        <c:v>2038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2038</c:v>
                      </c:pt>
                      <c:pt idx="202">
                        <c:v>2039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2039</c:v>
                      </c:pt>
                      <c:pt idx="214">
                        <c:v>2040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2040</c:v>
                      </c:pt>
                      <c:pt idx="226">
                        <c:v>2041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2041</c:v>
                      </c:pt>
                      <c:pt idx="238">
                        <c:v>2042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2042</c:v>
                      </c:pt>
                      <c:pt idx="250">
                        <c:v>2043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2043</c:v>
                      </c:pt>
                      <c:pt idx="262">
                        <c:v>2044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2044</c:v>
                      </c:pt>
                      <c:pt idx="274">
                        <c:v>2045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2045</c:v>
                      </c:pt>
                      <c:pt idx="286">
                        <c:v>2046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2046</c:v>
                      </c:pt>
                      <c:pt idx="298">
                        <c:v>2047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2047</c:v>
                      </c:pt>
                      <c:pt idx="310">
                        <c:v>2048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2048</c:v>
                      </c:pt>
                      <c:pt idx="322">
                        <c:v>2049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2049</c:v>
                      </c:pt>
                      <c:pt idx="334">
                        <c:v>2050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2050</c:v>
                      </c:pt>
                      <c:pt idx="346">
                        <c:v>2051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2051</c:v>
                      </c:pt>
                      <c:pt idx="358">
                        <c:v>2052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2052</c:v>
                      </c:pt>
                      <c:pt idx="370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final!$A$2:$A$372</c15:sqref>
                        </c15:fullRef>
                        <c15:formulaRef>
                          <c15:sqref>final!$A$3:$A$372</c15:sqref>
                        </c15:formulaRef>
                      </c:ext>
                    </c:extLst>
                    <c:numCache>
                      <c:formatCode>General</c:formatCode>
                      <c:ptCount val="370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2026</c:v>
                      </c:pt>
                      <c:pt idx="46">
                        <c:v>2026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2027</c:v>
                      </c:pt>
                      <c:pt idx="58">
                        <c:v>2027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2028</c:v>
                      </c:pt>
                      <c:pt idx="70">
                        <c:v>2028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2029</c:v>
                      </c:pt>
                      <c:pt idx="82">
                        <c:v>2029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2030</c:v>
                      </c:pt>
                      <c:pt idx="94">
                        <c:v>2030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2031</c:v>
                      </c:pt>
                      <c:pt idx="106">
                        <c:v>2031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2032</c:v>
                      </c:pt>
                      <c:pt idx="118">
                        <c:v>2032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2033</c:v>
                      </c:pt>
                      <c:pt idx="130">
                        <c:v>2033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2034</c:v>
                      </c:pt>
                      <c:pt idx="142">
                        <c:v>2034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2035</c:v>
                      </c:pt>
                      <c:pt idx="154">
                        <c:v>2035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2036</c:v>
                      </c:pt>
                      <c:pt idx="166">
                        <c:v>2036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2037</c:v>
                      </c:pt>
                      <c:pt idx="178">
                        <c:v>2037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2038</c:v>
                      </c:pt>
                      <c:pt idx="190">
                        <c:v>2038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2039</c:v>
                      </c:pt>
                      <c:pt idx="202">
                        <c:v>2039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2040</c:v>
                      </c:pt>
                      <c:pt idx="214">
                        <c:v>2040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2041</c:v>
                      </c:pt>
                      <c:pt idx="226">
                        <c:v>2041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2042</c:v>
                      </c:pt>
                      <c:pt idx="238">
                        <c:v>2042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2043</c:v>
                      </c:pt>
                      <c:pt idx="250">
                        <c:v>2043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2044</c:v>
                      </c:pt>
                      <c:pt idx="262">
                        <c:v>2044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2045</c:v>
                      </c:pt>
                      <c:pt idx="274">
                        <c:v>2045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2046</c:v>
                      </c:pt>
                      <c:pt idx="286">
                        <c:v>2046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2047</c:v>
                      </c:pt>
                      <c:pt idx="298">
                        <c:v>2047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2048</c:v>
                      </c:pt>
                      <c:pt idx="310">
                        <c:v>2048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2049</c:v>
                      </c:pt>
                      <c:pt idx="322">
                        <c:v>2049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2050</c:v>
                      </c:pt>
                      <c:pt idx="334">
                        <c:v>2050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2051</c:v>
                      </c:pt>
                      <c:pt idx="346">
                        <c:v>2051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2052</c:v>
                      </c:pt>
                      <c:pt idx="358">
                        <c:v>2052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FEA-4030-83BA-14910E79145D}"/>
                  </c:ext>
                </c:extLst>
              </c15:ser>
            </c15:filteredLineSeries>
          </c:ext>
        </c:extLst>
      </c:lineChart>
      <c:catAx>
        <c:axId val="383414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09855"/>
        <c:crosses val="autoZero"/>
        <c:auto val="1"/>
        <c:lblAlgn val="ctr"/>
        <c:lblOffset val="100"/>
        <c:tickLblSkip val="12"/>
        <c:noMultiLvlLbl val="0"/>
      </c:catAx>
      <c:valAx>
        <c:axId val="383409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14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final!$I$1</c:f>
              <c:strCache>
                <c:ptCount val="1"/>
                <c:pt idx="0">
                  <c:v> KU_final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final!$A$1:$A$47</c15:sqref>
                  </c15:fullRef>
                </c:ext>
              </c:extLst>
              <c:f>final!$A$2:$A$47</c:f>
              <c:strCache>
                <c:ptCount val="46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final!$I$2:$I$47</c15:sqref>
                  </c15:fullRef>
                </c:ext>
              </c:extLst>
              <c:f>final!$I$3:$I$47</c:f>
              <c:numCache>
                <c:formatCode>_(* #,##0_);_(* \(#,##0\);_(* "-"??_);_(@_)</c:formatCode>
                <c:ptCount val="45"/>
                <c:pt idx="0">
                  <c:v>1227</c:v>
                </c:pt>
                <c:pt idx="1">
                  <c:v>1258</c:v>
                </c:pt>
                <c:pt idx="2">
                  <c:v>1324</c:v>
                </c:pt>
                <c:pt idx="3">
                  <c:v>1406</c:v>
                </c:pt>
                <c:pt idx="4">
                  <c:v>1446</c:v>
                </c:pt>
                <c:pt idx="5">
                  <c:v>1479</c:v>
                </c:pt>
                <c:pt idx="6">
                  <c:v>1540</c:v>
                </c:pt>
                <c:pt idx="7">
                  <c:v>1583</c:v>
                </c:pt>
                <c:pt idx="8">
                  <c:v>1633</c:v>
                </c:pt>
                <c:pt idx="9">
                  <c:v>1633.1523892276468</c:v>
                </c:pt>
                <c:pt idx="10">
                  <c:v>1633.304822361908</c:v>
                </c:pt>
                <c:pt idx="11">
                  <c:v>1633.4425416517261</c:v>
                </c:pt>
                <c:pt idx="12">
                  <c:v>1633.5950583851441</c:v>
                </c:pt>
                <c:pt idx="13">
                  <c:v>1633.7426970637291</c:v>
                </c:pt>
                <c:pt idx="14">
                  <c:v>1633.895300278378</c:v>
                </c:pt>
                <c:pt idx="15">
                  <c:v>1634.0430226722021</c:v>
                </c:pt>
                <c:pt idx="16">
                  <c:v>1634.195712417119</c:v>
                </c:pt>
                <c:pt idx="17">
                  <c:v>1649.1832498767781</c:v>
                </c:pt>
                <c:pt idx="18">
                  <c:v>1673.6441821210992</c:v>
                </c:pt>
                <c:pt idx="19">
                  <c:v>1695.8053099700801</c:v>
                </c:pt>
                <c:pt idx="20">
                  <c:v>1723.0824216896972</c:v>
                </c:pt>
                <c:pt idx="21">
                  <c:v>1723.2607656009773</c:v>
                </c:pt>
                <c:pt idx="22">
                  <c:v>1725.8222996865225</c:v>
                </c:pt>
                <c:pt idx="23">
                  <c:v>1755.3248071139283</c:v>
                </c:pt>
                <c:pt idx="24">
                  <c:v>1782.1308642923173</c:v>
                </c:pt>
                <c:pt idx="25">
                  <c:v>1815.2209445994192</c:v>
                </c:pt>
                <c:pt idx="26">
                  <c:v>1850.4629338972541</c:v>
                </c:pt>
                <c:pt idx="27">
                  <c:v>1882.5313555576299</c:v>
                </c:pt>
                <c:pt idx="28">
                  <c:v>1922.2223544109611</c:v>
                </c:pt>
                <c:pt idx="29">
                  <c:v>1964.588039316965</c:v>
                </c:pt>
                <c:pt idx="30">
                  <c:v>2009.8397682406749</c:v>
                </c:pt>
                <c:pt idx="31">
                  <c:v>2058.2348335661181</c:v>
                </c:pt>
                <c:pt idx="32">
                  <c:v>2102.4432981548744</c:v>
                </c:pt>
                <c:pt idx="33">
                  <c:v>2102.7309440958625</c:v>
                </c:pt>
                <c:pt idx="34">
                  <c:v>2123.9678564151063</c:v>
                </c:pt>
                <c:pt idx="35">
                  <c:v>2172.7875127465163</c:v>
                </c:pt>
                <c:pt idx="36">
                  <c:v>2233.6022631740161</c:v>
                </c:pt>
                <c:pt idx="37">
                  <c:v>2298.9317660154461</c:v>
                </c:pt>
                <c:pt idx="38">
                  <c:v>2369.2059528138861</c:v>
                </c:pt>
                <c:pt idx="39">
                  <c:v>2433.7513747380563</c:v>
                </c:pt>
                <c:pt idx="40">
                  <c:v>2514.4252319111565</c:v>
                </c:pt>
                <c:pt idx="41">
                  <c:v>2601.4547752802164</c:v>
                </c:pt>
                <c:pt idx="42">
                  <c:v>2695.4297948342164</c:v>
                </c:pt>
                <c:pt idx="43">
                  <c:v>2782.1074524318165</c:v>
                </c:pt>
                <c:pt idx="44">
                  <c:v>2890.8481112335667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C9-4FE7-AB37-456E8F87A400}"/>
            </c:ext>
          </c:extLst>
        </c:ser>
        <c:ser>
          <c:idx val="2"/>
          <c:order val="2"/>
          <c:tx>
            <c:strRef>
              <c:f>final!$J$1</c:f>
              <c:strCache>
                <c:ptCount val="1"/>
                <c:pt idx="0">
                  <c:v> LGE_final 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final!$A$1:$A$47</c15:sqref>
                  </c15:fullRef>
                </c:ext>
              </c:extLst>
              <c:f>final!$A$2:$A$47</c:f>
              <c:strCache>
                <c:ptCount val="46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final!$J$2:$J$47</c15:sqref>
                  </c15:fullRef>
                </c:ext>
              </c:extLst>
              <c:f>final!$J$3:$J$47</c:f>
              <c:numCache>
                <c:formatCode>_(* #,##0_);_(* \(#,##0\);_(* "-"??_);_(@_)</c:formatCode>
                <c:ptCount val="45"/>
                <c:pt idx="0">
                  <c:v>999</c:v>
                </c:pt>
                <c:pt idx="1">
                  <c:v>1018</c:v>
                </c:pt>
                <c:pt idx="2">
                  <c:v>1065</c:v>
                </c:pt>
                <c:pt idx="3">
                  <c:v>1120</c:v>
                </c:pt>
                <c:pt idx="4">
                  <c:v>1128</c:v>
                </c:pt>
                <c:pt idx="5">
                  <c:v>1148</c:v>
                </c:pt>
                <c:pt idx="6">
                  <c:v>1172</c:v>
                </c:pt>
                <c:pt idx="7">
                  <c:v>1193</c:v>
                </c:pt>
                <c:pt idx="8">
                  <c:v>1224</c:v>
                </c:pt>
                <c:pt idx="9">
                  <c:v>1224.1679179495382</c:v>
                </c:pt>
                <c:pt idx="10">
                  <c:v>1224.3358842798502</c:v>
                </c:pt>
                <c:pt idx="11">
                  <c:v>1224.4876373999052</c:v>
                </c:pt>
                <c:pt idx="12">
                  <c:v>1224.6556958482684</c:v>
                </c:pt>
                <c:pt idx="13">
                  <c:v>1224.8183791597035</c:v>
                </c:pt>
                <c:pt idx="14">
                  <c:v>1224.9865329018835</c:v>
                </c:pt>
                <c:pt idx="15">
                  <c:v>1225.1493084592826</c:v>
                </c:pt>
                <c:pt idx="16">
                  <c:v>1225.3175575493126</c:v>
                </c:pt>
                <c:pt idx="17">
                  <c:v>1237.2523766498634</c:v>
                </c:pt>
                <c:pt idx="18">
                  <c:v>1256.5097946201895</c:v>
                </c:pt>
                <c:pt idx="19">
                  <c:v>1273.7686358996034</c:v>
                </c:pt>
                <c:pt idx="20">
                  <c:v>1294.7584597029086</c:v>
                </c:pt>
                <c:pt idx="21">
                  <c:v>1294.9467646869145</c:v>
                </c:pt>
                <c:pt idx="22">
                  <c:v>1296.9523921002615</c:v>
                </c:pt>
                <c:pt idx="23">
                  <c:v>1319.3433286149734</c:v>
                </c:pt>
                <c:pt idx="24">
                  <c:v>1339.4567667458973</c:v>
                </c:pt>
                <c:pt idx="25">
                  <c:v>1363.9738828911504</c:v>
                </c:pt>
                <c:pt idx="26">
                  <c:v>1389.7433189642866</c:v>
                </c:pt>
                <c:pt idx="27">
                  <c:v>1412.9082787902255</c:v>
                </c:pt>
                <c:pt idx="28">
                  <c:v>1441.2100397844174</c:v>
                </c:pt>
                <c:pt idx="29">
                  <c:v>1471.0040124925035</c:v>
                </c:pt>
                <c:pt idx="30">
                  <c:v>1502.3817696661904</c:v>
                </c:pt>
                <c:pt idx="31">
                  <c:v>1535.4665473700265</c:v>
                </c:pt>
                <c:pt idx="32">
                  <c:v>1565.2947393777677</c:v>
                </c:pt>
                <c:pt idx="33">
                  <c:v>1565.5609916840008</c:v>
                </c:pt>
                <c:pt idx="34">
                  <c:v>1579.8015486070178</c:v>
                </c:pt>
                <c:pt idx="35">
                  <c:v>1612.1332246579987</c:v>
                </c:pt>
                <c:pt idx="36">
                  <c:v>1651.8413167484587</c:v>
                </c:pt>
                <c:pt idx="37">
                  <c:v>1693.8440164015688</c:v>
                </c:pt>
                <c:pt idx="38">
                  <c:v>1738.3288047666686</c:v>
                </c:pt>
                <c:pt idx="39">
                  <c:v>1778.6012221606486</c:v>
                </c:pt>
                <c:pt idx="40">
                  <c:v>1828.1774760867986</c:v>
                </c:pt>
                <c:pt idx="41">
                  <c:v>1880.7935144966586</c:v>
                </c:pt>
                <c:pt idx="42">
                  <c:v>1936.6709937497287</c:v>
                </c:pt>
                <c:pt idx="43">
                  <c:v>1987.4293803513788</c:v>
                </c:pt>
                <c:pt idx="44">
                  <c:v>2050.0817271058586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C9-4FE7-AB37-456E8F87A400}"/>
            </c:ext>
          </c:extLst>
        </c:ser>
        <c:ser>
          <c:idx val="3"/>
          <c:order val="3"/>
          <c:tx>
            <c:strRef>
              <c:f>final!$K$1</c:f>
              <c:strCache>
                <c:ptCount val="1"/>
                <c:pt idx="0">
                  <c:v> ODP_final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final!$A$1:$A$47</c15:sqref>
                  </c15:fullRef>
                </c:ext>
              </c:extLst>
              <c:f>final!$A$2:$A$47</c:f>
              <c:strCache>
                <c:ptCount val="46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final!$K$2:$K$47</c15:sqref>
                  </c15:fullRef>
                </c:ext>
              </c:extLst>
              <c:f>final!$K$3:$K$47</c:f>
              <c:numCache>
                <c:formatCode>_(* #,##0_);_(* \(#,##0\);_(* "-"??_);_(@_)</c:formatCode>
                <c:ptCount val="45"/>
                <c:pt idx="0">
                  <c:v>48</c:v>
                </c:pt>
                <c:pt idx="1">
                  <c:v>50</c:v>
                </c:pt>
                <c:pt idx="2">
                  <c:v>51</c:v>
                </c:pt>
                <c:pt idx="3">
                  <c:v>53</c:v>
                </c:pt>
                <c:pt idx="4">
                  <c:v>53</c:v>
                </c:pt>
                <c:pt idx="5">
                  <c:v>56</c:v>
                </c:pt>
                <c:pt idx="6">
                  <c:v>57</c:v>
                </c:pt>
                <c:pt idx="7">
                  <c:v>59</c:v>
                </c:pt>
                <c:pt idx="8">
                  <c:v>60</c:v>
                </c:pt>
                <c:pt idx="9">
                  <c:v>60.005735237388201</c:v>
                </c:pt>
                <c:pt idx="10">
                  <c:v>60.011472127221602</c:v>
                </c:pt>
                <c:pt idx="11">
                  <c:v>60.0166552548759</c:v>
                </c:pt>
                <c:pt idx="12">
                  <c:v>60.022395291001303</c:v>
                </c:pt>
                <c:pt idx="13">
                  <c:v>60.027951739330604</c:v>
                </c:pt>
                <c:pt idx="14">
                  <c:v>60.033695030216208</c:v>
                </c:pt>
                <c:pt idx="15">
                  <c:v>60.039254629206212</c:v>
                </c:pt>
                <c:pt idx="16">
                  <c:v>60.04500117669761</c:v>
                </c:pt>
                <c:pt idx="17">
                  <c:v>60.826135987353609</c:v>
                </c:pt>
                <c:pt idx="18">
                  <c:v>62.119927402267209</c:v>
                </c:pt>
                <c:pt idx="19">
                  <c:v>63.31002229234501</c:v>
                </c:pt>
                <c:pt idx="20">
                  <c:v>64.798721536542317</c:v>
                </c:pt>
                <c:pt idx="21">
                  <c:v>64.805839388840113</c:v>
                </c:pt>
                <c:pt idx="22">
                  <c:v>64.94444967127221</c:v>
                </c:pt>
                <c:pt idx="23">
                  <c:v>66.585321369770412</c:v>
                </c:pt>
                <c:pt idx="24">
                  <c:v>68.100316363172212</c:v>
                </c:pt>
                <c:pt idx="25">
                  <c:v>70.002607048519906</c:v>
                </c:pt>
                <c:pt idx="26">
                  <c:v>72.065734620672799</c:v>
                </c:pt>
                <c:pt idx="27">
                  <c:v>73.975094214456291</c:v>
                </c:pt>
                <c:pt idx="28">
                  <c:v>76.380335407045195</c:v>
                </c:pt>
                <c:pt idx="29">
                  <c:v>78.996890895677495</c:v>
                </c:pt>
                <c:pt idx="30">
                  <c:v>81.846233947278193</c:v>
                </c:pt>
                <c:pt idx="31">
                  <c:v>84.953558176647689</c:v>
                </c:pt>
                <c:pt idx="32">
                  <c:v>87.844206966809693</c:v>
                </c:pt>
                <c:pt idx="33">
                  <c:v>87.857964719237899</c:v>
                </c:pt>
                <c:pt idx="34">
                  <c:v>89.261026919606692</c:v>
                </c:pt>
                <c:pt idx="35">
                  <c:v>92.535429897120693</c:v>
                </c:pt>
                <c:pt idx="36">
                  <c:v>96.694303636361497</c:v>
                </c:pt>
                <c:pt idx="37">
                  <c:v>101.2573137310283</c:v>
                </c:pt>
                <c:pt idx="38">
                  <c:v>106.2716539399708</c:v>
                </c:pt>
                <c:pt idx="39">
                  <c:v>110.970014776013</c:v>
                </c:pt>
                <c:pt idx="40">
                  <c:v>116.96505866120481</c:v>
                </c:pt>
                <c:pt idx="41">
                  <c:v>123.57857678301821</c:v>
                </c:pt>
                <c:pt idx="42">
                  <c:v>130.88407120177601</c:v>
                </c:pt>
                <c:pt idx="43">
                  <c:v>137.76574378627382</c:v>
                </c:pt>
                <c:pt idx="44">
                  <c:v>146.59086784903303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C9-4FE7-AB37-456E8F87A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425663"/>
        <c:axId val="3043772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final!$A$1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final!$A$1:$A$47</c15:sqref>
                        </c15:fullRef>
                        <c15:formulaRef>
                          <c15:sqref>final!$A$2:$A$47</c15:sqref>
                        </c15:formulaRef>
                      </c:ext>
                    </c:extLst>
                    <c:strCache>
                      <c:ptCount val="46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final!$A$2:$A$47</c15:sqref>
                        </c15:fullRef>
                        <c15:formulaRef>
                          <c15:sqref>final!$A$3:$A$47</c15:sqref>
                        </c15:formulaRef>
                      </c:ext>
                    </c:extLst>
                    <c:numCache>
                      <c:formatCode>General</c:formatCode>
                      <c:ptCount val="45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45C9-4FE7-AB37-456E8F87A400}"/>
                  </c:ext>
                </c:extLst>
              </c15:ser>
            </c15:filteredLineSeries>
          </c:ext>
        </c:extLst>
      </c:lineChart>
      <c:catAx>
        <c:axId val="3042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7727"/>
        <c:crosses val="autoZero"/>
        <c:auto val="1"/>
        <c:lblAlgn val="ctr"/>
        <c:lblOffset val="100"/>
        <c:tickLblSkip val="12"/>
        <c:noMultiLvlLbl val="0"/>
      </c:catAx>
      <c:valAx>
        <c:axId val="30437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25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also 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final!$I$1</c:f>
              <c:strCache>
                <c:ptCount val="1"/>
                <c:pt idx="0">
                  <c:v> KU_final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final!$A$1:$A$95</c15:sqref>
                  </c15:fullRef>
                </c:ext>
              </c:extLst>
              <c:f>final!$A$2:$A$95</c:f>
              <c:strCache>
                <c:ptCount val="94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final!$I$2:$I$83</c15:sqref>
                  </c15:fullRef>
                </c:ext>
              </c:extLst>
              <c:f>final!$I$3:$I$83</c:f>
              <c:numCache>
                <c:formatCode>_(* #,##0_);_(* \(#,##0\);_(* "-"??_);_(@_)</c:formatCode>
                <c:ptCount val="81"/>
                <c:pt idx="0">
                  <c:v>1227</c:v>
                </c:pt>
                <c:pt idx="1">
                  <c:v>1258</c:v>
                </c:pt>
                <c:pt idx="2">
                  <c:v>1324</c:v>
                </c:pt>
                <c:pt idx="3">
                  <c:v>1406</c:v>
                </c:pt>
                <c:pt idx="4">
                  <c:v>1446</c:v>
                </c:pt>
                <c:pt idx="5">
                  <c:v>1479</c:v>
                </c:pt>
                <c:pt idx="6">
                  <c:v>1540</c:v>
                </c:pt>
                <c:pt idx="7">
                  <c:v>1583</c:v>
                </c:pt>
                <c:pt idx="8">
                  <c:v>1633</c:v>
                </c:pt>
                <c:pt idx="9">
                  <c:v>1633.1523892276468</c:v>
                </c:pt>
                <c:pt idx="10">
                  <c:v>1633.304822361908</c:v>
                </c:pt>
                <c:pt idx="11">
                  <c:v>1633.4425416517261</c:v>
                </c:pt>
                <c:pt idx="12">
                  <c:v>1633.5950583851441</c:v>
                </c:pt>
                <c:pt idx="13">
                  <c:v>1633.7426970637291</c:v>
                </c:pt>
                <c:pt idx="14">
                  <c:v>1633.895300278378</c:v>
                </c:pt>
                <c:pt idx="15">
                  <c:v>1634.0430226722021</c:v>
                </c:pt>
                <c:pt idx="16">
                  <c:v>1634.195712417119</c:v>
                </c:pt>
                <c:pt idx="17">
                  <c:v>1649.1832498767781</c:v>
                </c:pt>
                <c:pt idx="18">
                  <c:v>1673.6441821210992</c:v>
                </c:pt>
                <c:pt idx="19">
                  <c:v>1695.8053099700801</c:v>
                </c:pt>
                <c:pt idx="20">
                  <c:v>1723.0824216896972</c:v>
                </c:pt>
                <c:pt idx="21">
                  <c:v>1723.2607656009773</c:v>
                </c:pt>
                <c:pt idx="22">
                  <c:v>1725.8222996865225</c:v>
                </c:pt>
                <c:pt idx="23">
                  <c:v>1755.3248071139283</c:v>
                </c:pt>
                <c:pt idx="24">
                  <c:v>1782.1308642923173</c:v>
                </c:pt>
                <c:pt idx="25">
                  <c:v>1815.2209445994192</c:v>
                </c:pt>
                <c:pt idx="26">
                  <c:v>1850.4629338972541</c:v>
                </c:pt>
                <c:pt idx="27">
                  <c:v>1882.5313555576299</c:v>
                </c:pt>
                <c:pt idx="28">
                  <c:v>1922.2223544109611</c:v>
                </c:pt>
                <c:pt idx="29">
                  <c:v>1964.588039316965</c:v>
                </c:pt>
                <c:pt idx="30">
                  <c:v>2009.8397682406749</c:v>
                </c:pt>
                <c:pt idx="31">
                  <c:v>2058.2348335661181</c:v>
                </c:pt>
                <c:pt idx="32">
                  <c:v>2102.4432981548744</c:v>
                </c:pt>
                <c:pt idx="33">
                  <c:v>2102.7309440958625</c:v>
                </c:pt>
                <c:pt idx="34">
                  <c:v>2123.9678564151063</c:v>
                </c:pt>
                <c:pt idx="35">
                  <c:v>2172.7875127465163</c:v>
                </c:pt>
                <c:pt idx="36">
                  <c:v>2233.6022631740161</c:v>
                </c:pt>
                <c:pt idx="37">
                  <c:v>2298.9317660154461</c:v>
                </c:pt>
                <c:pt idx="38">
                  <c:v>2369.2059528138861</c:v>
                </c:pt>
                <c:pt idx="39">
                  <c:v>2433.7513747380563</c:v>
                </c:pt>
                <c:pt idx="40">
                  <c:v>2514.4252319111565</c:v>
                </c:pt>
                <c:pt idx="41">
                  <c:v>2601.4547752802164</c:v>
                </c:pt>
                <c:pt idx="42">
                  <c:v>2695.4297948342164</c:v>
                </c:pt>
                <c:pt idx="43">
                  <c:v>2782.1074524318165</c:v>
                </c:pt>
                <c:pt idx="44">
                  <c:v>2890.8481112335667</c:v>
                </c:pt>
                <c:pt idx="45">
                  <c:v>3008.6893339763365</c:v>
                </c:pt>
                <c:pt idx="46">
                  <c:v>3136.5275925607666</c:v>
                </c:pt>
                <c:pt idx="47">
                  <c:v>3254.8570621305967</c:v>
                </c:pt>
                <c:pt idx="48">
                  <c:v>3404.0540638355365</c:v>
                </c:pt>
                <c:pt idx="49">
                  <c:v>3542.4973106163766</c:v>
                </c:pt>
                <c:pt idx="50">
                  <c:v>3717.3895797637065</c:v>
                </c:pt>
                <c:pt idx="51">
                  <c:v>3908.2326769463266</c:v>
                </c:pt>
                <c:pt idx="52">
                  <c:v>4116.8162791778359</c:v>
                </c:pt>
                <c:pt idx="53">
                  <c:v>4311.3114453373764</c:v>
                </c:pt>
                <c:pt idx="54">
                  <c:v>4558.1517494823865</c:v>
                </c:pt>
                <c:pt idx="55">
                  <c:v>4829.010462746056</c:v>
                </c:pt>
                <c:pt idx="56">
                  <c:v>5126.5786522625467</c:v>
                </c:pt>
                <c:pt idx="57">
                  <c:v>5405.4850155482372</c:v>
                </c:pt>
                <c:pt idx="58">
                  <c:v>5761.3591748647468</c:v>
                </c:pt>
                <c:pt idx="59">
                  <c:v>6153.8886857830266</c:v>
                </c:pt>
                <c:pt idx="60">
                  <c:v>6587.8034352687273</c:v>
                </c:pt>
                <c:pt idx="61">
                  <c:v>6996.576741096027</c:v>
                </c:pt>
                <c:pt idx="62">
                  <c:v>7521.0932550377574</c:v>
                </c:pt>
                <c:pt idx="63">
                  <c:v>8103.2017026855874</c:v>
                </c:pt>
                <c:pt idx="64">
                  <c:v>8750.3627079338767</c:v>
                </c:pt>
                <c:pt idx="65">
                  <c:v>9470.8811236581278</c:v>
                </c:pt>
                <c:pt idx="66">
                  <c:v>10154.340908684448</c:v>
                </c:pt>
                <c:pt idx="67">
                  <c:v>11037.454651500568</c:v>
                </c:pt>
                <c:pt idx="68">
                  <c:v>11877.293779360178</c:v>
                </c:pt>
                <c:pt idx="69">
                  <c:v>12965.228983942477</c:v>
                </c:pt>
                <c:pt idx="70">
                  <c:v>14184.908181269479</c:v>
                </c:pt>
                <c:pt idx="71">
                  <c:v>15348.922523181778</c:v>
                </c:pt>
                <c:pt idx="72">
                  <c:v>16635.686485878578</c:v>
                </c:pt>
                <c:pt idx="73">
                  <c:v>18309.63049636448</c:v>
                </c:pt>
                <c:pt idx="74">
                  <c:v>19912.173652097681</c:v>
                </c:pt>
                <c:pt idx="75">
                  <c:v>22000.29297615528</c:v>
                </c:pt>
                <c:pt idx="76">
                  <c:v>24001.925665896579</c:v>
                </c:pt>
                <c:pt idx="77">
                  <c:v>26612.79479875528</c:v>
                </c:pt>
                <c:pt idx="78">
                  <c:v>29558.00344323058</c:v>
                </c:pt>
                <c:pt idx="79">
                  <c:v>32880.312857373385</c:v>
                </c:pt>
                <c:pt idx="80">
                  <c:v>36625.119793810984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6A-43B4-9CA4-2151824B5A9E}"/>
            </c:ext>
          </c:extLst>
        </c:ser>
        <c:ser>
          <c:idx val="2"/>
          <c:order val="1"/>
          <c:tx>
            <c:strRef>
              <c:f>final!$J$1</c:f>
              <c:strCache>
                <c:ptCount val="1"/>
                <c:pt idx="0">
                  <c:v> LGE_final 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final!$A$1:$A$95</c15:sqref>
                  </c15:fullRef>
                </c:ext>
              </c:extLst>
              <c:f>final!$A$2:$A$95</c:f>
              <c:strCache>
                <c:ptCount val="94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final!$J$2:$J$83</c15:sqref>
                  </c15:fullRef>
                </c:ext>
              </c:extLst>
              <c:f>final!$J$3:$J$83</c:f>
              <c:numCache>
                <c:formatCode>_(* #,##0_);_(* \(#,##0\);_(* "-"??_);_(@_)</c:formatCode>
                <c:ptCount val="81"/>
                <c:pt idx="0">
                  <c:v>999</c:v>
                </c:pt>
                <c:pt idx="1">
                  <c:v>1018</c:v>
                </c:pt>
                <c:pt idx="2">
                  <c:v>1065</c:v>
                </c:pt>
                <c:pt idx="3">
                  <c:v>1120</c:v>
                </c:pt>
                <c:pt idx="4">
                  <c:v>1128</c:v>
                </c:pt>
                <c:pt idx="5">
                  <c:v>1148</c:v>
                </c:pt>
                <c:pt idx="6">
                  <c:v>1172</c:v>
                </c:pt>
                <c:pt idx="7">
                  <c:v>1193</c:v>
                </c:pt>
                <c:pt idx="8">
                  <c:v>1224</c:v>
                </c:pt>
                <c:pt idx="9">
                  <c:v>1224.1679179495382</c:v>
                </c:pt>
                <c:pt idx="10">
                  <c:v>1224.3358842798502</c:v>
                </c:pt>
                <c:pt idx="11">
                  <c:v>1224.4876373999052</c:v>
                </c:pt>
                <c:pt idx="12">
                  <c:v>1224.6556958482684</c:v>
                </c:pt>
                <c:pt idx="13">
                  <c:v>1224.8183791597035</c:v>
                </c:pt>
                <c:pt idx="14">
                  <c:v>1224.9865329018835</c:v>
                </c:pt>
                <c:pt idx="15">
                  <c:v>1225.1493084592826</c:v>
                </c:pt>
                <c:pt idx="16">
                  <c:v>1225.3175575493126</c:v>
                </c:pt>
                <c:pt idx="17">
                  <c:v>1237.2523766498634</c:v>
                </c:pt>
                <c:pt idx="18">
                  <c:v>1256.5097946201895</c:v>
                </c:pt>
                <c:pt idx="19">
                  <c:v>1273.7686358996034</c:v>
                </c:pt>
                <c:pt idx="20">
                  <c:v>1294.7584597029086</c:v>
                </c:pt>
                <c:pt idx="21">
                  <c:v>1294.9467646869145</c:v>
                </c:pt>
                <c:pt idx="22">
                  <c:v>1296.9523921002615</c:v>
                </c:pt>
                <c:pt idx="23">
                  <c:v>1319.3433286149734</c:v>
                </c:pt>
                <c:pt idx="24">
                  <c:v>1339.4567667458973</c:v>
                </c:pt>
                <c:pt idx="25">
                  <c:v>1363.9738828911504</c:v>
                </c:pt>
                <c:pt idx="26">
                  <c:v>1389.7433189642866</c:v>
                </c:pt>
                <c:pt idx="27">
                  <c:v>1412.9082787902255</c:v>
                </c:pt>
                <c:pt idx="28">
                  <c:v>1441.2100397844174</c:v>
                </c:pt>
                <c:pt idx="29">
                  <c:v>1471.0040124925035</c:v>
                </c:pt>
                <c:pt idx="30">
                  <c:v>1502.3817696661904</c:v>
                </c:pt>
                <c:pt idx="31">
                  <c:v>1535.4665473700265</c:v>
                </c:pt>
                <c:pt idx="32">
                  <c:v>1565.2947393777677</c:v>
                </c:pt>
                <c:pt idx="33">
                  <c:v>1565.5609916840008</c:v>
                </c:pt>
                <c:pt idx="34">
                  <c:v>1579.8015486070178</c:v>
                </c:pt>
                <c:pt idx="35">
                  <c:v>1612.1332246579987</c:v>
                </c:pt>
                <c:pt idx="36">
                  <c:v>1651.8413167484587</c:v>
                </c:pt>
                <c:pt idx="37">
                  <c:v>1693.8440164015688</c:v>
                </c:pt>
                <c:pt idx="38">
                  <c:v>1738.3288047666686</c:v>
                </c:pt>
                <c:pt idx="39">
                  <c:v>1778.6012221606486</c:v>
                </c:pt>
                <c:pt idx="40">
                  <c:v>1828.1774760867986</c:v>
                </c:pt>
                <c:pt idx="41">
                  <c:v>1880.7935144966586</c:v>
                </c:pt>
                <c:pt idx="42">
                  <c:v>1936.6709937497287</c:v>
                </c:pt>
                <c:pt idx="43">
                  <c:v>1987.4293803513788</c:v>
                </c:pt>
                <c:pt idx="44">
                  <c:v>2050.0817271058586</c:v>
                </c:pt>
                <c:pt idx="45">
                  <c:v>2116.8135964594485</c:v>
                </c:pt>
                <c:pt idx="46">
                  <c:v>2187.9420468212984</c:v>
                </c:pt>
                <c:pt idx="47">
                  <c:v>2252.7029148443585</c:v>
                </c:pt>
                <c:pt idx="48">
                  <c:v>2332.9825269528383</c:v>
                </c:pt>
                <c:pt idx="49">
                  <c:v>2406.2300178362984</c:v>
                </c:pt>
                <c:pt idx="50">
                  <c:v>2497.1479640824882</c:v>
                </c:pt>
                <c:pt idx="51">
                  <c:v>2594.488709179308</c:v>
                </c:pt>
                <c:pt idx="52">
                  <c:v>2698.8533806755681</c:v>
                </c:pt>
                <c:pt idx="53">
                  <c:v>2794.445771095388</c:v>
                </c:pt>
                <c:pt idx="54">
                  <c:v>2913.5127868184081</c:v>
                </c:pt>
                <c:pt idx="55">
                  <c:v>3041.570783446838</c:v>
                </c:pt>
                <c:pt idx="56">
                  <c:v>3179.4096306686679</c:v>
                </c:pt>
                <c:pt idx="57">
                  <c:v>3306.187472722288</c:v>
                </c:pt>
                <c:pt idx="58">
                  <c:v>3464.792785946398</c:v>
                </c:pt>
                <c:pt idx="59">
                  <c:v>3636.0413277894381</c:v>
                </c:pt>
                <c:pt idx="60">
                  <c:v>3821.3466183933479</c:v>
                </c:pt>
                <c:pt idx="61">
                  <c:v>3992.4652883276081</c:v>
                </c:pt>
                <c:pt idx="62">
                  <c:v>4207.560961552068</c:v>
                </c:pt>
                <c:pt idx="63">
                  <c:v>4441.0330546418481</c:v>
                </c:pt>
                <c:pt idx="64">
                  <c:v>4694.8673373388574</c:v>
                </c:pt>
                <c:pt idx="65">
                  <c:v>4971.1793493042478</c:v>
                </c:pt>
                <c:pt idx="66">
                  <c:v>5227.8745047325483</c:v>
                </c:pt>
                <c:pt idx="67">
                  <c:v>5552.5622759546277</c:v>
                </c:pt>
                <c:pt idx="68">
                  <c:v>5854.9358047553278</c:v>
                </c:pt>
                <c:pt idx="69">
                  <c:v>6238.3689922106378</c:v>
                </c:pt>
                <c:pt idx="70">
                  <c:v>6658.5980977637382</c:v>
                </c:pt>
                <c:pt idx="71">
                  <c:v>7051.4107429216283</c:v>
                </c:pt>
                <c:pt idx="72">
                  <c:v>7477.4708895138683</c:v>
                </c:pt>
                <c:pt idx="73">
                  <c:v>8020.4346543925976</c:v>
                </c:pt>
                <c:pt idx="74">
                  <c:v>8530.1127845742576</c:v>
                </c:pt>
                <c:pt idx="75">
                  <c:v>9181.3726453084164</c:v>
                </c:pt>
                <c:pt idx="76">
                  <c:v>9794.298952603267</c:v>
                </c:pt>
                <c:pt idx="77">
                  <c:v>10579.661007025377</c:v>
                </c:pt>
                <c:pt idx="78">
                  <c:v>11450.025309723917</c:v>
                </c:pt>
                <c:pt idx="79">
                  <c:v>12416.221865838117</c:v>
                </c:pt>
                <c:pt idx="80">
                  <c:v>13490.097817563717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6A-43B4-9CA4-2151824B5A9E}"/>
            </c:ext>
          </c:extLst>
        </c:ser>
        <c:ser>
          <c:idx val="3"/>
          <c:order val="2"/>
          <c:tx>
            <c:strRef>
              <c:f>final!$K$1</c:f>
              <c:strCache>
                <c:ptCount val="1"/>
                <c:pt idx="0">
                  <c:v> ODP_final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final!$A$1:$A$95</c15:sqref>
                  </c15:fullRef>
                </c:ext>
              </c:extLst>
              <c:f>final!$A$2:$A$95</c:f>
              <c:strCache>
                <c:ptCount val="94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final!$K$2:$K$83</c15:sqref>
                  </c15:fullRef>
                </c:ext>
              </c:extLst>
              <c:f>final!$K$3:$K$83</c:f>
              <c:numCache>
                <c:formatCode>_(* #,##0_);_(* \(#,##0\);_(* "-"??_);_(@_)</c:formatCode>
                <c:ptCount val="81"/>
                <c:pt idx="0">
                  <c:v>48</c:v>
                </c:pt>
                <c:pt idx="1">
                  <c:v>50</c:v>
                </c:pt>
                <c:pt idx="2">
                  <c:v>51</c:v>
                </c:pt>
                <c:pt idx="3">
                  <c:v>53</c:v>
                </c:pt>
                <c:pt idx="4">
                  <c:v>53</c:v>
                </c:pt>
                <c:pt idx="5">
                  <c:v>56</c:v>
                </c:pt>
                <c:pt idx="6">
                  <c:v>57</c:v>
                </c:pt>
                <c:pt idx="7">
                  <c:v>59</c:v>
                </c:pt>
                <c:pt idx="8">
                  <c:v>60</c:v>
                </c:pt>
                <c:pt idx="9">
                  <c:v>60.005735237388201</c:v>
                </c:pt>
                <c:pt idx="10">
                  <c:v>60.011472127221602</c:v>
                </c:pt>
                <c:pt idx="11">
                  <c:v>60.0166552548759</c:v>
                </c:pt>
                <c:pt idx="12">
                  <c:v>60.022395291001303</c:v>
                </c:pt>
                <c:pt idx="13">
                  <c:v>60.027951739330604</c:v>
                </c:pt>
                <c:pt idx="14">
                  <c:v>60.033695030216208</c:v>
                </c:pt>
                <c:pt idx="15">
                  <c:v>60.039254629206212</c:v>
                </c:pt>
                <c:pt idx="16">
                  <c:v>60.04500117669761</c:v>
                </c:pt>
                <c:pt idx="17">
                  <c:v>60.826135987353609</c:v>
                </c:pt>
                <c:pt idx="18">
                  <c:v>62.119927402267209</c:v>
                </c:pt>
                <c:pt idx="19">
                  <c:v>63.31002229234501</c:v>
                </c:pt>
                <c:pt idx="20">
                  <c:v>64.798721536542317</c:v>
                </c:pt>
                <c:pt idx="21">
                  <c:v>64.805839388840113</c:v>
                </c:pt>
                <c:pt idx="22">
                  <c:v>64.94444967127221</c:v>
                </c:pt>
                <c:pt idx="23">
                  <c:v>66.585321369770412</c:v>
                </c:pt>
                <c:pt idx="24">
                  <c:v>68.100316363172212</c:v>
                </c:pt>
                <c:pt idx="25">
                  <c:v>70.002607048519906</c:v>
                </c:pt>
                <c:pt idx="26">
                  <c:v>72.065734620672799</c:v>
                </c:pt>
                <c:pt idx="27">
                  <c:v>73.975094214456291</c:v>
                </c:pt>
                <c:pt idx="28">
                  <c:v>76.380335407045195</c:v>
                </c:pt>
                <c:pt idx="29">
                  <c:v>78.996890895677495</c:v>
                </c:pt>
                <c:pt idx="30">
                  <c:v>81.846233947278193</c:v>
                </c:pt>
                <c:pt idx="31">
                  <c:v>84.953558176647689</c:v>
                </c:pt>
                <c:pt idx="32">
                  <c:v>87.844206966809693</c:v>
                </c:pt>
                <c:pt idx="33">
                  <c:v>87.857964719237899</c:v>
                </c:pt>
                <c:pt idx="34">
                  <c:v>89.261026919606692</c:v>
                </c:pt>
                <c:pt idx="35">
                  <c:v>92.535429897120693</c:v>
                </c:pt>
                <c:pt idx="36">
                  <c:v>96.694303636361497</c:v>
                </c:pt>
                <c:pt idx="37">
                  <c:v>101.2573137310283</c:v>
                </c:pt>
                <c:pt idx="38">
                  <c:v>106.2716539399708</c:v>
                </c:pt>
                <c:pt idx="39">
                  <c:v>110.970014776013</c:v>
                </c:pt>
                <c:pt idx="40">
                  <c:v>116.96505866120481</c:v>
                </c:pt>
                <c:pt idx="41">
                  <c:v>123.57857678301821</c:v>
                </c:pt>
                <c:pt idx="42">
                  <c:v>130.88407120177601</c:v>
                </c:pt>
                <c:pt idx="43">
                  <c:v>137.76574378627382</c:v>
                </c:pt>
                <c:pt idx="44">
                  <c:v>146.59086784903303</c:v>
                </c:pt>
                <c:pt idx="45">
                  <c:v>156.38321282678402</c:v>
                </c:pt>
                <c:pt idx="46">
                  <c:v>167.26444062756102</c:v>
                </c:pt>
                <c:pt idx="47">
                  <c:v>177.56531451356699</c:v>
                </c:pt>
                <c:pt idx="48">
                  <c:v>190.85566660059101</c:v>
                </c:pt>
                <c:pt idx="49">
                  <c:v>203.47473469506801</c:v>
                </c:pt>
                <c:pt idx="50">
                  <c:v>219.79803993156901</c:v>
                </c:pt>
                <c:pt idx="51">
                  <c:v>238.07229346582901</c:v>
                </c:pt>
                <c:pt idx="52">
                  <c:v>258.56840050643802</c:v>
                </c:pt>
                <c:pt idx="53">
                  <c:v>278.14551795345699</c:v>
                </c:pt>
                <c:pt idx="54">
                  <c:v>303.61562547452104</c:v>
                </c:pt>
                <c:pt idx="55">
                  <c:v>332.318163668826</c:v>
                </c:pt>
                <c:pt idx="56">
                  <c:v>364.71093783728003</c:v>
                </c:pt>
                <c:pt idx="57">
                  <c:v>395.83592554439605</c:v>
                </c:pt>
                <c:pt idx="58">
                  <c:v>436.57382538560501</c:v>
                </c:pt>
                <c:pt idx="59">
                  <c:v>482.75188886773805</c:v>
                </c:pt>
                <c:pt idx="60">
                  <c:v>535.20216270898902</c:v>
                </c:pt>
                <c:pt idx="61">
                  <c:v>585.86461451498712</c:v>
                </c:pt>
                <c:pt idx="62">
                  <c:v>652.5314429380561</c:v>
                </c:pt>
                <c:pt idx="63">
                  <c:v>728.51813970702904</c:v>
                </c:pt>
                <c:pt idx="64">
                  <c:v>815.23481325670912</c:v>
                </c:pt>
                <c:pt idx="65">
                  <c:v>914.27723994177609</c:v>
                </c:pt>
                <c:pt idx="66">
                  <c:v>1010.3897568641431</c:v>
                </c:pt>
                <c:pt idx="67">
                  <c:v>1137.3564651106371</c:v>
                </c:pt>
                <c:pt idx="68">
                  <c:v>1260.6176521112573</c:v>
                </c:pt>
                <c:pt idx="69">
                  <c:v>1423.4178598245371</c:v>
                </c:pt>
                <c:pt idx="70">
                  <c:v>1609.3728639921371</c:v>
                </c:pt>
                <c:pt idx="71">
                  <c:v>1789.5121058655172</c:v>
                </c:pt>
                <c:pt idx="72">
                  <c:v>1990.9337882184172</c:v>
                </c:pt>
                <c:pt idx="73">
                  <c:v>2255.4377103509569</c:v>
                </c:pt>
                <c:pt idx="74">
                  <c:v>2510.040025459667</c:v>
                </c:pt>
                <c:pt idx="75">
                  <c:v>2842.141140206777</c:v>
                </c:pt>
                <c:pt idx="76">
                  <c:v>3159.153469422507</c:v>
                </c:pt>
                <c:pt idx="77">
                  <c:v>3568.4174190173871</c:v>
                </c:pt>
                <c:pt idx="78">
                  <c:v>4021.4704244205868</c:v>
                </c:pt>
                <c:pt idx="79">
                  <c:v>4518.3688301001066</c:v>
                </c:pt>
                <c:pt idx="80">
                  <c:v>5057.2764729735763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6A-43B4-9CA4-2151824B5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0476527"/>
        <c:axId val="570479023"/>
      </c:lineChart>
      <c:catAx>
        <c:axId val="570476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479023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570479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476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 and FC - 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final!$Y$1</c:f>
              <c:strCache>
                <c:ptCount val="1"/>
                <c:pt idx="0">
                  <c:v>KU hist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final!$V$1:$V$205</c15:sqref>
                  </c15:fullRef>
                </c:ext>
              </c:extLst>
              <c:f>final!$V$2:$V$205</c:f>
              <c:numCache>
                <c:formatCode>General</c:formatCode>
                <c:ptCount val="204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2025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final!$Y$2:$Y$205</c15:sqref>
                  </c15:fullRef>
                </c:ext>
              </c:extLst>
              <c:f>final!$Y$3:$Y$205</c:f>
              <c:numCache>
                <c:formatCode>_(* #,##0_);_(* \(#,##0\);_(* "-"??_);_(@_)</c:formatCode>
                <c:ptCount val="203"/>
                <c:pt idx="0">
                  <c:v>6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10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17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22</c:v>
                </c:pt>
                <c:pt idx="23">
                  <c:v>22</c:v>
                </c:pt>
                <c:pt idx="24">
                  <c:v>22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26</c:v>
                </c:pt>
                <c:pt idx="29">
                  <c:v>29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34</c:v>
                </c:pt>
                <c:pt idx="35">
                  <c:v>34</c:v>
                </c:pt>
                <c:pt idx="36">
                  <c:v>37</c:v>
                </c:pt>
                <c:pt idx="37">
                  <c:v>38</c:v>
                </c:pt>
                <c:pt idx="38">
                  <c:v>40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43</c:v>
                </c:pt>
                <c:pt idx="44">
                  <c:v>43</c:v>
                </c:pt>
                <c:pt idx="45">
                  <c:v>43</c:v>
                </c:pt>
                <c:pt idx="46">
                  <c:v>43</c:v>
                </c:pt>
                <c:pt idx="47">
                  <c:v>44</c:v>
                </c:pt>
                <c:pt idx="48">
                  <c:v>45</c:v>
                </c:pt>
                <c:pt idx="49">
                  <c:v>46</c:v>
                </c:pt>
                <c:pt idx="50">
                  <c:v>46</c:v>
                </c:pt>
                <c:pt idx="51">
                  <c:v>46</c:v>
                </c:pt>
                <c:pt idx="52">
                  <c:v>46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52</c:v>
                </c:pt>
                <c:pt idx="58">
                  <c:v>54</c:v>
                </c:pt>
                <c:pt idx="59">
                  <c:v>56</c:v>
                </c:pt>
                <c:pt idx="60">
                  <c:v>57</c:v>
                </c:pt>
                <c:pt idx="61">
                  <c:v>57</c:v>
                </c:pt>
                <c:pt idx="62">
                  <c:v>57</c:v>
                </c:pt>
                <c:pt idx="63">
                  <c:v>59</c:v>
                </c:pt>
                <c:pt idx="64">
                  <c:v>60</c:v>
                </c:pt>
                <c:pt idx="65">
                  <c:v>63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67</c:v>
                </c:pt>
                <c:pt idx="70">
                  <c:v>68</c:v>
                </c:pt>
                <c:pt idx="71">
                  <c:v>72</c:v>
                </c:pt>
                <c:pt idx="72">
                  <c:v>73</c:v>
                </c:pt>
                <c:pt idx="73">
                  <c:v>75</c:v>
                </c:pt>
                <c:pt idx="74">
                  <c:v>76</c:v>
                </c:pt>
                <c:pt idx="75">
                  <c:v>79</c:v>
                </c:pt>
                <c:pt idx="76">
                  <c:v>85</c:v>
                </c:pt>
                <c:pt idx="77">
                  <c:v>87</c:v>
                </c:pt>
                <c:pt idx="78">
                  <c:v>94</c:v>
                </c:pt>
                <c:pt idx="79">
                  <c:v>99</c:v>
                </c:pt>
                <c:pt idx="80">
                  <c:v>100</c:v>
                </c:pt>
                <c:pt idx="81">
                  <c:v>104</c:v>
                </c:pt>
                <c:pt idx="82">
                  <c:v>107</c:v>
                </c:pt>
                <c:pt idx="83">
                  <c:v>111</c:v>
                </c:pt>
                <c:pt idx="84">
                  <c:v>112</c:v>
                </c:pt>
                <c:pt idx="85">
                  <c:v>113</c:v>
                </c:pt>
                <c:pt idx="86">
                  <c:v>115</c:v>
                </c:pt>
                <c:pt idx="87">
                  <c:v>117</c:v>
                </c:pt>
                <c:pt idx="88">
                  <c:v>123</c:v>
                </c:pt>
                <c:pt idx="89">
                  <c:v>124</c:v>
                </c:pt>
                <c:pt idx="90">
                  <c:v>126</c:v>
                </c:pt>
                <c:pt idx="91">
                  <c:v>129</c:v>
                </c:pt>
                <c:pt idx="92">
                  <c:v>130</c:v>
                </c:pt>
                <c:pt idx="93">
                  <c:v>133</c:v>
                </c:pt>
                <c:pt idx="94">
                  <c:v>136</c:v>
                </c:pt>
                <c:pt idx="95">
                  <c:v>138</c:v>
                </c:pt>
                <c:pt idx="96">
                  <c:v>138</c:v>
                </c:pt>
                <c:pt idx="97">
                  <c:v>140</c:v>
                </c:pt>
                <c:pt idx="98">
                  <c:v>142</c:v>
                </c:pt>
                <c:pt idx="99">
                  <c:v>147</c:v>
                </c:pt>
                <c:pt idx="100">
                  <c:v>152</c:v>
                </c:pt>
                <c:pt idx="101">
                  <c:v>155</c:v>
                </c:pt>
                <c:pt idx="102">
                  <c:v>157</c:v>
                </c:pt>
                <c:pt idx="103">
                  <c:v>160</c:v>
                </c:pt>
                <c:pt idx="104">
                  <c:v>164</c:v>
                </c:pt>
                <c:pt idx="105">
                  <c:v>169</c:v>
                </c:pt>
                <c:pt idx="106">
                  <c:v>172</c:v>
                </c:pt>
                <c:pt idx="107">
                  <c:v>181</c:v>
                </c:pt>
                <c:pt idx="108">
                  <c:v>188</c:v>
                </c:pt>
                <c:pt idx="109">
                  <c:v>189</c:v>
                </c:pt>
                <c:pt idx="110">
                  <c:v>191</c:v>
                </c:pt>
                <c:pt idx="111">
                  <c:v>196</c:v>
                </c:pt>
                <c:pt idx="112">
                  <c:v>202</c:v>
                </c:pt>
                <c:pt idx="113">
                  <c:v>202</c:v>
                </c:pt>
                <c:pt idx="114">
                  <c:v>209</c:v>
                </c:pt>
                <c:pt idx="115">
                  <c:v>210</c:v>
                </c:pt>
                <c:pt idx="116">
                  <c:v>214</c:v>
                </c:pt>
                <c:pt idx="117">
                  <c:v>221</c:v>
                </c:pt>
                <c:pt idx="118">
                  <c:v>228</c:v>
                </c:pt>
                <c:pt idx="119">
                  <c:v>240</c:v>
                </c:pt>
                <c:pt idx="120">
                  <c:v>244</c:v>
                </c:pt>
                <c:pt idx="121">
                  <c:v>246</c:v>
                </c:pt>
                <c:pt idx="122">
                  <c:v>249</c:v>
                </c:pt>
                <c:pt idx="123">
                  <c:v>256</c:v>
                </c:pt>
                <c:pt idx="124">
                  <c:v>259</c:v>
                </c:pt>
                <c:pt idx="125">
                  <c:v>266</c:v>
                </c:pt>
                <c:pt idx="126">
                  <c:v>282</c:v>
                </c:pt>
                <c:pt idx="127">
                  <c:v>293</c:v>
                </c:pt>
                <c:pt idx="128">
                  <c:v>301</c:v>
                </c:pt>
                <c:pt idx="129">
                  <c:v>318</c:v>
                </c:pt>
                <c:pt idx="130">
                  <c:v>332</c:v>
                </c:pt>
                <c:pt idx="131">
                  <c:v>368</c:v>
                </c:pt>
                <c:pt idx="132">
                  <c:v>382</c:v>
                </c:pt>
                <c:pt idx="133">
                  <c:v>393</c:v>
                </c:pt>
                <c:pt idx="134">
                  <c:v>405</c:v>
                </c:pt>
                <c:pt idx="135">
                  <c:v>415</c:v>
                </c:pt>
                <c:pt idx="136">
                  <c:v>424</c:v>
                </c:pt>
                <c:pt idx="137">
                  <c:v>441</c:v>
                </c:pt>
                <c:pt idx="138">
                  <c:v>460</c:v>
                </c:pt>
                <c:pt idx="139">
                  <c:v>481</c:v>
                </c:pt>
                <c:pt idx="140">
                  <c:v>498</c:v>
                </c:pt>
                <c:pt idx="141">
                  <c:v>531</c:v>
                </c:pt>
                <c:pt idx="142">
                  <c:v>548</c:v>
                </c:pt>
                <c:pt idx="143">
                  <c:v>582</c:v>
                </c:pt>
                <c:pt idx="144">
                  <c:v>610</c:v>
                </c:pt>
                <c:pt idx="145">
                  <c:v>644</c:v>
                </c:pt>
                <c:pt idx="146">
                  <c:v>677</c:v>
                </c:pt>
                <c:pt idx="147">
                  <c:v>708</c:v>
                </c:pt>
                <c:pt idx="148">
                  <c:v>774</c:v>
                </c:pt>
                <c:pt idx="149">
                  <c:v>856</c:v>
                </c:pt>
                <c:pt idx="150">
                  <c:v>896</c:v>
                </c:pt>
                <c:pt idx="151">
                  <c:v>929</c:v>
                </c:pt>
                <c:pt idx="152">
                  <c:v>990</c:v>
                </c:pt>
                <c:pt idx="153">
                  <c:v>1033</c:v>
                </c:pt>
                <c:pt idx="154">
                  <c:v>1083</c:v>
                </c:pt>
                <c:pt idx="155">
                  <c:v>1133</c:v>
                </c:pt>
                <c:pt idx="156">
                  <c:v>1166</c:v>
                </c:pt>
                <c:pt idx="157">
                  <c:v>1194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19-4FDE-A748-D97157274ED0}"/>
            </c:ext>
          </c:extLst>
        </c:ser>
        <c:ser>
          <c:idx val="1"/>
          <c:order val="1"/>
          <c:tx>
            <c:strRef>
              <c:f>final!$Z$1</c:f>
              <c:strCache>
                <c:ptCount val="1"/>
                <c:pt idx="0">
                  <c:v>LGE hist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final!$V$1:$V$205</c15:sqref>
                  </c15:fullRef>
                </c:ext>
              </c:extLst>
              <c:f>final!$V$2:$V$205</c:f>
              <c:numCache>
                <c:formatCode>General</c:formatCode>
                <c:ptCount val="204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2025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final!$Z$2:$Z$205</c15:sqref>
                  </c15:fullRef>
                </c:ext>
              </c:extLst>
              <c:f>final!$Z$3:$Z$205</c:f>
              <c:numCache>
                <c:formatCode>_(* #,##0_);_(* \(#,##0\);_(* "-"??_);_(@_)</c:formatCode>
                <c:ptCount val="20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17</c:v>
                </c:pt>
                <c:pt idx="14">
                  <c:v>18</c:v>
                </c:pt>
                <c:pt idx="15">
                  <c:v>21</c:v>
                </c:pt>
                <c:pt idx="16">
                  <c:v>26</c:v>
                </c:pt>
                <c:pt idx="17">
                  <c:v>28</c:v>
                </c:pt>
                <c:pt idx="18">
                  <c:v>30</c:v>
                </c:pt>
                <c:pt idx="19">
                  <c:v>31</c:v>
                </c:pt>
                <c:pt idx="20">
                  <c:v>34</c:v>
                </c:pt>
                <c:pt idx="21">
                  <c:v>38</c:v>
                </c:pt>
                <c:pt idx="22">
                  <c:v>42</c:v>
                </c:pt>
                <c:pt idx="23">
                  <c:v>46</c:v>
                </c:pt>
                <c:pt idx="24">
                  <c:v>54</c:v>
                </c:pt>
                <c:pt idx="25">
                  <c:v>55</c:v>
                </c:pt>
                <c:pt idx="26">
                  <c:v>60</c:v>
                </c:pt>
                <c:pt idx="27">
                  <c:v>64</c:v>
                </c:pt>
                <c:pt idx="28">
                  <c:v>68</c:v>
                </c:pt>
                <c:pt idx="29">
                  <c:v>70</c:v>
                </c:pt>
                <c:pt idx="30">
                  <c:v>70</c:v>
                </c:pt>
                <c:pt idx="31">
                  <c:v>75</c:v>
                </c:pt>
                <c:pt idx="32">
                  <c:v>82</c:v>
                </c:pt>
                <c:pt idx="33">
                  <c:v>86</c:v>
                </c:pt>
                <c:pt idx="34">
                  <c:v>89</c:v>
                </c:pt>
                <c:pt idx="35">
                  <c:v>92</c:v>
                </c:pt>
                <c:pt idx="36">
                  <c:v>95</c:v>
                </c:pt>
                <c:pt idx="37">
                  <c:v>97</c:v>
                </c:pt>
                <c:pt idx="38">
                  <c:v>98</c:v>
                </c:pt>
                <c:pt idx="39">
                  <c:v>100</c:v>
                </c:pt>
                <c:pt idx="40">
                  <c:v>100</c:v>
                </c:pt>
                <c:pt idx="41">
                  <c:v>101</c:v>
                </c:pt>
                <c:pt idx="42">
                  <c:v>102</c:v>
                </c:pt>
                <c:pt idx="43">
                  <c:v>104</c:v>
                </c:pt>
                <c:pt idx="44">
                  <c:v>107</c:v>
                </c:pt>
                <c:pt idx="45">
                  <c:v>107</c:v>
                </c:pt>
                <c:pt idx="46">
                  <c:v>109</c:v>
                </c:pt>
                <c:pt idx="47">
                  <c:v>109</c:v>
                </c:pt>
                <c:pt idx="48">
                  <c:v>113</c:v>
                </c:pt>
                <c:pt idx="49">
                  <c:v>113</c:v>
                </c:pt>
                <c:pt idx="50">
                  <c:v>115</c:v>
                </c:pt>
                <c:pt idx="51">
                  <c:v>117</c:v>
                </c:pt>
                <c:pt idx="52">
                  <c:v>117</c:v>
                </c:pt>
                <c:pt idx="53">
                  <c:v>121</c:v>
                </c:pt>
                <c:pt idx="54">
                  <c:v>123</c:v>
                </c:pt>
                <c:pt idx="55">
                  <c:v>125</c:v>
                </c:pt>
                <c:pt idx="56">
                  <c:v>129</c:v>
                </c:pt>
                <c:pt idx="57">
                  <c:v>134</c:v>
                </c:pt>
                <c:pt idx="58">
                  <c:v>137</c:v>
                </c:pt>
                <c:pt idx="59">
                  <c:v>138</c:v>
                </c:pt>
                <c:pt idx="60">
                  <c:v>139</c:v>
                </c:pt>
                <c:pt idx="61">
                  <c:v>140</c:v>
                </c:pt>
                <c:pt idx="62">
                  <c:v>142</c:v>
                </c:pt>
                <c:pt idx="63">
                  <c:v>143</c:v>
                </c:pt>
                <c:pt idx="64">
                  <c:v>146</c:v>
                </c:pt>
                <c:pt idx="65">
                  <c:v>148</c:v>
                </c:pt>
                <c:pt idx="66">
                  <c:v>152</c:v>
                </c:pt>
                <c:pt idx="67">
                  <c:v>154</c:v>
                </c:pt>
                <c:pt idx="68">
                  <c:v>156</c:v>
                </c:pt>
                <c:pt idx="69">
                  <c:v>156</c:v>
                </c:pt>
                <c:pt idx="70">
                  <c:v>159</c:v>
                </c:pt>
                <c:pt idx="71">
                  <c:v>166</c:v>
                </c:pt>
                <c:pt idx="72">
                  <c:v>171</c:v>
                </c:pt>
                <c:pt idx="73">
                  <c:v>171</c:v>
                </c:pt>
                <c:pt idx="74">
                  <c:v>173</c:v>
                </c:pt>
                <c:pt idx="75">
                  <c:v>174</c:v>
                </c:pt>
                <c:pt idx="76">
                  <c:v>178</c:v>
                </c:pt>
                <c:pt idx="77">
                  <c:v>182</c:v>
                </c:pt>
                <c:pt idx="78">
                  <c:v>184</c:v>
                </c:pt>
                <c:pt idx="79">
                  <c:v>190</c:v>
                </c:pt>
                <c:pt idx="80">
                  <c:v>196</c:v>
                </c:pt>
                <c:pt idx="81">
                  <c:v>201</c:v>
                </c:pt>
                <c:pt idx="82">
                  <c:v>204</c:v>
                </c:pt>
                <c:pt idx="83">
                  <c:v>210</c:v>
                </c:pt>
                <c:pt idx="84">
                  <c:v>213</c:v>
                </c:pt>
                <c:pt idx="85">
                  <c:v>214</c:v>
                </c:pt>
                <c:pt idx="86">
                  <c:v>216</c:v>
                </c:pt>
                <c:pt idx="87">
                  <c:v>220</c:v>
                </c:pt>
                <c:pt idx="88">
                  <c:v>221</c:v>
                </c:pt>
                <c:pt idx="89">
                  <c:v>227</c:v>
                </c:pt>
                <c:pt idx="90">
                  <c:v>230</c:v>
                </c:pt>
                <c:pt idx="91">
                  <c:v>237</c:v>
                </c:pt>
                <c:pt idx="92">
                  <c:v>240</c:v>
                </c:pt>
                <c:pt idx="93">
                  <c:v>243</c:v>
                </c:pt>
                <c:pt idx="94">
                  <c:v>254</c:v>
                </c:pt>
                <c:pt idx="95">
                  <c:v>259</c:v>
                </c:pt>
                <c:pt idx="96">
                  <c:v>261</c:v>
                </c:pt>
                <c:pt idx="97">
                  <c:v>262</c:v>
                </c:pt>
                <c:pt idx="98">
                  <c:v>265</c:v>
                </c:pt>
                <c:pt idx="99">
                  <c:v>270</c:v>
                </c:pt>
                <c:pt idx="100">
                  <c:v>272</c:v>
                </c:pt>
                <c:pt idx="101">
                  <c:v>274</c:v>
                </c:pt>
                <c:pt idx="102">
                  <c:v>274</c:v>
                </c:pt>
                <c:pt idx="103">
                  <c:v>276</c:v>
                </c:pt>
                <c:pt idx="104">
                  <c:v>278</c:v>
                </c:pt>
                <c:pt idx="105">
                  <c:v>281</c:v>
                </c:pt>
                <c:pt idx="106">
                  <c:v>288</c:v>
                </c:pt>
                <c:pt idx="107">
                  <c:v>294</c:v>
                </c:pt>
                <c:pt idx="108">
                  <c:v>302</c:v>
                </c:pt>
                <c:pt idx="109">
                  <c:v>302</c:v>
                </c:pt>
                <c:pt idx="110">
                  <c:v>311</c:v>
                </c:pt>
                <c:pt idx="111">
                  <c:v>315</c:v>
                </c:pt>
                <c:pt idx="112">
                  <c:v>328</c:v>
                </c:pt>
                <c:pt idx="113">
                  <c:v>333</c:v>
                </c:pt>
                <c:pt idx="114">
                  <c:v>333</c:v>
                </c:pt>
                <c:pt idx="115">
                  <c:v>339</c:v>
                </c:pt>
                <c:pt idx="116">
                  <c:v>343</c:v>
                </c:pt>
                <c:pt idx="117">
                  <c:v>351</c:v>
                </c:pt>
                <c:pt idx="118">
                  <c:v>358</c:v>
                </c:pt>
                <c:pt idx="119">
                  <c:v>365</c:v>
                </c:pt>
                <c:pt idx="120">
                  <c:v>365</c:v>
                </c:pt>
                <c:pt idx="121">
                  <c:v>365</c:v>
                </c:pt>
                <c:pt idx="122">
                  <c:v>370</c:v>
                </c:pt>
                <c:pt idx="123">
                  <c:v>375</c:v>
                </c:pt>
                <c:pt idx="124">
                  <c:v>381</c:v>
                </c:pt>
                <c:pt idx="125">
                  <c:v>384</c:v>
                </c:pt>
                <c:pt idx="126">
                  <c:v>388</c:v>
                </c:pt>
                <c:pt idx="127">
                  <c:v>398</c:v>
                </c:pt>
                <c:pt idx="128">
                  <c:v>404</c:v>
                </c:pt>
                <c:pt idx="129">
                  <c:v>415</c:v>
                </c:pt>
                <c:pt idx="130">
                  <c:v>431</c:v>
                </c:pt>
                <c:pt idx="131">
                  <c:v>475</c:v>
                </c:pt>
                <c:pt idx="132">
                  <c:v>503</c:v>
                </c:pt>
                <c:pt idx="133">
                  <c:v>510</c:v>
                </c:pt>
                <c:pt idx="134">
                  <c:v>521</c:v>
                </c:pt>
                <c:pt idx="135">
                  <c:v>532</c:v>
                </c:pt>
                <c:pt idx="136">
                  <c:v>544</c:v>
                </c:pt>
                <c:pt idx="137">
                  <c:v>557</c:v>
                </c:pt>
                <c:pt idx="138">
                  <c:v>575</c:v>
                </c:pt>
                <c:pt idx="139">
                  <c:v>586</c:v>
                </c:pt>
                <c:pt idx="140">
                  <c:v>595</c:v>
                </c:pt>
                <c:pt idx="141">
                  <c:v>607</c:v>
                </c:pt>
                <c:pt idx="142">
                  <c:v>621</c:v>
                </c:pt>
                <c:pt idx="143">
                  <c:v>640</c:v>
                </c:pt>
                <c:pt idx="144">
                  <c:v>650</c:v>
                </c:pt>
                <c:pt idx="145">
                  <c:v>659</c:v>
                </c:pt>
                <c:pt idx="146">
                  <c:v>673</c:v>
                </c:pt>
                <c:pt idx="147">
                  <c:v>692</c:v>
                </c:pt>
                <c:pt idx="148">
                  <c:v>739</c:v>
                </c:pt>
                <c:pt idx="149">
                  <c:v>794</c:v>
                </c:pt>
                <c:pt idx="150">
                  <c:v>802</c:v>
                </c:pt>
                <c:pt idx="151">
                  <c:v>822</c:v>
                </c:pt>
                <c:pt idx="152">
                  <c:v>846</c:v>
                </c:pt>
                <c:pt idx="153">
                  <c:v>867</c:v>
                </c:pt>
                <c:pt idx="154">
                  <c:v>898</c:v>
                </c:pt>
                <c:pt idx="155">
                  <c:v>944</c:v>
                </c:pt>
                <c:pt idx="156">
                  <c:v>969</c:v>
                </c:pt>
                <c:pt idx="157">
                  <c:v>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19-4FDE-A748-D97157274ED0}"/>
            </c:ext>
          </c:extLst>
        </c:ser>
        <c:ser>
          <c:idx val="2"/>
          <c:order val="2"/>
          <c:tx>
            <c:strRef>
              <c:f>final!$AA$1</c:f>
              <c:strCache>
                <c:ptCount val="1"/>
                <c:pt idx="0">
                  <c:v>ODP hist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final!$V$1:$V$205</c15:sqref>
                  </c15:fullRef>
                </c:ext>
              </c:extLst>
              <c:f>final!$V$2:$V$205</c:f>
              <c:numCache>
                <c:formatCode>General</c:formatCode>
                <c:ptCount val="204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2025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final!$AA$2:$AA$205</c15:sqref>
                  </c15:fullRef>
                </c:ext>
              </c:extLst>
              <c:f>final!$AA$3:$AA$205</c:f>
              <c:numCache>
                <c:formatCode>_(* #,##0_);_(* \(#,##0\);_(* "-"??_);_(@_)</c:formatCode>
                <c:ptCount val="2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4</c:v>
                </c:pt>
                <c:pt idx="107">
                  <c:v>4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8</c:v>
                </c:pt>
                <c:pt idx="130">
                  <c:v>8</c:v>
                </c:pt>
                <c:pt idx="131">
                  <c:v>10</c:v>
                </c:pt>
                <c:pt idx="132">
                  <c:v>11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15</c:v>
                </c:pt>
                <c:pt idx="137">
                  <c:v>16</c:v>
                </c:pt>
                <c:pt idx="138">
                  <c:v>16</c:v>
                </c:pt>
                <c:pt idx="139">
                  <c:v>16</c:v>
                </c:pt>
                <c:pt idx="140">
                  <c:v>18</c:v>
                </c:pt>
                <c:pt idx="141">
                  <c:v>18</c:v>
                </c:pt>
                <c:pt idx="142">
                  <c:v>19</c:v>
                </c:pt>
                <c:pt idx="143">
                  <c:v>21</c:v>
                </c:pt>
                <c:pt idx="144">
                  <c:v>24</c:v>
                </c:pt>
                <c:pt idx="145">
                  <c:v>26</c:v>
                </c:pt>
                <c:pt idx="146">
                  <c:v>28</c:v>
                </c:pt>
                <c:pt idx="147">
                  <c:v>30</c:v>
                </c:pt>
                <c:pt idx="148">
                  <c:v>31</c:v>
                </c:pt>
                <c:pt idx="149">
                  <c:v>33</c:v>
                </c:pt>
                <c:pt idx="150">
                  <c:v>33</c:v>
                </c:pt>
                <c:pt idx="151">
                  <c:v>36</c:v>
                </c:pt>
                <c:pt idx="152">
                  <c:v>37</c:v>
                </c:pt>
                <c:pt idx="153">
                  <c:v>39</c:v>
                </c:pt>
                <c:pt idx="154">
                  <c:v>40</c:v>
                </c:pt>
                <c:pt idx="155">
                  <c:v>42</c:v>
                </c:pt>
                <c:pt idx="156">
                  <c:v>45</c:v>
                </c:pt>
                <c:pt idx="157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19-4FDE-A748-D97157274ED0}"/>
            </c:ext>
          </c:extLst>
        </c:ser>
        <c:ser>
          <c:idx val="3"/>
          <c:order val="3"/>
          <c:tx>
            <c:strRef>
              <c:f>final!$AB$1</c:f>
              <c:strCache>
                <c:ptCount val="1"/>
                <c:pt idx="0">
                  <c:v>KU FC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final!$V$1:$V$205</c15:sqref>
                  </c15:fullRef>
                </c:ext>
              </c:extLst>
              <c:f>final!$V$2:$V$205</c:f>
              <c:numCache>
                <c:formatCode>General</c:formatCode>
                <c:ptCount val="204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2025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final!$AB$2:$AB$205</c15:sqref>
                  </c15:fullRef>
                </c:ext>
              </c:extLst>
              <c:f>final!$AB$3:$AB$205</c:f>
              <c:numCache>
                <c:formatCode>General</c:formatCode>
                <c:ptCount val="203"/>
                <c:pt idx="158" formatCode="_(* #,##0_);_(* \(#,##0\);_(* &quot;-&quot;??_);_(@_)">
                  <c:v>1227</c:v>
                </c:pt>
                <c:pt idx="159" formatCode="_(* #,##0_);_(* \(#,##0\);_(* &quot;-&quot;??_);_(@_)">
                  <c:v>1258</c:v>
                </c:pt>
                <c:pt idx="160" formatCode="_(* #,##0_);_(* \(#,##0\);_(* &quot;-&quot;??_);_(@_)">
                  <c:v>1324</c:v>
                </c:pt>
                <c:pt idx="161" formatCode="_(* #,##0_);_(* \(#,##0\);_(* &quot;-&quot;??_);_(@_)">
                  <c:v>1406</c:v>
                </c:pt>
                <c:pt idx="162" formatCode="_(* #,##0_);_(* \(#,##0\);_(* &quot;-&quot;??_);_(@_)">
                  <c:v>1446</c:v>
                </c:pt>
                <c:pt idx="163" formatCode="_(* #,##0_);_(* \(#,##0\);_(* &quot;-&quot;??_);_(@_)">
                  <c:v>1479</c:v>
                </c:pt>
                <c:pt idx="164" formatCode="_(* #,##0_);_(* \(#,##0\);_(* &quot;-&quot;??_);_(@_)">
                  <c:v>1540</c:v>
                </c:pt>
                <c:pt idx="165" formatCode="_(* #,##0_);_(* \(#,##0\);_(* &quot;-&quot;??_);_(@_)">
                  <c:v>1583</c:v>
                </c:pt>
                <c:pt idx="166" formatCode="_(* #,##0_);_(* \(#,##0\);_(* &quot;-&quot;??_);_(@_)">
                  <c:v>1633</c:v>
                </c:pt>
                <c:pt idx="167" formatCode="_(* #,##0_);_(* \(#,##0\);_(* &quot;-&quot;??_);_(@_)">
                  <c:v>1633.1523892276468</c:v>
                </c:pt>
                <c:pt idx="168" formatCode="_(* #,##0_);_(* \(#,##0\);_(* &quot;-&quot;??_);_(@_)">
                  <c:v>1633.304822361908</c:v>
                </c:pt>
                <c:pt idx="169" formatCode="_(* #,##0_);_(* \(#,##0\);_(* &quot;-&quot;??_);_(@_)">
                  <c:v>1633.4425416517261</c:v>
                </c:pt>
                <c:pt idx="170" formatCode="_(* #,##0_);_(* \(#,##0\);_(* &quot;-&quot;??_);_(@_)">
                  <c:v>1633.5950583851441</c:v>
                </c:pt>
                <c:pt idx="171" formatCode="_(* #,##0_);_(* \(#,##0\);_(* &quot;-&quot;??_);_(@_)">
                  <c:v>1633.7426970637291</c:v>
                </c:pt>
                <c:pt idx="172" formatCode="_(* #,##0_);_(* \(#,##0\);_(* &quot;-&quot;??_);_(@_)">
                  <c:v>1633.895300278378</c:v>
                </c:pt>
                <c:pt idx="173" formatCode="_(* #,##0_);_(* \(#,##0\);_(* &quot;-&quot;??_);_(@_)">
                  <c:v>1634.0430226722021</c:v>
                </c:pt>
                <c:pt idx="174" formatCode="_(* #,##0_);_(* \(#,##0\);_(* &quot;-&quot;??_);_(@_)">
                  <c:v>1634.195712417119</c:v>
                </c:pt>
                <c:pt idx="175" formatCode="_(* #,##0_);_(* \(#,##0\);_(* &quot;-&quot;??_);_(@_)">
                  <c:v>1649.1832498767781</c:v>
                </c:pt>
                <c:pt idx="176" formatCode="_(* #,##0_);_(* \(#,##0\);_(* &quot;-&quot;??_);_(@_)">
                  <c:v>1673.6441821210992</c:v>
                </c:pt>
                <c:pt idx="177" formatCode="_(* #,##0_);_(* \(#,##0\);_(* &quot;-&quot;??_);_(@_)">
                  <c:v>1695.8053099700801</c:v>
                </c:pt>
                <c:pt idx="178" formatCode="_(* #,##0_);_(* \(#,##0\);_(* &quot;-&quot;??_);_(@_)">
                  <c:v>1723.0824216896972</c:v>
                </c:pt>
                <c:pt idx="179" formatCode="_(* #,##0_);_(* \(#,##0\);_(* &quot;-&quot;??_);_(@_)">
                  <c:v>1723.2607656009773</c:v>
                </c:pt>
                <c:pt idx="180" formatCode="_(* #,##0_);_(* \(#,##0\);_(* &quot;-&quot;??_);_(@_)">
                  <c:v>1725.8222996865225</c:v>
                </c:pt>
                <c:pt idx="181" formatCode="_(* #,##0_);_(* \(#,##0\);_(* &quot;-&quot;??_);_(@_)">
                  <c:v>1755.3248071139283</c:v>
                </c:pt>
                <c:pt idx="182" formatCode="_(* #,##0_);_(* \(#,##0\);_(* &quot;-&quot;??_);_(@_)">
                  <c:v>1782.1308642923173</c:v>
                </c:pt>
                <c:pt idx="183" formatCode="_(* #,##0_);_(* \(#,##0\);_(* &quot;-&quot;??_);_(@_)">
                  <c:v>1815.2209445994192</c:v>
                </c:pt>
                <c:pt idx="184" formatCode="_(* #,##0_);_(* \(#,##0\);_(* &quot;-&quot;??_);_(@_)">
                  <c:v>1850.4629338972541</c:v>
                </c:pt>
                <c:pt idx="185" formatCode="_(* #,##0_);_(* \(#,##0\);_(* &quot;-&quot;??_);_(@_)">
                  <c:v>1882.5313555576299</c:v>
                </c:pt>
                <c:pt idx="186" formatCode="_(* #,##0_);_(* \(#,##0\);_(* &quot;-&quot;??_);_(@_)">
                  <c:v>1922.2223544109611</c:v>
                </c:pt>
                <c:pt idx="187" formatCode="_(* #,##0_);_(* \(#,##0\);_(* &quot;-&quot;??_);_(@_)">
                  <c:v>1964.588039316965</c:v>
                </c:pt>
                <c:pt idx="188" formatCode="_(* #,##0_);_(* \(#,##0\);_(* &quot;-&quot;??_);_(@_)">
                  <c:v>2009.8397682406749</c:v>
                </c:pt>
                <c:pt idx="189" formatCode="_(* #,##0_);_(* \(#,##0\);_(* &quot;-&quot;??_);_(@_)">
                  <c:v>2058.2348335661181</c:v>
                </c:pt>
                <c:pt idx="190" formatCode="_(* #,##0_);_(* \(#,##0\);_(* &quot;-&quot;??_);_(@_)">
                  <c:v>2102.4432981548744</c:v>
                </c:pt>
                <c:pt idx="191" formatCode="_(* #,##0_);_(* \(#,##0\);_(* &quot;-&quot;??_);_(@_)">
                  <c:v>2102.7309440958625</c:v>
                </c:pt>
                <c:pt idx="192" formatCode="_(* #,##0_);_(* \(#,##0\);_(* &quot;-&quot;??_);_(@_)">
                  <c:v>2123.9678564151063</c:v>
                </c:pt>
                <c:pt idx="193" formatCode="_(* #,##0_);_(* \(#,##0\);_(* &quot;-&quot;??_);_(@_)">
                  <c:v>2172.7875127465163</c:v>
                </c:pt>
                <c:pt idx="194" formatCode="_(* #,##0_);_(* \(#,##0\);_(* &quot;-&quot;??_);_(@_)">
                  <c:v>2233.6022631740161</c:v>
                </c:pt>
                <c:pt idx="195" formatCode="_(* #,##0_);_(* \(#,##0\);_(* &quot;-&quot;??_);_(@_)">
                  <c:v>2298.9317660154461</c:v>
                </c:pt>
                <c:pt idx="196" formatCode="_(* #,##0_);_(* \(#,##0\);_(* &quot;-&quot;??_);_(@_)">
                  <c:v>2369.2059528138861</c:v>
                </c:pt>
                <c:pt idx="197" formatCode="_(* #,##0_);_(* \(#,##0\);_(* &quot;-&quot;??_);_(@_)">
                  <c:v>2433.7513747380563</c:v>
                </c:pt>
                <c:pt idx="198" formatCode="_(* #,##0_);_(* \(#,##0\);_(* &quot;-&quot;??_);_(@_)">
                  <c:v>2514.4252319111565</c:v>
                </c:pt>
                <c:pt idx="199" formatCode="_(* #,##0_);_(* \(#,##0\);_(* &quot;-&quot;??_);_(@_)">
                  <c:v>2601.4547752802164</c:v>
                </c:pt>
                <c:pt idx="200" formatCode="_(* #,##0_);_(* \(#,##0\);_(* &quot;-&quot;??_);_(@_)">
                  <c:v>2695.4297948342164</c:v>
                </c:pt>
                <c:pt idx="201" formatCode="_(* #,##0_);_(* \(#,##0\);_(* &quot;-&quot;??_);_(@_)">
                  <c:v>2782.1074524318165</c:v>
                </c:pt>
                <c:pt idx="202" formatCode="_(* #,##0_);_(* \(#,##0\);_(* &quot;-&quot;??_);_(@_)">
                  <c:v>2890.8481112335667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19-4FDE-A748-D97157274ED0}"/>
            </c:ext>
          </c:extLst>
        </c:ser>
        <c:ser>
          <c:idx val="4"/>
          <c:order val="4"/>
          <c:tx>
            <c:strRef>
              <c:f>final!$AC$1</c:f>
              <c:strCache>
                <c:ptCount val="1"/>
                <c:pt idx="0">
                  <c:v>LGE FC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final!$V$1:$V$205</c15:sqref>
                  </c15:fullRef>
                </c:ext>
              </c:extLst>
              <c:f>final!$V$2:$V$205</c:f>
              <c:numCache>
                <c:formatCode>General</c:formatCode>
                <c:ptCount val="204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2025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final!$AC$2:$AC$205</c15:sqref>
                  </c15:fullRef>
                </c:ext>
              </c:extLst>
              <c:f>final!$AC$3:$AC$205</c:f>
              <c:numCache>
                <c:formatCode>General</c:formatCode>
                <c:ptCount val="203"/>
                <c:pt idx="158" formatCode="_(* #,##0_);_(* \(#,##0\);_(* &quot;-&quot;??_);_(@_)">
                  <c:v>999</c:v>
                </c:pt>
                <c:pt idx="159" formatCode="_(* #,##0_);_(* \(#,##0\);_(* &quot;-&quot;??_);_(@_)">
                  <c:v>1018</c:v>
                </c:pt>
                <c:pt idx="160" formatCode="_(* #,##0_);_(* \(#,##0\);_(* &quot;-&quot;??_);_(@_)">
                  <c:v>1065</c:v>
                </c:pt>
                <c:pt idx="161" formatCode="_(* #,##0_);_(* \(#,##0\);_(* &quot;-&quot;??_);_(@_)">
                  <c:v>1120</c:v>
                </c:pt>
                <c:pt idx="162" formatCode="_(* #,##0_);_(* \(#,##0\);_(* &quot;-&quot;??_);_(@_)">
                  <c:v>1128</c:v>
                </c:pt>
                <c:pt idx="163" formatCode="_(* #,##0_);_(* \(#,##0\);_(* &quot;-&quot;??_);_(@_)">
                  <c:v>1148</c:v>
                </c:pt>
                <c:pt idx="164" formatCode="_(* #,##0_);_(* \(#,##0\);_(* &quot;-&quot;??_);_(@_)">
                  <c:v>1172</c:v>
                </c:pt>
                <c:pt idx="165" formatCode="_(* #,##0_);_(* \(#,##0\);_(* &quot;-&quot;??_);_(@_)">
                  <c:v>1193</c:v>
                </c:pt>
                <c:pt idx="166" formatCode="_(* #,##0_);_(* \(#,##0\);_(* &quot;-&quot;??_);_(@_)">
                  <c:v>1224</c:v>
                </c:pt>
                <c:pt idx="167" formatCode="_(* #,##0_);_(* \(#,##0\);_(* &quot;-&quot;??_);_(@_)">
                  <c:v>1224.1679179495382</c:v>
                </c:pt>
                <c:pt idx="168" formatCode="_(* #,##0_);_(* \(#,##0\);_(* &quot;-&quot;??_);_(@_)">
                  <c:v>1224.3358842798502</c:v>
                </c:pt>
                <c:pt idx="169" formatCode="_(* #,##0_);_(* \(#,##0\);_(* &quot;-&quot;??_);_(@_)">
                  <c:v>1224.4876373999052</c:v>
                </c:pt>
                <c:pt idx="170" formatCode="_(* #,##0_);_(* \(#,##0\);_(* &quot;-&quot;??_);_(@_)">
                  <c:v>1224.6556958482684</c:v>
                </c:pt>
                <c:pt idx="171" formatCode="_(* #,##0_);_(* \(#,##0\);_(* &quot;-&quot;??_);_(@_)">
                  <c:v>1224.8183791597035</c:v>
                </c:pt>
                <c:pt idx="172" formatCode="_(* #,##0_);_(* \(#,##0\);_(* &quot;-&quot;??_);_(@_)">
                  <c:v>1224.9865329018835</c:v>
                </c:pt>
                <c:pt idx="173" formatCode="_(* #,##0_);_(* \(#,##0\);_(* &quot;-&quot;??_);_(@_)">
                  <c:v>1225.1493084592826</c:v>
                </c:pt>
                <c:pt idx="174" formatCode="_(* #,##0_);_(* \(#,##0\);_(* &quot;-&quot;??_);_(@_)">
                  <c:v>1225.3175575493126</c:v>
                </c:pt>
                <c:pt idx="175" formatCode="_(* #,##0_);_(* \(#,##0\);_(* &quot;-&quot;??_);_(@_)">
                  <c:v>1237.2523766498634</c:v>
                </c:pt>
                <c:pt idx="176" formatCode="_(* #,##0_);_(* \(#,##0\);_(* &quot;-&quot;??_);_(@_)">
                  <c:v>1256.5097946201895</c:v>
                </c:pt>
                <c:pt idx="177" formatCode="_(* #,##0_);_(* \(#,##0\);_(* &quot;-&quot;??_);_(@_)">
                  <c:v>1273.7686358996034</c:v>
                </c:pt>
                <c:pt idx="178" formatCode="_(* #,##0_);_(* \(#,##0\);_(* &quot;-&quot;??_);_(@_)">
                  <c:v>1294.7584597029086</c:v>
                </c:pt>
                <c:pt idx="179" formatCode="_(* #,##0_);_(* \(#,##0\);_(* &quot;-&quot;??_);_(@_)">
                  <c:v>1294.9467646869145</c:v>
                </c:pt>
                <c:pt idx="180" formatCode="_(* #,##0_);_(* \(#,##0\);_(* &quot;-&quot;??_);_(@_)">
                  <c:v>1296.9523921002615</c:v>
                </c:pt>
                <c:pt idx="181" formatCode="_(* #,##0_);_(* \(#,##0\);_(* &quot;-&quot;??_);_(@_)">
                  <c:v>1319.3433286149734</c:v>
                </c:pt>
                <c:pt idx="182" formatCode="_(* #,##0_);_(* \(#,##0\);_(* &quot;-&quot;??_);_(@_)">
                  <c:v>1339.4567667458973</c:v>
                </c:pt>
                <c:pt idx="183" formatCode="_(* #,##0_);_(* \(#,##0\);_(* &quot;-&quot;??_);_(@_)">
                  <c:v>1363.9738828911504</c:v>
                </c:pt>
                <c:pt idx="184" formatCode="_(* #,##0_);_(* \(#,##0\);_(* &quot;-&quot;??_);_(@_)">
                  <c:v>1389.7433189642866</c:v>
                </c:pt>
                <c:pt idx="185" formatCode="_(* #,##0_);_(* \(#,##0\);_(* &quot;-&quot;??_);_(@_)">
                  <c:v>1412.9082787902255</c:v>
                </c:pt>
                <c:pt idx="186" formatCode="_(* #,##0_);_(* \(#,##0\);_(* &quot;-&quot;??_);_(@_)">
                  <c:v>1441.2100397844174</c:v>
                </c:pt>
                <c:pt idx="187" formatCode="_(* #,##0_);_(* \(#,##0\);_(* &quot;-&quot;??_);_(@_)">
                  <c:v>1471.0040124925035</c:v>
                </c:pt>
                <c:pt idx="188" formatCode="_(* #,##0_);_(* \(#,##0\);_(* &quot;-&quot;??_);_(@_)">
                  <c:v>1502.3817696661904</c:v>
                </c:pt>
                <c:pt idx="189" formatCode="_(* #,##0_);_(* \(#,##0\);_(* &quot;-&quot;??_);_(@_)">
                  <c:v>1535.4665473700265</c:v>
                </c:pt>
                <c:pt idx="190" formatCode="_(* #,##0_);_(* \(#,##0\);_(* &quot;-&quot;??_);_(@_)">
                  <c:v>1565.2947393777677</c:v>
                </c:pt>
                <c:pt idx="191" formatCode="_(* #,##0_);_(* \(#,##0\);_(* &quot;-&quot;??_);_(@_)">
                  <c:v>1565.5609916840008</c:v>
                </c:pt>
                <c:pt idx="192" formatCode="_(* #,##0_);_(* \(#,##0\);_(* &quot;-&quot;??_);_(@_)">
                  <c:v>1579.8015486070178</c:v>
                </c:pt>
                <c:pt idx="193" formatCode="_(* #,##0_);_(* \(#,##0\);_(* &quot;-&quot;??_);_(@_)">
                  <c:v>1612.1332246579987</c:v>
                </c:pt>
                <c:pt idx="194" formatCode="_(* #,##0_);_(* \(#,##0\);_(* &quot;-&quot;??_);_(@_)">
                  <c:v>1651.8413167484587</c:v>
                </c:pt>
                <c:pt idx="195" formatCode="_(* #,##0_);_(* \(#,##0\);_(* &quot;-&quot;??_);_(@_)">
                  <c:v>1693.8440164015688</c:v>
                </c:pt>
                <c:pt idx="196" formatCode="_(* #,##0_);_(* \(#,##0\);_(* &quot;-&quot;??_);_(@_)">
                  <c:v>1738.3288047666686</c:v>
                </c:pt>
                <c:pt idx="197" formatCode="_(* #,##0_);_(* \(#,##0\);_(* &quot;-&quot;??_);_(@_)">
                  <c:v>1778.6012221606486</c:v>
                </c:pt>
                <c:pt idx="198" formatCode="_(* #,##0_);_(* \(#,##0\);_(* &quot;-&quot;??_);_(@_)">
                  <c:v>1828.1774760867986</c:v>
                </c:pt>
                <c:pt idx="199" formatCode="_(* #,##0_);_(* \(#,##0\);_(* &quot;-&quot;??_);_(@_)">
                  <c:v>1880.7935144966586</c:v>
                </c:pt>
                <c:pt idx="200" formatCode="_(* #,##0_);_(* \(#,##0\);_(* &quot;-&quot;??_);_(@_)">
                  <c:v>1936.6709937497287</c:v>
                </c:pt>
                <c:pt idx="201" formatCode="_(* #,##0_);_(* \(#,##0\);_(* &quot;-&quot;??_);_(@_)">
                  <c:v>1987.4293803513788</c:v>
                </c:pt>
                <c:pt idx="202" formatCode="_(* #,##0_);_(* \(#,##0\);_(* &quot;-&quot;??_);_(@_)">
                  <c:v>2050.0817271058586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419-4FDE-A748-D97157274ED0}"/>
            </c:ext>
          </c:extLst>
        </c:ser>
        <c:ser>
          <c:idx val="5"/>
          <c:order val="5"/>
          <c:tx>
            <c:strRef>
              <c:f>final!$AD$1</c:f>
              <c:strCache>
                <c:ptCount val="1"/>
                <c:pt idx="0">
                  <c:v>ODP FC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final!$V$1:$V$205</c15:sqref>
                  </c15:fullRef>
                </c:ext>
              </c:extLst>
              <c:f>final!$V$2:$V$205</c:f>
              <c:numCache>
                <c:formatCode>General</c:formatCode>
                <c:ptCount val="204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2025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final!$AD$2:$AD$205</c15:sqref>
                  </c15:fullRef>
                </c:ext>
              </c:extLst>
              <c:f>final!$AD$3:$AD$205</c:f>
              <c:numCache>
                <c:formatCode>General</c:formatCode>
                <c:ptCount val="203"/>
                <c:pt idx="158" formatCode="_(* #,##0_);_(* \(#,##0\);_(* &quot;-&quot;??_);_(@_)">
                  <c:v>48</c:v>
                </c:pt>
                <c:pt idx="159" formatCode="_(* #,##0_);_(* \(#,##0\);_(* &quot;-&quot;??_);_(@_)">
                  <c:v>50</c:v>
                </c:pt>
                <c:pt idx="160" formatCode="_(* #,##0_);_(* \(#,##0\);_(* &quot;-&quot;??_);_(@_)">
                  <c:v>51</c:v>
                </c:pt>
                <c:pt idx="161" formatCode="_(* #,##0_);_(* \(#,##0\);_(* &quot;-&quot;??_);_(@_)">
                  <c:v>53</c:v>
                </c:pt>
                <c:pt idx="162" formatCode="_(* #,##0_);_(* \(#,##0\);_(* &quot;-&quot;??_);_(@_)">
                  <c:v>53</c:v>
                </c:pt>
                <c:pt idx="163" formatCode="_(* #,##0_);_(* \(#,##0\);_(* &quot;-&quot;??_);_(@_)">
                  <c:v>56</c:v>
                </c:pt>
                <c:pt idx="164" formatCode="_(* #,##0_);_(* \(#,##0\);_(* &quot;-&quot;??_);_(@_)">
                  <c:v>57</c:v>
                </c:pt>
                <c:pt idx="165" formatCode="_(* #,##0_);_(* \(#,##0\);_(* &quot;-&quot;??_);_(@_)">
                  <c:v>59</c:v>
                </c:pt>
                <c:pt idx="166" formatCode="_(* #,##0_);_(* \(#,##0\);_(* &quot;-&quot;??_);_(@_)">
                  <c:v>60</c:v>
                </c:pt>
                <c:pt idx="167" formatCode="_(* #,##0_);_(* \(#,##0\);_(* &quot;-&quot;??_);_(@_)">
                  <c:v>60.005735237388201</c:v>
                </c:pt>
                <c:pt idx="168" formatCode="_(* #,##0_);_(* \(#,##0\);_(* &quot;-&quot;??_);_(@_)">
                  <c:v>60.011472127221602</c:v>
                </c:pt>
                <c:pt idx="169" formatCode="_(* #,##0_);_(* \(#,##0\);_(* &quot;-&quot;??_);_(@_)">
                  <c:v>60.0166552548759</c:v>
                </c:pt>
                <c:pt idx="170" formatCode="_(* #,##0_);_(* \(#,##0\);_(* &quot;-&quot;??_);_(@_)">
                  <c:v>60.022395291001303</c:v>
                </c:pt>
                <c:pt idx="171" formatCode="_(* #,##0_);_(* \(#,##0\);_(* &quot;-&quot;??_);_(@_)">
                  <c:v>60.027951739330604</c:v>
                </c:pt>
                <c:pt idx="172" formatCode="_(* #,##0_);_(* \(#,##0\);_(* &quot;-&quot;??_);_(@_)">
                  <c:v>60.033695030216208</c:v>
                </c:pt>
                <c:pt idx="173" formatCode="_(* #,##0_);_(* \(#,##0\);_(* &quot;-&quot;??_);_(@_)">
                  <c:v>60.039254629206212</c:v>
                </c:pt>
                <c:pt idx="174" formatCode="_(* #,##0_);_(* \(#,##0\);_(* &quot;-&quot;??_);_(@_)">
                  <c:v>60.04500117669761</c:v>
                </c:pt>
                <c:pt idx="175" formatCode="_(* #,##0_);_(* \(#,##0\);_(* &quot;-&quot;??_);_(@_)">
                  <c:v>60.826135987353609</c:v>
                </c:pt>
                <c:pt idx="176" formatCode="_(* #,##0_);_(* \(#,##0\);_(* &quot;-&quot;??_);_(@_)">
                  <c:v>62.119927402267209</c:v>
                </c:pt>
                <c:pt idx="177" formatCode="_(* #,##0_);_(* \(#,##0\);_(* &quot;-&quot;??_);_(@_)">
                  <c:v>63.31002229234501</c:v>
                </c:pt>
                <c:pt idx="178" formatCode="_(* #,##0_);_(* \(#,##0\);_(* &quot;-&quot;??_);_(@_)">
                  <c:v>64.798721536542317</c:v>
                </c:pt>
                <c:pt idx="179" formatCode="_(* #,##0_);_(* \(#,##0\);_(* &quot;-&quot;??_);_(@_)">
                  <c:v>64.805839388840113</c:v>
                </c:pt>
                <c:pt idx="180" formatCode="_(* #,##0_);_(* \(#,##0\);_(* &quot;-&quot;??_);_(@_)">
                  <c:v>64.94444967127221</c:v>
                </c:pt>
                <c:pt idx="181" formatCode="_(* #,##0_);_(* \(#,##0\);_(* &quot;-&quot;??_);_(@_)">
                  <c:v>66.585321369770412</c:v>
                </c:pt>
                <c:pt idx="182" formatCode="_(* #,##0_);_(* \(#,##0\);_(* &quot;-&quot;??_);_(@_)">
                  <c:v>68.100316363172212</c:v>
                </c:pt>
                <c:pt idx="183" formatCode="_(* #,##0_);_(* \(#,##0\);_(* &quot;-&quot;??_);_(@_)">
                  <c:v>70.002607048519906</c:v>
                </c:pt>
                <c:pt idx="184" formatCode="_(* #,##0_);_(* \(#,##0\);_(* &quot;-&quot;??_);_(@_)">
                  <c:v>72.065734620672799</c:v>
                </c:pt>
                <c:pt idx="185" formatCode="_(* #,##0_);_(* \(#,##0\);_(* &quot;-&quot;??_);_(@_)">
                  <c:v>73.975094214456291</c:v>
                </c:pt>
                <c:pt idx="186" formatCode="_(* #,##0_);_(* \(#,##0\);_(* &quot;-&quot;??_);_(@_)">
                  <c:v>76.380335407045195</c:v>
                </c:pt>
                <c:pt idx="187" formatCode="_(* #,##0_);_(* \(#,##0\);_(* &quot;-&quot;??_);_(@_)">
                  <c:v>78.996890895677495</c:v>
                </c:pt>
                <c:pt idx="188" formatCode="_(* #,##0_);_(* \(#,##0\);_(* &quot;-&quot;??_);_(@_)">
                  <c:v>81.846233947278193</c:v>
                </c:pt>
                <c:pt idx="189" formatCode="_(* #,##0_);_(* \(#,##0\);_(* &quot;-&quot;??_);_(@_)">
                  <c:v>84.953558176647689</c:v>
                </c:pt>
                <c:pt idx="190" formatCode="_(* #,##0_);_(* \(#,##0\);_(* &quot;-&quot;??_);_(@_)">
                  <c:v>87.844206966809693</c:v>
                </c:pt>
                <c:pt idx="191" formatCode="_(* #,##0_);_(* \(#,##0\);_(* &quot;-&quot;??_);_(@_)">
                  <c:v>87.857964719237899</c:v>
                </c:pt>
                <c:pt idx="192" formatCode="_(* #,##0_);_(* \(#,##0\);_(* &quot;-&quot;??_);_(@_)">
                  <c:v>89.261026919606692</c:v>
                </c:pt>
                <c:pt idx="193" formatCode="_(* #,##0_);_(* \(#,##0\);_(* &quot;-&quot;??_);_(@_)">
                  <c:v>92.535429897120693</c:v>
                </c:pt>
                <c:pt idx="194" formatCode="_(* #,##0_);_(* \(#,##0\);_(* &quot;-&quot;??_);_(@_)">
                  <c:v>96.694303636361497</c:v>
                </c:pt>
                <c:pt idx="195" formatCode="_(* #,##0_);_(* \(#,##0\);_(* &quot;-&quot;??_);_(@_)">
                  <c:v>101.2573137310283</c:v>
                </c:pt>
                <c:pt idx="196" formatCode="_(* #,##0_);_(* \(#,##0\);_(* &quot;-&quot;??_);_(@_)">
                  <c:v>106.2716539399708</c:v>
                </c:pt>
                <c:pt idx="197" formatCode="_(* #,##0_);_(* \(#,##0\);_(* &quot;-&quot;??_);_(@_)">
                  <c:v>110.970014776013</c:v>
                </c:pt>
                <c:pt idx="198" formatCode="_(* #,##0_);_(* \(#,##0\);_(* &quot;-&quot;??_);_(@_)">
                  <c:v>116.96505866120481</c:v>
                </c:pt>
                <c:pt idx="199" formatCode="_(* #,##0_);_(* \(#,##0\);_(* &quot;-&quot;??_);_(@_)">
                  <c:v>123.57857678301821</c:v>
                </c:pt>
                <c:pt idx="200" formatCode="_(* #,##0_);_(* \(#,##0\);_(* &quot;-&quot;??_);_(@_)">
                  <c:v>130.88407120177601</c:v>
                </c:pt>
                <c:pt idx="201" formatCode="_(* #,##0_);_(* \(#,##0\);_(* &quot;-&quot;??_);_(@_)">
                  <c:v>137.76574378627382</c:v>
                </c:pt>
                <c:pt idx="202" formatCode="_(* #,##0_);_(* \(#,##0\);_(* &quot;-&quot;??_);_(@_)">
                  <c:v>146.59086784903303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419-4FDE-A748-D97157274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2784591"/>
        <c:axId val="2082808303"/>
      </c:lineChart>
      <c:catAx>
        <c:axId val="208278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2808303"/>
        <c:crosses val="autoZero"/>
        <c:auto val="1"/>
        <c:lblAlgn val="ctr"/>
        <c:lblOffset val="100"/>
        <c:noMultiLvlLbl val="0"/>
      </c:catAx>
      <c:valAx>
        <c:axId val="2082808303"/>
        <c:scaling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278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master_retail_scenarios!$D$1</c:f>
              <c:strCache>
                <c:ptCount val="1"/>
                <c:pt idx="0">
                  <c:v> KU_10yr_adj_final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master_retail_scenarios!$A:$A</c15:sqref>
                  </c15:fullRef>
                </c:ext>
              </c:extLst>
              <c:f>master_retail_scenarios!$A$2:$A$1048576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master_retail_scenarios!$D$2:$D$371</c15:sqref>
                  </c15:fullRef>
                </c:ext>
              </c:extLst>
              <c:f>master_retail_scenarios!$D$3:$D$371</c:f>
              <c:numCache>
                <c:formatCode>_(* #,##0_);_(* \(#,##0\);_(* "-"??_);_(@_)</c:formatCode>
                <c:ptCount val="369"/>
                <c:pt idx="0">
                  <c:v>1212.029171787804</c:v>
                </c:pt>
                <c:pt idx="1">
                  <c:v>1218.863021467979</c:v>
                </c:pt>
                <c:pt idx="2">
                  <c:v>1222.674999845121</c:v>
                </c:pt>
                <c:pt idx="3">
                  <c:v>1229.994303529548</c:v>
                </c:pt>
                <c:pt idx="4">
                  <c:v>1237.401883434304</c:v>
                </c:pt>
                <c:pt idx="5">
                  <c:v>1262.706554825478</c:v>
                </c:pt>
                <c:pt idx="6">
                  <c:v>1280.7922510450221</c:v>
                </c:pt>
                <c:pt idx="7">
                  <c:v>1298.9117939367131</c:v>
                </c:pt>
                <c:pt idx="8">
                  <c:v>1326.7639226824151</c:v>
                </c:pt>
                <c:pt idx="9">
                  <c:v>1380.3663420225751</c:v>
                </c:pt>
                <c:pt idx="10">
                  <c:v>1436.4692762131351</c:v>
                </c:pt>
                <c:pt idx="11">
                  <c:v>1500.3363284310951</c:v>
                </c:pt>
                <c:pt idx="12">
                  <c:v>1564.2978536150251</c:v>
                </c:pt>
                <c:pt idx="13">
                  <c:v>1631.777897476205</c:v>
                </c:pt>
                <c:pt idx="14">
                  <c:v>1707.4740321341551</c:v>
                </c:pt>
                <c:pt idx="15">
                  <c:v>1788.3567387776152</c:v>
                </c:pt>
                <c:pt idx="16">
                  <c:v>1874.5245910998351</c:v>
                </c:pt>
                <c:pt idx="17">
                  <c:v>1974.4279618712851</c:v>
                </c:pt>
                <c:pt idx="18">
                  <c:v>2080.4467634837551</c:v>
                </c:pt>
                <c:pt idx="19">
                  <c:v>2193.943698937795</c:v>
                </c:pt>
                <c:pt idx="20">
                  <c:v>2306.7252300892051</c:v>
                </c:pt>
                <c:pt idx="21">
                  <c:v>2436.6853369321952</c:v>
                </c:pt>
                <c:pt idx="22">
                  <c:v>2575.9566336597254</c:v>
                </c:pt>
                <c:pt idx="23">
                  <c:v>2722.6805017046554</c:v>
                </c:pt>
                <c:pt idx="24">
                  <c:v>2879.1411630935154</c:v>
                </c:pt>
                <c:pt idx="25">
                  <c:v>3045.8390546036553</c:v>
                </c:pt>
                <c:pt idx="26">
                  <c:v>3221.8754710895955</c:v>
                </c:pt>
                <c:pt idx="27">
                  <c:v>3410.4465314572553</c:v>
                </c:pt>
                <c:pt idx="28">
                  <c:v>3611.2762123904154</c:v>
                </c:pt>
                <c:pt idx="29">
                  <c:v>3818.4924378034552</c:v>
                </c:pt>
                <c:pt idx="30">
                  <c:v>4036.9913652586852</c:v>
                </c:pt>
                <c:pt idx="31">
                  <c:v>4267.4161964314553</c:v>
                </c:pt>
                <c:pt idx="32">
                  <c:v>4484.288628295255</c:v>
                </c:pt>
                <c:pt idx="33">
                  <c:v>4736.4271751636252</c:v>
                </c:pt>
                <c:pt idx="34">
                  <c:v>5001.619638553525</c:v>
                </c:pt>
                <c:pt idx="35">
                  <c:v>5277.1225394431349</c:v>
                </c:pt>
                <c:pt idx="36">
                  <c:v>5573.3392289381645</c:v>
                </c:pt>
                <c:pt idx="37">
                  <c:v>5887.223296821805</c:v>
                </c:pt>
                <c:pt idx="38">
                  <c:v>6205.2750191220748</c:v>
                </c:pt>
                <c:pt idx="39">
                  <c:v>6544.6585952476453</c:v>
                </c:pt>
                <c:pt idx="40">
                  <c:v>6903.4813646603252</c:v>
                </c:pt>
                <c:pt idx="41">
                  <c:v>7278.576585812385</c:v>
                </c:pt>
                <c:pt idx="42">
                  <c:v>7668.484237274215</c:v>
                </c:pt>
                <c:pt idx="43">
                  <c:v>8083.710988976195</c:v>
                </c:pt>
                <c:pt idx="44">
                  <c:v>8525.3734246428467</c:v>
                </c:pt>
                <c:pt idx="45">
                  <c:v>8992.1393082466766</c:v>
                </c:pt>
                <c:pt idx="46">
                  <c:v>9480.0380812534258</c:v>
                </c:pt>
                <c:pt idx="47">
                  <c:v>10000.533888880036</c:v>
                </c:pt>
                <c:pt idx="48">
                  <c:v>10538.451524673175</c:v>
                </c:pt>
                <c:pt idx="49">
                  <c:v>11111.494266644875</c:v>
                </c:pt>
                <c:pt idx="50">
                  <c:v>11717.300988374376</c:v>
                </c:pt>
                <c:pt idx="51">
                  <c:v>12349.138144752376</c:v>
                </c:pt>
                <c:pt idx="52">
                  <c:v>13007.883928314275</c:v>
                </c:pt>
                <c:pt idx="53">
                  <c:v>13698.291537736775</c:v>
                </c:pt>
                <c:pt idx="54">
                  <c:v>14415.855906676476</c:v>
                </c:pt>
                <c:pt idx="55">
                  <c:v>15170.616843548876</c:v>
                </c:pt>
                <c:pt idx="56">
                  <c:v>15938.861774619376</c:v>
                </c:pt>
                <c:pt idx="57">
                  <c:v>16734.362074532175</c:v>
                </c:pt>
                <c:pt idx="58">
                  <c:v>17568.492519021675</c:v>
                </c:pt>
                <c:pt idx="59">
                  <c:v>18423.106167757072</c:v>
                </c:pt>
                <c:pt idx="60">
                  <c:v>19285.449708860775</c:v>
                </c:pt>
                <c:pt idx="61">
                  <c:v>20200.059961706072</c:v>
                </c:pt>
                <c:pt idx="62">
                  <c:v>21144.676051810973</c:v>
                </c:pt>
                <c:pt idx="63">
                  <c:v>22114.396278848573</c:v>
                </c:pt>
                <c:pt idx="64">
                  <c:v>23127.213162701275</c:v>
                </c:pt>
                <c:pt idx="65">
                  <c:v>24162.003886125272</c:v>
                </c:pt>
                <c:pt idx="66">
                  <c:v>25245.697632045372</c:v>
                </c:pt>
                <c:pt idx="67">
                  <c:v>26356.884036123873</c:v>
                </c:pt>
                <c:pt idx="68">
                  <c:v>27543.755819028574</c:v>
                </c:pt>
                <c:pt idx="69">
                  <c:v>28772.869290041475</c:v>
                </c:pt>
                <c:pt idx="70">
                  <c:v>30030.692118780174</c:v>
                </c:pt>
                <c:pt idx="71">
                  <c:v>31352.393839547472</c:v>
                </c:pt>
                <c:pt idx="72">
                  <c:v>32758.007970231873</c:v>
                </c:pt>
                <c:pt idx="73">
                  <c:v>34195.499767462679</c:v>
                </c:pt>
                <c:pt idx="74">
                  <c:v>35726.678411863977</c:v>
                </c:pt>
                <c:pt idx="75">
                  <c:v>37285.532568434981</c:v>
                </c:pt>
                <c:pt idx="76">
                  <c:v>38936.953756918374</c:v>
                </c:pt>
                <c:pt idx="77">
                  <c:v>40659.263864067274</c:v>
                </c:pt>
                <c:pt idx="78">
                  <c:v>42438.16483983738</c:v>
                </c:pt>
                <c:pt idx="79">
                  <c:v>44285.792600080778</c:v>
                </c:pt>
                <c:pt idx="80">
                  <c:v>46242.79945484858</c:v>
                </c:pt>
                <c:pt idx="81">
                  <c:v>48288.49274916618</c:v>
                </c:pt>
                <c:pt idx="82">
                  <c:v>50366.963902533476</c:v>
                </c:pt>
                <c:pt idx="83">
                  <c:v>52569.409821902074</c:v>
                </c:pt>
                <c:pt idx="84">
                  <c:v>54824.424861577776</c:v>
                </c:pt>
                <c:pt idx="85">
                  <c:v>57215.664266706379</c:v>
                </c:pt>
                <c:pt idx="86">
                  <c:v>59691.887606240474</c:v>
                </c:pt>
                <c:pt idx="87">
                  <c:v>62204.830948323681</c:v>
                </c:pt>
                <c:pt idx="88">
                  <c:v>64802.418133897278</c:v>
                </c:pt>
                <c:pt idx="89">
                  <c:v>67418.413879108673</c:v>
                </c:pt>
                <c:pt idx="90">
                  <c:v>70188.114235667774</c:v>
                </c:pt>
                <c:pt idx="91">
                  <c:v>72887.55948100047</c:v>
                </c:pt>
                <c:pt idx="92">
                  <c:v>75668.343040973967</c:v>
                </c:pt>
                <c:pt idx="93">
                  <c:v>78528.486087609665</c:v>
                </c:pt>
                <c:pt idx="94">
                  <c:v>81284.147291234563</c:v>
                </c:pt>
                <c:pt idx="95">
                  <c:v>84026.622479891972</c:v>
                </c:pt>
                <c:pt idx="96">
                  <c:v>86894.083312147777</c:v>
                </c:pt>
                <c:pt idx="97">
                  <c:v>89811.333309662077</c:v>
                </c:pt>
                <c:pt idx="98">
                  <c:v>92703.380266064865</c:v>
                </c:pt>
                <c:pt idx="99">
                  <c:v>95641.333957849871</c:v>
                </c:pt>
                <c:pt idx="100">
                  <c:v>98525.208135231573</c:v>
                </c:pt>
                <c:pt idx="101">
                  <c:v>101538.80017328777</c:v>
                </c:pt>
                <c:pt idx="102">
                  <c:v>104429.83405271076</c:v>
                </c:pt>
                <c:pt idx="103">
                  <c:v>107347.72109811477</c:v>
                </c:pt>
                <c:pt idx="104">
                  <c:v>110370.19442341577</c:v>
                </c:pt>
                <c:pt idx="105">
                  <c:v>113333.70215349477</c:v>
                </c:pt>
                <c:pt idx="106">
                  <c:v>116409.34950481377</c:v>
                </c:pt>
                <c:pt idx="107">
                  <c:v>119493.97042889678</c:v>
                </c:pt>
                <c:pt idx="108">
                  <c:v>122681.37075065877</c:v>
                </c:pt>
                <c:pt idx="109">
                  <c:v>125782.45754984076</c:v>
                </c:pt>
                <c:pt idx="110">
                  <c:v>128980.44156685777</c:v>
                </c:pt>
                <c:pt idx="111">
                  <c:v>132161.43486608879</c:v>
                </c:pt>
                <c:pt idx="112">
                  <c:v>135439.89137909879</c:v>
                </c:pt>
                <c:pt idx="113">
                  <c:v>138714.2539870278</c:v>
                </c:pt>
                <c:pt idx="114">
                  <c:v>142073.03249169479</c:v>
                </c:pt>
                <c:pt idx="115">
                  <c:v>145318.1933090408</c:v>
                </c:pt>
                <c:pt idx="116">
                  <c:v>148657.75185814578</c:v>
                </c:pt>
                <c:pt idx="117">
                  <c:v>151954.79840352078</c:v>
                </c:pt>
                <c:pt idx="118">
                  <c:v>155125.90343891579</c:v>
                </c:pt>
                <c:pt idx="119">
                  <c:v>158362.14790781579</c:v>
                </c:pt>
                <c:pt idx="120">
                  <c:v>161449.11373559778</c:v>
                </c:pt>
                <c:pt idx="121">
                  <c:v>164597.5033625768</c:v>
                </c:pt>
                <c:pt idx="122">
                  <c:v>167592.4016250718</c:v>
                </c:pt>
                <c:pt idx="123">
                  <c:v>170507.00212417479</c:v>
                </c:pt>
                <c:pt idx="124">
                  <c:v>173471.24334260679</c:v>
                </c:pt>
                <c:pt idx="125">
                  <c:v>176286.47061597879</c:v>
                </c:pt>
                <c:pt idx="126">
                  <c:v>179024.89969012479</c:v>
                </c:pt>
                <c:pt idx="127">
                  <c:v>181802.16415382479</c:v>
                </c:pt>
                <c:pt idx="128">
                  <c:v>184437.96531803277</c:v>
                </c:pt>
                <c:pt idx="129">
                  <c:v>187110.88310362579</c:v>
                </c:pt>
                <c:pt idx="130">
                  <c:v>189642.80756113777</c:v>
                </c:pt>
                <c:pt idx="131">
                  <c:v>192116.78128660878</c:v>
                </c:pt>
                <c:pt idx="132">
                  <c:v>194614.39926243378</c:v>
                </c:pt>
                <c:pt idx="133">
                  <c:v>196980.43334573178</c:v>
                </c:pt>
                <c:pt idx="134">
                  <c:v>199360.24211621677</c:v>
                </c:pt>
                <c:pt idx="135">
                  <c:v>201633.82329117178</c:v>
                </c:pt>
                <c:pt idx="136">
                  <c:v>203923.49928881979</c:v>
                </c:pt>
                <c:pt idx="137">
                  <c:v>206072.3318309598</c:v>
                </c:pt>
                <c:pt idx="138">
                  <c:v>208266.42136110479</c:v>
                </c:pt>
                <c:pt idx="139">
                  <c:v>210331.46120854479</c:v>
                </c:pt>
                <c:pt idx="140">
                  <c:v>210391.96843266679</c:v>
                </c:pt>
                <c:pt idx="141">
                  <c:v>210452.49309022177</c:v>
                </c:pt>
                <c:pt idx="142">
                  <c:v>210507.1755114368</c:v>
                </c:pt>
                <c:pt idx="143">
                  <c:v>211935.5099501478</c:v>
                </c:pt>
                <c:pt idx="144">
                  <c:v>213953.87823800879</c:v>
                </c:pt>
                <c:pt idx="145">
                  <c:v>215877.3103144448</c:v>
                </c:pt>
                <c:pt idx="146">
                  <c:v>217783.48962852079</c:v>
                </c:pt>
                <c:pt idx="147">
                  <c:v>219596.87000963077</c:v>
                </c:pt>
                <c:pt idx="148">
                  <c:v>221388.9076121478</c:v>
                </c:pt>
                <c:pt idx="149">
                  <c:v>223126.16834744078</c:v>
                </c:pt>
                <c:pt idx="150">
                  <c:v>224774.98496327279</c:v>
                </c:pt>
                <c:pt idx="151">
                  <c:v>226399.5526160108</c:v>
                </c:pt>
                <c:pt idx="152">
                  <c:v>227943.6438816608</c:v>
                </c:pt>
                <c:pt idx="153">
                  <c:v>229476.98366439377</c:v>
                </c:pt>
                <c:pt idx="154">
                  <c:v>230922.73188680579</c:v>
                </c:pt>
                <c:pt idx="155">
                  <c:v>232349.93720255379</c:v>
                </c:pt>
                <c:pt idx="156">
                  <c:v>233698.03048523079</c:v>
                </c:pt>
                <c:pt idx="157">
                  <c:v>235025.99396959579</c:v>
                </c:pt>
                <c:pt idx="158">
                  <c:v>236302.0384916208</c:v>
                </c:pt>
                <c:pt idx="159">
                  <c:v>237511.9347509378</c:v>
                </c:pt>
                <c:pt idx="160">
                  <c:v>238700.63540668879</c:v>
                </c:pt>
                <c:pt idx="161">
                  <c:v>239821.69778377877</c:v>
                </c:pt>
                <c:pt idx="162">
                  <c:v>240927.6189967008</c:v>
                </c:pt>
                <c:pt idx="163">
                  <c:v>241969.56495777279</c:v>
                </c:pt>
                <c:pt idx="164">
                  <c:v>242997.47006996479</c:v>
                </c:pt>
                <c:pt idx="165">
                  <c:v>243983.56323303678</c:v>
                </c:pt>
                <c:pt idx="166">
                  <c:v>244909.49916906477</c:v>
                </c:pt>
                <c:pt idx="167">
                  <c:v>245824.72301717679</c:v>
                </c:pt>
                <c:pt idx="168">
                  <c:v>246689.76316884678</c:v>
                </c:pt>
                <c:pt idx="169">
                  <c:v>247539.41761375879</c:v>
                </c:pt>
                <c:pt idx="170">
                  <c:v>248345.00717524678</c:v>
                </c:pt>
                <c:pt idx="171">
                  <c:v>249139.78801733378</c:v>
                </c:pt>
                <c:pt idx="172">
                  <c:v>249902.68067786878</c:v>
                </c:pt>
                <c:pt idx="173">
                  <c:v>250625.1523196738</c:v>
                </c:pt>
                <c:pt idx="174">
                  <c:v>251338.35835939678</c:v>
                </c:pt>
                <c:pt idx="175">
                  <c:v>252007.9577748288</c:v>
                </c:pt>
                <c:pt idx="176">
                  <c:v>252669.36035152979</c:v>
                </c:pt>
                <c:pt idx="177">
                  <c:v>253296.87493077479</c:v>
                </c:pt>
                <c:pt idx="178">
                  <c:v>253902.21795400878</c:v>
                </c:pt>
                <c:pt idx="179">
                  <c:v>254482.1818293868</c:v>
                </c:pt>
                <c:pt idx="180">
                  <c:v>255049.44391981879</c:v>
                </c:pt>
                <c:pt idx="181">
                  <c:v>255595.11839728279</c:v>
                </c:pt>
                <c:pt idx="182">
                  <c:v>256108.41748244679</c:v>
                </c:pt>
                <c:pt idx="183">
                  <c:v>256614.78282423777</c:v>
                </c:pt>
                <c:pt idx="184">
                  <c:v>257091.90346301079</c:v>
                </c:pt>
                <c:pt idx="185">
                  <c:v>257555.56815333178</c:v>
                </c:pt>
                <c:pt idx="186">
                  <c:v>257997.8572034158</c:v>
                </c:pt>
                <c:pt idx="187">
                  <c:v>258426.3360376948</c:v>
                </c:pt>
                <c:pt idx="188">
                  <c:v>258841.7012430318</c:v>
                </c:pt>
                <c:pt idx="189">
                  <c:v>259238.55244953179</c:v>
                </c:pt>
                <c:pt idx="190">
                  <c:v>259617.56294931477</c:v>
                </c:pt>
                <c:pt idx="191">
                  <c:v>259983.56214818478</c:v>
                </c:pt>
                <c:pt idx="192">
                  <c:v>260339.1169114548</c:v>
                </c:pt>
                <c:pt idx="193">
                  <c:v>260677.11729767278</c:v>
                </c:pt>
                <c:pt idx="194">
                  <c:v>261004.42899848579</c:v>
                </c:pt>
                <c:pt idx="195">
                  <c:v>261317.0815387168</c:v>
                </c:pt>
                <c:pt idx="196">
                  <c:v>261621.48874608977</c:v>
                </c:pt>
                <c:pt idx="197">
                  <c:v>261911.47692674579</c:v>
                </c:pt>
                <c:pt idx="198">
                  <c:v>262188.37369353382</c:v>
                </c:pt>
                <c:pt idx="199">
                  <c:v>262455.79370885482</c:v>
                </c:pt>
                <c:pt idx="200">
                  <c:v>262711.96003904776</c:v>
                </c:pt>
                <c:pt idx="201">
                  <c:v>262960.56205980881</c:v>
                </c:pt>
                <c:pt idx="202">
                  <c:v>263189.4380283748</c:v>
                </c:pt>
                <c:pt idx="203">
                  <c:v>263420.10892256477</c:v>
                </c:pt>
                <c:pt idx="204">
                  <c:v>263636.9810996438</c:v>
                </c:pt>
                <c:pt idx="205">
                  <c:v>263851.33491986879</c:v>
                </c:pt>
                <c:pt idx="206">
                  <c:v>264056.1975804618</c:v>
                </c:pt>
                <c:pt idx="207">
                  <c:v>264254.08762085676</c:v>
                </c:pt>
                <c:pt idx="208">
                  <c:v>264447.72702670179</c:v>
                </c:pt>
                <c:pt idx="209">
                  <c:v>264630.5925525878</c:v>
                </c:pt>
                <c:pt idx="210">
                  <c:v>264812.56782355276</c:v>
                </c:pt>
                <c:pt idx="211">
                  <c:v>264984.39048780681</c:v>
                </c:pt>
                <c:pt idx="212">
                  <c:v>265155.94513769576</c:v>
                </c:pt>
                <c:pt idx="213">
                  <c:v>265323.56746901781</c:v>
                </c:pt>
                <c:pt idx="214">
                  <c:v>265479.52860456076</c:v>
                </c:pt>
                <c:pt idx="215">
                  <c:v>265638.15424051078</c:v>
                </c:pt>
                <c:pt idx="216">
                  <c:v>265789.61853845877</c:v>
                </c:pt>
                <c:pt idx="217">
                  <c:v>265940.50827830477</c:v>
                </c:pt>
                <c:pt idx="218">
                  <c:v>266084.10172137577</c:v>
                </c:pt>
                <c:pt idx="219">
                  <c:v>266228.4883364978</c:v>
                </c:pt>
                <c:pt idx="220">
                  <c:v>266367.70507221081</c:v>
                </c:pt>
                <c:pt idx="221">
                  <c:v>266501.74183655379</c:v>
                </c:pt>
                <c:pt idx="222">
                  <c:v>266633.17189496377</c:v>
                </c:pt>
                <c:pt idx="223">
                  <c:v>266758.01110955578</c:v>
                </c:pt>
                <c:pt idx="224">
                  <c:v>266882.61904330278</c:v>
                </c:pt>
                <c:pt idx="225">
                  <c:v>267003.01096735778</c:v>
                </c:pt>
                <c:pt idx="226">
                  <c:v>267114.37921693677</c:v>
                </c:pt>
                <c:pt idx="227">
                  <c:v>267229.86488457379</c:v>
                </c:pt>
                <c:pt idx="228">
                  <c:v>267340.9757028828</c:v>
                </c:pt>
                <c:pt idx="229">
                  <c:v>267452.55583236576</c:v>
                </c:pt>
                <c:pt idx="230">
                  <c:v>267558.72180126677</c:v>
                </c:pt>
                <c:pt idx="231">
                  <c:v>267665.8587403798</c:v>
                </c:pt>
                <c:pt idx="232">
                  <c:v>267770.80665672378</c:v>
                </c:pt>
                <c:pt idx="233">
                  <c:v>267872.46677658579</c:v>
                </c:pt>
                <c:pt idx="234">
                  <c:v>267975.4312003408</c:v>
                </c:pt>
                <c:pt idx="235">
                  <c:v>268075.00384335878</c:v>
                </c:pt>
                <c:pt idx="236">
                  <c:v>268175.71422511077</c:v>
                </c:pt>
                <c:pt idx="237">
                  <c:v>268275.68591109477</c:v>
                </c:pt>
                <c:pt idx="238">
                  <c:v>268366.8971415438</c:v>
                </c:pt>
                <c:pt idx="239">
                  <c:v>268463.94188193977</c:v>
                </c:pt>
                <c:pt idx="240">
                  <c:v>268541.33767058997</c:v>
                </c:pt>
                <c:pt idx="241">
                  <c:v>268618.71020710701</c:v>
                </c:pt>
                <c:pt idx="242">
                  <c:v>268693.60808089701</c:v>
                </c:pt>
                <c:pt idx="243">
                  <c:v>268771.02448979497</c:v>
                </c:pt>
                <c:pt idx="244">
                  <c:v>268848.46320402698</c:v>
                </c:pt>
                <c:pt idx="245">
                  <c:v>268923.42513892002</c:v>
                </c:pt>
                <c:pt idx="246">
                  <c:v>269000.90776305698</c:v>
                </c:pt>
                <c:pt idx="247">
                  <c:v>269075.91220345302</c:v>
                </c:pt>
                <c:pt idx="248">
                  <c:v>269153.43876239302</c:v>
                </c:pt>
                <c:pt idx="249">
                  <c:v>269230.98765840399</c:v>
                </c:pt>
                <c:pt idx="250">
                  <c:v>269301.05102708301</c:v>
                </c:pt>
                <c:pt idx="251">
                  <c:v>269378.642453362</c:v>
                </c:pt>
                <c:pt idx="252">
                  <c:v>269453.75221600098</c:v>
                </c:pt>
                <c:pt idx="253">
                  <c:v>269531.38763877802</c:v>
                </c:pt>
                <c:pt idx="254">
                  <c:v>269606.53999074298</c:v>
                </c:pt>
                <c:pt idx="255">
                  <c:v>269684.219434964</c:v>
                </c:pt>
                <c:pt idx="256">
                  <c:v>269761.92126030498</c:v>
                </c:pt>
                <c:pt idx="257">
                  <c:v>269837.13789103099</c:v>
                </c:pt>
                <c:pt idx="258">
                  <c:v>269914.88377546897</c:v>
                </c:pt>
                <c:pt idx="259">
                  <c:v>269990.143056117</c:v>
                </c:pt>
                <c:pt idx="260">
                  <c:v>270067.93302463501</c:v>
                </c:pt>
                <c:pt idx="261">
                  <c:v>270145.74540611601</c:v>
                </c:pt>
                <c:pt idx="262">
                  <c:v>270218.55793028499</c:v>
                </c:pt>
                <c:pt idx="263">
                  <c:v>270296.41371004097</c:v>
                </c:pt>
                <c:pt idx="264">
                  <c:v>270371.779371146</c:v>
                </c:pt>
                <c:pt idx="265">
                  <c:v>270449.67929729598</c:v>
                </c:pt>
                <c:pt idx="266">
                  <c:v>270525.08769282699</c:v>
                </c:pt>
                <c:pt idx="267">
                  <c:v>270603.03179040301</c:v>
                </c:pt>
                <c:pt idx="268">
                  <c:v>270680.99834534898</c:v>
                </c:pt>
                <c:pt idx="269">
                  <c:v>270756.47123864002</c:v>
                </c:pt>
                <c:pt idx="270">
                  <c:v>270834.482002793</c:v>
                </c:pt>
                <c:pt idx="271">
                  <c:v>270909.99769131403</c:v>
                </c:pt>
                <c:pt idx="272">
                  <c:v>270988.05268974003</c:v>
                </c:pt>
                <c:pt idx="273">
                  <c:v>271066.130177491</c:v>
                </c:pt>
                <c:pt idx="274">
                  <c:v>271136.67111477401</c:v>
                </c:pt>
                <c:pt idx="275">
                  <c:v>271214.79142269102</c:v>
                </c:pt>
                <c:pt idx="276">
                  <c:v>271290.41315135598</c:v>
                </c:pt>
                <c:pt idx="277">
                  <c:v>271368.57775566098</c:v>
                </c:pt>
                <c:pt idx="278">
                  <c:v>271444.24236395099</c:v>
                </c:pt>
                <c:pt idx="279">
                  <c:v>271522.451289761</c:v>
                </c:pt>
                <c:pt idx="280">
                  <c:v>271600.68274924502</c:v>
                </c:pt>
                <c:pt idx="281">
                  <c:v>271676.41207443603</c:v>
                </c:pt>
                <c:pt idx="282">
                  <c:v>271754.68789333402</c:v>
                </c:pt>
                <c:pt idx="283">
                  <c:v>271830.46015916002</c:v>
                </c:pt>
                <c:pt idx="284">
                  <c:v>271908.78036262502</c:v>
                </c:pt>
                <c:pt idx="285">
                  <c:v>271987.123131826</c:v>
                </c:pt>
                <c:pt idx="286">
                  <c:v>272057.90374385699</c:v>
                </c:pt>
                <c:pt idx="287">
                  <c:v>272136.28947871202</c:v>
                </c:pt>
                <c:pt idx="288">
                  <c:v>272212.16814497201</c:v>
                </c:pt>
                <c:pt idx="289">
                  <c:v>272290.59832672001</c:v>
                </c:pt>
                <c:pt idx="290">
                  <c:v>272366.52001829399</c:v>
                </c:pt>
                <c:pt idx="291">
                  <c:v>272444.99467213702</c:v>
                </c:pt>
                <c:pt idx="292">
                  <c:v>272523.491936217</c:v>
                </c:pt>
                <c:pt idx="293">
                  <c:v>272599.47856457898</c:v>
                </c:pt>
                <c:pt idx="294">
                  <c:v>272678.02033879102</c:v>
                </c:pt>
                <c:pt idx="295">
                  <c:v>272754.05005368602</c:v>
                </c:pt>
                <c:pt idx="296">
                  <c:v>272832.63636326999</c:v>
                </c:pt>
                <c:pt idx="297">
                  <c:v>272911.24531525897</c:v>
                </c:pt>
                <c:pt idx="298">
                  <c:v>272982.26641637197</c:v>
                </c:pt>
                <c:pt idx="299">
                  <c:v>273060.918479999</c:v>
                </c:pt>
                <c:pt idx="300">
                  <c:v>273137.05495684198</c:v>
                </c:pt>
                <c:pt idx="301">
                  <c:v>273215.75161837798</c:v>
                </c:pt>
                <c:pt idx="302">
                  <c:v>273291.93126672099</c:v>
                </c:pt>
                <c:pt idx="303">
                  <c:v>273370.672551453</c:v>
                </c:pt>
                <c:pt idx="304">
                  <c:v>273449.43652324303</c:v>
                </c:pt>
                <c:pt idx="305">
                  <c:v>273525.68132900802</c:v>
                </c:pt>
                <c:pt idx="306">
                  <c:v>273604.48996216198</c:v>
                </c:pt>
                <c:pt idx="307">
                  <c:v>273680.77800085302</c:v>
                </c:pt>
                <c:pt idx="308">
                  <c:v>273759.63132069499</c:v>
                </c:pt>
                <c:pt idx="309">
                  <c:v>273838.50735987403</c:v>
                </c:pt>
                <c:pt idx="310">
                  <c:v>273912.31519610598</c:v>
                </c:pt>
                <c:pt idx="311">
                  <c:v>273991.23522679502</c:v>
                </c:pt>
                <c:pt idx="312">
                  <c:v>274067.631100111</c:v>
                </c:pt>
                <c:pt idx="313">
                  <c:v>274146.59588065301</c:v>
                </c:pt>
                <c:pt idx="314">
                  <c:v>274223.03507255501</c:v>
                </c:pt>
                <c:pt idx="315">
                  <c:v>274302.04462832498</c:v>
                </c:pt>
                <c:pt idx="316">
                  <c:v>274381.07694844698</c:v>
                </c:pt>
                <c:pt idx="317">
                  <c:v>274457.581519762</c:v>
                </c:pt>
                <c:pt idx="318">
                  <c:v>274536.65865340899</c:v>
                </c:pt>
                <c:pt idx="319">
                  <c:v>274613.20660494402</c:v>
                </c:pt>
                <c:pt idx="320">
                  <c:v>274692.32857752597</c:v>
                </c:pt>
                <c:pt idx="321">
                  <c:v>274771.47334685002</c:v>
                </c:pt>
                <c:pt idx="322">
                  <c:v>274842.97854470002</c:v>
                </c:pt>
                <c:pt idx="323">
                  <c:v>274922.16671952</c:v>
                </c:pt>
                <c:pt idx="324">
                  <c:v>274998.82216071797</c:v>
                </c:pt>
                <c:pt idx="325">
                  <c:v>275078.05523743702</c:v>
                </c:pt>
                <c:pt idx="326">
                  <c:v>275154.75414440298</c:v>
                </c:pt>
                <c:pt idx="327">
                  <c:v>275234.032148481</c:v>
                </c:pt>
                <c:pt idx="328">
                  <c:v>275313.33299425797</c:v>
                </c:pt>
                <c:pt idx="329">
                  <c:v>275390.09750277398</c:v>
                </c:pt>
                <c:pt idx="330">
                  <c:v>275469.44331433601</c:v>
                </c:pt>
                <c:pt idx="331">
                  <c:v>275546.25135046401</c:v>
                </c:pt>
                <c:pt idx="332">
                  <c:v>275625.64215331001</c:v>
                </c:pt>
                <c:pt idx="333">
                  <c:v>275705.05583035399</c:v>
                </c:pt>
                <c:pt idx="334">
                  <c:v>275776.80397918797</c:v>
                </c:pt>
                <c:pt idx="335">
                  <c:v>275856.26120920602</c:v>
                </c:pt>
                <c:pt idx="336">
                  <c:v>275933.17710021097</c:v>
                </c:pt>
                <c:pt idx="337">
                  <c:v>276012.67938468902</c:v>
                </c:pt>
                <c:pt idx="338">
                  <c:v>276089.638889144</c:v>
                </c:pt>
                <c:pt idx="339">
                  <c:v>276169.18625362898</c:v>
                </c:pt>
                <c:pt idx="340">
                  <c:v>276248.75653742201</c:v>
                </c:pt>
                <c:pt idx="341">
                  <c:v>276325.78186631901</c:v>
                </c:pt>
                <c:pt idx="342">
                  <c:v>276405.39726867602</c:v>
                </c:pt>
                <c:pt idx="343">
                  <c:v>276482.466273078</c:v>
                </c:pt>
                <c:pt idx="344">
                  <c:v>276562.12681958399</c:v>
                </c:pt>
                <c:pt idx="345">
                  <c:v>276641.81031800603</c:v>
                </c:pt>
                <c:pt idx="346">
                  <c:v>276713.80224329297</c:v>
                </c:pt>
                <c:pt idx="347">
                  <c:v>276793.52944266901</c:v>
                </c:pt>
                <c:pt idx="348">
                  <c:v>276870.70666840201</c:v>
                </c:pt>
                <c:pt idx="349">
                  <c:v>276950.47907531803</c:v>
                </c:pt>
                <c:pt idx="350">
                  <c:v>277027.700062686</c:v>
                </c:pt>
                <c:pt idx="351">
                  <c:v>277107.51770277601</c:v>
                </c:pt>
                <c:pt idx="352">
                  <c:v>277187.35834004497</c:v>
                </c:pt>
                <c:pt idx="353">
                  <c:v>277264.64537550497</c:v>
                </c:pt>
                <c:pt idx="354">
                  <c:v>277344.53128463798</c:v>
                </c:pt>
                <c:pt idx="355">
                  <c:v>277421.86214399699</c:v>
                </c:pt>
                <c:pt idx="356">
                  <c:v>277501.79335066199</c:v>
                </c:pt>
                <c:pt idx="357">
                  <c:v>277581.74758722802</c:v>
                </c:pt>
                <c:pt idx="358">
                  <c:v>277656.56434095802</c:v>
                </c:pt>
                <c:pt idx="359">
                  <c:v>277736.56317037501</c:v>
                </c:pt>
                <c:pt idx="360">
                  <c:v>277814.00333840703</c:v>
                </c:pt>
                <c:pt idx="361">
                  <c:v>277894.047529387</c:v>
                </c:pt>
                <c:pt idx="362">
                  <c:v>277971.531608149</c:v>
                </c:pt>
                <c:pt idx="363">
                  <c:v>278051.621186412</c:v>
                </c:pt>
                <c:pt idx="364">
                  <c:v>278131.73384020501</c:v>
                </c:pt>
                <c:pt idx="365">
                  <c:v>278209.28419208498</c:v>
                </c:pt>
                <c:pt idx="366">
                  <c:v>278289.44227198203</c:v>
                </c:pt>
                <c:pt idx="367">
                  <c:v>278367.036597069</c:v>
                </c:pt>
                <c:pt idx="368">
                  <c:v>278447.24012882798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B5-4223-87BA-C3AF9FC88FF0}"/>
            </c:ext>
          </c:extLst>
        </c:ser>
        <c:ser>
          <c:idx val="2"/>
          <c:order val="2"/>
          <c:tx>
            <c:strRef>
              <c:f>master_retail_scenarios!$I$1</c:f>
              <c:strCache>
                <c:ptCount val="1"/>
                <c:pt idx="0">
                  <c:v>KU_Universe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master_retail_scenarios!$A:$A</c15:sqref>
                  </c15:fullRef>
                </c:ext>
              </c:extLst>
              <c:f>master_retail_scenarios!$A$2:$A$1048576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master_retail_scenarios!$I$2:$I$371</c15:sqref>
                  </c15:fullRef>
                </c:ext>
              </c:extLst>
              <c:f>master_retail_scenarios!$I$3:$I$371</c:f>
              <c:numCache>
                <c:formatCode>General</c:formatCode>
                <c:ptCount val="369"/>
                <c:pt idx="0">
                  <c:v>250916.49600560099</c:v>
                </c:pt>
                <c:pt idx="1">
                  <c:v>250988.79044607101</c:v>
                </c:pt>
                <c:pt idx="2">
                  <c:v>251058.772640293</c:v>
                </c:pt>
                <c:pt idx="3">
                  <c:v>251131.10807372301</c:v>
                </c:pt>
                <c:pt idx="4">
                  <c:v>251203.46434854699</c:v>
                </c:pt>
                <c:pt idx="5">
                  <c:v>251273.506399429</c:v>
                </c:pt>
                <c:pt idx="6">
                  <c:v>251345.90370227501</c:v>
                </c:pt>
                <c:pt idx="7">
                  <c:v>251415.98546894899</c:v>
                </c:pt>
                <c:pt idx="8">
                  <c:v>251488.42382307901</c:v>
                </c:pt>
                <c:pt idx="9">
                  <c:v>251560.883048257</c:v>
                </c:pt>
                <c:pt idx="10">
                  <c:v>251626.348034467</c:v>
                </c:pt>
                <c:pt idx="11">
                  <c:v>251698.846998578</c:v>
                </c:pt>
                <c:pt idx="12">
                  <c:v>251769.027175011</c:v>
                </c:pt>
                <c:pt idx="13">
                  <c:v>251841.56724805199</c:v>
                </c:pt>
                <c:pt idx="14">
                  <c:v>251911.78721859699</c:v>
                </c:pt>
                <c:pt idx="15">
                  <c:v>251984.36842387801</c:v>
                </c:pt>
                <c:pt idx="16">
                  <c:v>252056.97054136501</c:v>
                </c:pt>
                <c:pt idx="17">
                  <c:v>252127.25057194399</c:v>
                </c:pt>
                <c:pt idx="18">
                  <c:v>252199.893856852</c:v>
                </c:pt>
                <c:pt idx="19">
                  <c:v>252270.213738163</c:v>
                </c:pt>
                <c:pt idx="20">
                  <c:v>252342.898213835</c:v>
                </c:pt>
                <c:pt idx="21">
                  <c:v>252415.603631468</c:v>
                </c:pt>
                <c:pt idx="22">
                  <c:v>252483.63734124301</c:v>
                </c:pt>
                <c:pt idx="23">
                  <c:v>252556.383308847</c:v>
                </c:pt>
                <c:pt idx="24">
                  <c:v>252626.802588677</c:v>
                </c:pt>
                <c:pt idx="25">
                  <c:v>252699.58980526801</c:v>
                </c:pt>
                <c:pt idx="26">
                  <c:v>252770.04901478899</c:v>
                </c:pt>
                <c:pt idx="27">
                  <c:v>252842.87750375699</c:v>
                </c:pt>
                <c:pt idx="28">
                  <c:v>252915.72697618001</c:v>
                </c:pt>
                <c:pt idx="29">
                  <c:v>252986.246450359</c:v>
                </c:pt>
                <c:pt idx="30">
                  <c:v>253059.13723045899</c:v>
                </c:pt>
                <c:pt idx="31">
                  <c:v>253129.69669114199</c:v>
                </c:pt>
                <c:pt idx="32">
                  <c:v>253202.62880234199</c:v>
                </c:pt>
                <c:pt idx="33">
                  <c:v>253275.58192685299</c:v>
                </c:pt>
                <c:pt idx="34">
                  <c:v>253341.49313799699</c:v>
                </c:pt>
                <c:pt idx="35">
                  <c:v>253414.48627230999</c:v>
                </c:pt>
                <c:pt idx="36">
                  <c:v>253485.144813536</c:v>
                </c:pt>
                <c:pt idx="37">
                  <c:v>253558.179336987</c:v>
                </c:pt>
                <c:pt idx="38">
                  <c:v>253628.87794357201</c:v>
                </c:pt>
                <c:pt idx="39">
                  <c:v>253701.95387962999</c:v>
                </c:pt>
                <c:pt idx="40">
                  <c:v>253775.05087043799</c:v>
                </c:pt>
                <c:pt idx="41">
                  <c:v>253845.80994643999</c:v>
                </c:pt>
                <c:pt idx="42">
                  <c:v>253918.948385275</c:v>
                </c:pt>
                <c:pt idx="43">
                  <c:v>253989.747583641</c:v>
                </c:pt>
                <c:pt idx="44">
                  <c:v>254062.927494006</c:v>
                </c:pt>
                <c:pt idx="45">
                  <c:v>254136.12848907799</c:v>
                </c:pt>
                <c:pt idx="46">
                  <c:v>254202.26364469199</c:v>
                </c:pt>
                <c:pt idx="47">
                  <c:v>254275.504785506</c:v>
                </c:pt>
                <c:pt idx="48">
                  <c:v>254346.40340105901</c:v>
                </c:pt>
                <c:pt idx="49">
                  <c:v>254419.686071637</c:v>
                </c:pt>
                <c:pt idx="50">
                  <c:v>254490.62488867799</c:v>
                </c:pt>
                <c:pt idx="51">
                  <c:v>254563.94911257</c:v>
                </c:pt>
                <c:pt idx="52">
                  <c:v>254637.29446274799</c:v>
                </c:pt>
                <c:pt idx="53">
                  <c:v>254708.29395466001</c:v>
                </c:pt>
                <c:pt idx="54">
                  <c:v>254781.68089369201</c:v>
                </c:pt>
                <c:pt idx="55">
                  <c:v>254852.72064429201</c:v>
                </c:pt>
                <c:pt idx="56">
                  <c:v>254926.14919576101</c:v>
                </c:pt>
                <c:pt idx="57">
                  <c:v>254999.59890357501</c:v>
                </c:pt>
                <c:pt idx="58">
                  <c:v>255065.958764549</c:v>
                </c:pt>
                <c:pt idx="59">
                  <c:v>255139.44875450799</c:v>
                </c:pt>
                <c:pt idx="60">
                  <c:v>255210.58826008</c:v>
                </c:pt>
                <c:pt idx="61">
                  <c:v>255284.11992090801</c:v>
                </c:pt>
                <c:pt idx="62">
                  <c:v>255355.29976455899</c:v>
                </c:pt>
                <c:pt idx="63">
                  <c:v>255428.873119884</c:v>
                </c:pt>
                <c:pt idx="64">
                  <c:v>255502.467673276</c:v>
                </c:pt>
                <c:pt idx="65">
                  <c:v>255573.708397952</c:v>
                </c:pt>
                <c:pt idx="66">
                  <c:v>255647.34468150401</c:v>
                </c:pt>
                <c:pt idx="67">
                  <c:v>255718.62580165299</c:v>
                </c:pt>
                <c:pt idx="68">
                  <c:v>255792.30383902599</c:v>
                </c:pt>
                <c:pt idx="69">
                  <c:v>255866.003104626</c:v>
                </c:pt>
                <c:pt idx="70">
                  <c:v>255934.96680237801</c:v>
                </c:pt>
                <c:pt idx="71">
                  <c:v>256008.70717224799</c:v>
                </c:pt>
                <c:pt idx="72">
                  <c:v>256080.08904964599</c:v>
                </c:pt>
                <c:pt idx="73">
                  <c:v>256153.871232356</c:v>
                </c:pt>
                <c:pt idx="74">
                  <c:v>256225.293585265</c:v>
                </c:pt>
                <c:pt idx="75">
                  <c:v>256299.11760452599</c:v>
                </c:pt>
                <c:pt idx="76">
                  <c:v>256372.96289407599</c:v>
                </c:pt>
                <c:pt idx="77">
                  <c:v>256444.44633543101</c:v>
                </c:pt>
                <c:pt idx="78">
                  <c:v>256518.33349731399</c:v>
                </c:pt>
                <c:pt idx="79">
                  <c:v>256589.85747176901</c:v>
                </c:pt>
                <c:pt idx="80">
                  <c:v>256663.786529729</c:v>
                </c:pt>
                <c:pt idx="81">
                  <c:v>256737.73688824099</c:v>
                </c:pt>
                <c:pt idx="82">
                  <c:v>256804.549073829</c:v>
                </c:pt>
                <c:pt idx="83">
                  <c:v>256878.53998905799</c:v>
                </c:pt>
                <c:pt idx="84">
                  <c:v>256950.164398439</c:v>
                </c:pt>
                <c:pt idx="85">
                  <c:v>257024.19726857601</c:v>
                </c:pt>
                <c:pt idx="86">
                  <c:v>257095.86229098999</c:v>
                </c:pt>
                <c:pt idx="87">
                  <c:v>257169.937139824</c:v>
                </c:pt>
                <c:pt idx="88">
                  <c:v>257244.03333121599</c:v>
                </c:pt>
                <c:pt idx="89">
                  <c:v>257315.75964963401</c:v>
                </c:pt>
                <c:pt idx="90">
                  <c:v>257389.89785562799</c:v>
                </c:pt>
                <c:pt idx="91">
                  <c:v>257461.66484486501</c:v>
                </c:pt>
                <c:pt idx="92">
                  <c:v>257535.845089284</c:v>
                </c:pt>
                <c:pt idx="93">
                  <c:v>257610.046706628</c:v>
                </c:pt>
                <c:pt idx="94">
                  <c:v>257677.08589789999</c:v>
                </c:pt>
                <c:pt idx="95">
                  <c:v>257751.328209759</c:v>
                </c:pt>
                <c:pt idx="96">
                  <c:v>257823.19597516599</c:v>
                </c:pt>
                <c:pt idx="97">
                  <c:v>257897.48038448201</c:v>
                </c:pt>
                <c:pt idx="98">
                  <c:v>257969.38890091301</c:v>
                </c:pt>
                <c:pt idx="99">
                  <c:v>258043.715431555</c:v>
                </c:pt>
                <c:pt idx="100">
                  <c:v>258118.06337727001</c:v>
                </c:pt>
                <c:pt idx="101">
                  <c:v>258190.033397969</c:v>
                </c:pt>
                <c:pt idx="102">
                  <c:v>258264.42350103799</c:v>
                </c:pt>
                <c:pt idx="103">
                  <c:v>258336.43433074001</c:v>
                </c:pt>
                <c:pt idx="104">
                  <c:v>258410.866615067</c:v>
                </c:pt>
                <c:pt idx="105">
                  <c:v>258485.320344937</c:v>
                </c:pt>
                <c:pt idx="106">
                  <c:v>258552.58731318201</c:v>
                </c:pt>
                <c:pt idx="107">
                  <c:v>258627.081875834</c:v>
                </c:pt>
                <c:pt idx="108">
                  <c:v>258699.19382411201</c:v>
                </c:pt>
                <c:pt idx="109">
                  <c:v>258773.73062725301</c:v>
                </c:pt>
                <c:pt idx="110">
                  <c:v>258845.88346501201</c:v>
                </c:pt>
                <c:pt idx="111">
                  <c:v>258920.46253259401</c:v>
                </c:pt>
                <c:pt idx="112">
                  <c:v>258995.06308801001</c:v>
                </c:pt>
                <c:pt idx="113">
                  <c:v>259067.27763900801</c:v>
                </c:pt>
                <c:pt idx="114">
                  <c:v>259141.92049501499</c:v>
                </c:pt>
                <c:pt idx="115">
                  <c:v>259214.17599367301</c:v>
                </c:pt>
                <c:pt idx="116">
                  <c:v>259288.86117425599</c:v>
                </c:pt>
                <c:pt idx="117">
                  <c:v>259363.56787324601</c:v>
                </c:pt>
                <c:pt idx="118">
                  <c:v>259433.47427146099</c:v>
                </c:pt>
                <c:pt idx="119">
                  <c:v>259508.22263659601</c:v>
                </c:pt>
                <c:pt idx="120">
                  <c:v>259580.580269806</c:v>
                </c:pt>
                <c:pt idx="121">
                  <c:v>259655.371019343</c:v>
                </c:pt>
                <c:pt idx="122">
                  <c:v>259727.76968134401</c:v>
                </c:pt>
                <c:pt idx="123">
                  <c:v>259802.602839317</c:v>
                </c:pt>
                <c:pt idx="124">
                  <c:v>259877.457558333</c:v>
                </c:pt>
                <c:pt idx="125">
                  <c:v>259949.91814383</c:v>
                </c:pt>
                <c:pt idx="126">
                  <c:v>260024.81530755499</c:v>
                </c:pt>
                <c:pt idx="127">
                  <c:v>260097.31698021901</c:v>
                </c:pt>
                <c:pt idx="128">
                  <c:v>260172.25661272</c:v>
                </c:pt>
                <c:pt idx="129">
                  <c:v>260247.21783693999</c:v>
                </c:pt>
                <c:pt idx="130">
                  <c:v>260314.943312858</c:v>
                </c:pt>
                <c:pt idx="131">
                  <c:v>260389.94564818699</c:v>
                </c:pt>
                <c:pt idx="132">
                  <c:v>260462.54912867499</c:v>
                </c:pt>
                <c:pt idx="133">
                  <c:v>260537.59399241401</c:v>
                </c:pt>
                <c:pt idx="134">
                  <c:v>260610.23864109599</c:v>
                </c:pt>
                <c:pt idx="135">
                  <c:v>260685.326057361</c:v>
                </c:pt>
                <c:pt idx="136">
                  <c:v>260760.43510792701</c:v>
                </c:pt>
                <c:pt idx="137">
                  <c:v>260833.14189049901</c:v>
                </c:pt>
                <c:pt idx="138">
                  <c:v>260908.293529986</c:v>
                </c:pt>
                <c:pt idx="139">
                  <c:v>260981.041539328</c:v>
                </c:pt>
                <c:pt idx="140">
                  <c:v>261056.235791885</c:v>
                </c:pt>
                <c:pt idx="141">
                  <c:v>261131.451709524</c:v>
                </c:pt>
                <c:pt idx="142">
                  <c:v>261199.407294184</c:v>
                </c:pt>
                <c:pt idx="143">
                  <c:v>261274.664462613</c:v>
                </c:pt>
                <c:pt idx="144">
                  <c:v>261347.51462568701</c:v>
                </c:pt>
                <c:pt idx="145">
                  <c:v>261422.81446702499</c:v>
                </c:pt>
                <c:pt idx="146">
                  <c:v>261495.70593816799</c:v>
                </c:pt>
                <c:pt idx="147">
                  <c:v>261571.048476611</c:v>
                </c:pt>
                <c:pt idx="148">
                  <c:v>261646.41272286</c:v>
                </c:pt>
                <c:pt idx="149">
                  <c:v>261719.36653900499</c:v>
                </c:pt>
                <c:pt idx="150">
                  <c:v>261794.77351887801</c:v>
                </c:pt>
                <c:pt idx="151">
                  <c:v>261867.768701867</c:v>
                </c:pt>
                <c:pt idx="152">
                  <c:v>261943.21843959601</c:v>
                </c:pt>
                <c:pt idx="153">
                  <c:v>262018.68991601799</c:v>
                </c:pt>
                <c:pt idx="154">
                  <c:v>262086.876391253</c:v>
                </c:pt>
                <c:pt idx="155">
                  <c:v>262162.38925862103</c:v>
                </c:pt>
                <c:pt idx="156">
                  <c:v>262235.486942427</c:v>
                </c:pt>
                <c:pt idx="157">
                  <c:v>262311.04262769199</c:v>
                </c:pt>
                <c:pt idx="158">
                  <c:v>262384.18175991799</c:v>
                </c:pt>
                <c:pt idx="159">
                  <c:v>262459.78028735903</c:v>
                </c:pt>
                <c:pt idx="160">
                  <c:v>262535.40059636201</c:v>
                </c:pt>
                <c:pt idx="161">
                  <c:v>262608.60228541697</c:v>
                </c:pt>
                <c:pt idx="162">
                  <c:v>262684.26547323901</c:v>
                </c:pt>
                <c:pt idx="163">
                  <c:v>262757.50866969</c:v>
                </c:pt>
                <c:pt idx="164">
                  <c:v>262833.21476064401</c:v>
                </c:pt>
                <c:pt idx="165">
                  <c:v>262908.942664153</c:v>
                </c:pt>
                <c:pt idx="166">
                  <c:v>262979.80464909098</c:v>
                </c:pt>
                <c:pt idx="167">
                  <c:v>263055.57478829997</c:v>
                </c:pt>
                <c:pt idx="168">
                  <c:v>263128.92151543201</c:v>
                </c:pt>
                <c:pt idx="169">
                  <c:v>263204.73461841798</c:v>
                </c:pt>
                <c:pt idx="170">
                  <c:v>263278.12293518498</c:v>
                </c:pt>
                <c:pt idx="171">
                  <c:v>263353.97902630898</c:v>
                </c:pt>
                <c:pt idx="172">
                  <c:v>263429.85697320598</c:v>
                </c:pt>
                <c:pt idx="173">
                  <c:v>263503.30805993301</c:v>
                </c:pt>
                <c:pt idx="174">
                  <c:v>263579.22903173597</c:v>
                </c:pt>
                <c:pt idx="175">
                  <c:v>263652.72176727297</c:v>
                </c:pt>
                <c:pt idx="176">
                  <c:v>263728.68578838097</c:v>
                </c:pt>
                <c:pt idx="177">
                  <c:v>263804.67169635597</c:v>
                </c:pt>
                <c:pt idx="178">
                  <c:v>263873.322946842</c:v>
                </c:pt>
                <c:pt idx="179">
                  <c:v>263949.35052789497</c:v>
                </c:pt>
                <c:pt idx="180">
                  <c:v>264022.946462919</c:v>
                </c:pt>
                <c:pt idx="181">
                  <c:v>264099.01715372602</c:v>
                </c:pt>
                <c:pt idx="182">
                  <c:v>264172.65481969202</c:v>
                </c:pt>
                <c:pt idx="183">
                  <c:v>264248.76864469697</c:v>
                </c:pt>
                <c:pt idx="184">
                  <c:v>264324.90439973201</c:v>
                </c:pt>
                <c:pt idx="185">
                  <c:v>264398.60504893097</c:v>
                </c:pt>
                <c:pt idx="186">
                  <c:v>264474.783975058</c:v>
                </c:pt>
                <c:pt idx="187">
                  <c:v>264548.526414575</c:v>
                </c:pt>
                <c:pt idx="188">
                  <c:v>264624.74853627197</c:v>
                </c:pt>
                <c:pt idx="189">
                  <c:v>264700.992619203</c:v>
                </c:pt>
                <c:pt idx="190">
                  <c:v>264769.87712390599</c:v>
                </c:pt>
                <c:pt idx="191">
                  <c:v>264846.163021505</c:v>
                </c:pt>
                <c:pt idx="192">
                  <c:v>264920.00901114702</c:v>
                </c:pt>
                <c:pt idx="193">
                  <c:v>264996.33816497202</c:v>
                </c:pt>
                <c:pt idx="194">
                  <c:v>265070.22602734499</c:v>
                </c:pt>
                <c:pt idx="195">
                  <c:v>265146.598461924</c:v>
                </c:pt>
                <c:pt idx="196">
                  <c:v>265222.99290104402</c:v>
                </c:pt>
                <c:pt idx="197">
                  <c:v>265296.943960645</c:v>
                </c:pt>
                <c:pt idx="198">
                  <c:v>265373.381717538</c:v>
                </c:pt>
                <c:pt idx="199">
                  <c:v>265447.37470944697</c:v>
                </c:pt>
                <c:pt idx="200">
                  <c:v>265523.855808675</c:v>
                </c:pt>
                <c:pt idx="201">
                  <c:v>265600.358943753</c:v>
                </c:pt>
                <c:pt idx="202">
                  <c:v>265669.47749519401</c:v>
                </c:pt>
                <c:pt idx="203">
                  <c:v>265746.02258701302</c:v>
                </c:pt>
                <c:pt idx="204">
                  <c:v>265820.11948087602</c:v>
                </c:pt>
                <c:pt idx="205">
                  <c:v>265896.70797589101</c:v>
                </c:pt>
                <c:pt idx="206">
                  <c:v>265970.84688475501</c:v>
                </c:pt>
                <c:pt idx="207">
                  <c:v>266047.47880757798</c:v>
                </c:pt>
                <c:pt idx="208">
                  <c:v>266124.13280970702</c:v>
                </c:pt>
                <c:pt idx="209">
                  <c:v>266198.33513052098</c:v>
                </c:pt>
                <c:pt idx="210">
                  <c:v>266275.032597602</c:v>
                </c:pt>
                <c:pt idx="211">
                  <c:v>266349.27699319599</c:v>
                </c:pt>
                <c:pt idx="212">
                  <c:v>266426.01794987498</c:v>
                </c:pt>
                <c:pt idx="213">
                  <c:v>266502.78101727401</c:v>
                </c:pt>
                <c:pt idx="214">
                  <c:v>266574.61165134498</c:v>
                </c:pt>
                <c:pt idx="215">
                  <c:v>266651.41753178602</c:v>
                </c:pt>
                <c:pt idx="216">
                  <c:v>266725.76687327703</c:v>
                </c:pt>
                <c:pt idx="217">
                  <c:v>266802.61630479002</c:v>
                </c:pt>
                <c:pt idx="218">
                  <c:v>266877.00780442602</c:v>
                </c:pt>
                <c:pt idx="219">
                  <c:v>266953.90081170498</c:v>
                </c:pt>
                <c:pt idx="220">
                  <c:v>267030.815973513</c:v>
                </c:pt>
                <c:pt idx="221">
                  <c:v>267105.27110114403</c:v>
                </c:pt>
                <c:pt idx="222">
                  <c:v>267182.22987598903</c:v>
                </c:pt>
                <c:pt idx="223">
                  <c:v>267256.72722174902</c:v>
                </c:pt>
                <c:pt idx="224">
                  <c:v>267333.72963436099</c:v>
                </c:pt>
                <c:pt idx="225">
                  <c:v>267410.75423302402</c:v>
                </c:pt>
                <c:pt idx="226">
                  <c:v>267480.34391296998</c:v>
                </c:pt>
                <c:pt idx="227">
                  <c:v>267557.41075436102</c:v>
                </c:pt>
                <c:pt idx="228">
                  <c:v>267632.01271029498</c:v>
                </c:pt>
                <c:pt idx="229">
                  <c:v>267709.12325072999</c:v>
                </c:pt>
                <c:pt idx="230">
                  <c:v>267783.76750804897</c:v>
                </c:pt>
                <c:pt idx="231">
                  <c:v>267860.92177230498</c:v>
                </c:pt>
                <c:pt idx="232">
                  <c:v>267938.09826636501</c:v>
                </c:pt>
                <c:pt idx="233">
                  <c:v>268012.806367866</c:v>
                </c:pt>
                <c:pt idx="234">
                  <c:v>268090.02662314498</c:v>
                </c:pt>
                <c:pt idx="235">
                  <c:v>268164.77708621899</c:v>
                </c:pt>
                <c:pt idx="236">
                  <c:v>268242.04112753097</c:v>
                </c:pt>
                <c:pt idx="237">
                  <c:v>268319.32743027603</c:v>
                </c:pt>
                <c:pt idx="238">
                  <c:v>268389.153552912</c:v>
                </c:pt>
                <c:pt idx="239">
                  <c:v>268466.482241911</c:v>
                </c:pt>
                <c:pt idx="240">
                  <c:v>268541.33767058997</c:v>
                </c:pt>
                <c:pt idx="241">
                  <c:v>268618.71020710701</c:v>
                </c:pt>
                <c:pt idx="242">
                  <c:v>268693.60808089701</c:v>
                </c:pt>
                <c:pt idx="243">
                  <c:v>268771.02448979497</c:v>
                </c:pt>
                <c:pt idx="244">
                  <c:v>268848.46320402698</c:v>
                </c:pt>
                <c:pt idx="245">
                  <c:v>268923.42513892002</c:v>
                </c:pt>
                <c:pt idx="246">
                  <c:v>269000.90776305698</c:v>
                </c:pt>
                <c:pt idx="247">
                  <c:v>269075.91220345302</c:v>
                </c:pt>
                <c:pt idx="248">
                  <c:v>269153.43876239302</c:v>
                </c:pt>
                <c:pt idx="249">
                  <c:v>269230.98765840399</c:v>
                </c:pt>
                <c:pt idx="250">
                  <c:v>269301.05102708301</c:v>
                </c:pt>
                <c:pt idx="251">
                  <c:v>269378.642453362</c:v>
                </c:pt>
                <c:pt idx="252">
                  <c:v>269453.75221600098</c:v>
                </c:pt>
                <c:pt idx="253">
                  <c:v>269531.38763877802</c:v>
                </c:pt>
                <c:pt idx="254">
                  <c:v>269606.53999074298</c:v>
                </c:pt>
                <c:pt idx="255">
                  <c:v>269684.219434964</c:v>
                </c:pt>
                <c:pt idx="256">
                  <c:v>269761.92126030498</c:v>
                </c:pt>
                <c:pt idx="257">
                  <c:v>269837.13789103099</c:v>
                </c:pt>
                <c:pt idx="258">
                  <c:v>269914.88377546897</c:v>
                </c:pt>
                <c:pt idx="259">
                  <c:v>269990.143056117</c:v>
                </c:pt>
                <c:pt idx="260">
                  <c:v>270067.93302463501</c:v>
                </c:pt>
                <c:pt idx="261">
                  <c:v>270145.74540611601</c:v>
                </c:pt>
                <c:pt idx="262">
                  <c:v>270218.55793028499</c:v>
                </c:pt>
                <c:pt idx="263">
                  <c:v>270296.41371004097</c:v>
                </c:pt>
                <c:pt idx="264">
                  <c:v>270371.779371146</c:v>
                </c:pt>
                <c:pt idx="265">
                  <c:v>270449.67929729598</c:v>
                </c:pt>
                <c:pt idx="266">
                  <c:v>270525.08769282699</c:v>
                </c:pt>
                <c:pt idx="267">
                  <c:v>270603.03179040301</c:v>
                </c:pt>
                <c:pt idx="268">
                  <c:v>270680.99834534898</c:v>
                </c:pt>
                <c:pt idx="269">
                  <c:v>270756.47123864002</c:v>
                </c:pt>
                <c:pt idx="270">
                  <c:v>270834.482002793</c:v>
                </c:pt>
                <c:pt idx="271">
                  <c:v>270909.99769131403</c:v>
                </c:pt>
                <c:pt idx="272">
                  <c:v>270988.05268974003</c:v>
                </c:pt>
                <c:pt idx="273">
                  <c:v>271066.130177491</c:v>
                </c:pt>
                <c:pt idx="274">
                  <c:v>271136.67111477401</c:v>
                </c:pt>
                <c:pt idx="275">
                  <c:v>271214.79142269102</c:v>
                </c:pt>
                <c:pt idx="276">
                  <c:v>271290.41315135598</c:v>
                </c:pt>
                <c:pt idx="277">
                  <c:v>271368.57775566098</c:v>
                </c:pt>
                <c:pt idx="278">
                  <c:v>271444.24236395099</c:v>
                </c:pt>
                <c:pt idx="279">
                  <c:v>271522.451289761</c:v>
                </c:pt>
                <c:pt idx="280">
                  <c:v>271600.68274924502</c:v>
                </c:pt>
                <c:pt idx="281">
                  <c:v>271676.41207443603</c:v>
                </c:pt>
                <c:pt idx="282">
                  <c:v>271754.68789333402</c:v>
                </c:pt>
                <c:pt idx="283">
                  <c:v>271830.46015916002</c:v>
                </c:pt>
                <c:pt idx="284">
                  <c:v>271908.78036262502</c:v>
                </c:pt>
                <c:pt idx="285">
                  <c:v>271987.123131826</c:v>
                </c:pt>
                <c:pt idx="286">
                  <c:v>272057.90374385699</c:v>
                </c:pt>
                <c:pt idx="287">
                  <c:v>272136.28947871202</c:v>
                </c:pt>
                <c:pt idx="288">
                  <c:v>272212.16814497201</c:v>
                </c:pt>
                <c:pt idx="289">
                  <c:v>272290.59832672001</c:v>
                </c:pt>
                <c:pt idx="290">
                  <c:v>272366.52001829399</c:v>
                </c:pt>
                <c:pt idx="291">
                  <c:v>272444.99467213702</c:v>
                </c:pt>
                <c:pt idx="292">
                  <c:v>272523.491936217</c:v>
                </c:pt>
                <c:pt idx="293">
                  <c:v>272599.47856457898</c:v>
                </c:pt>
                <c:pt idx="294">
                  <c:v>272678.02033879102</c:v>
                </c:pt>
                <c:pt idx="295">
                  <c:v>272754.05005368602</c:v>
                </c:pt>
                <c:pt idx="296">
                  <c:v>272832.63636326999</c:v>
                </c:pt>
                <c:pt idx="297">
                  <c:v>272911.24531525897</c:v>
                </c:pt>
                <c:pt idx="298">
                  <c:v>272982.26641637197</c:v>
                </c:pt>
                <c:pt idx="299">
                  <c:v>273060.918479999</c:v>
                </c:pt>
                <c:pt idx="300">
                  <c:v>273137.05495684198</c:v>
                </c:pt>
                <c:pt idx="301">
                  <c:v>273215.75161837798</c:v>
                </c:pt>
                <c:pt idx="302">
                  <c:v>273291.93126672099</c:v>
                </c:pt>
                <c:pt idx="303">
                  <c:v>273370.672551453</c:v>
                </c:pt>
                <c:pt idx="304">
                  <c:v>273449.43652324303</c:v>
                </c:pt>
                <c:pt idx="305">
                  <c:v>273525.68132900802</c:v>
                </c:pt>
                <c:pt idx="306">
                  <c:v>273604.48996216198</c:v>
                </c:pt>
                <c:pt idx="307">
                  <c:v>273680.77800085302</c:v>
                </c:pt>
                <c:pt idx="308">
                  <c:v>273759.63132069499</c:v>
                </c:pt>
                <c:pt idx="309">
                  <c:v>273838.50735987403</c:v>
                </c:pt>
                <c:pt idx="310">
                  <c:v>273912.31519610598</c:v>
                </c:pt>
                <c:pt idx="311">
                  <c:v>273991.23522679502</c:v>
                </c:pt>
                <c:pt idx="312">
                  <c:v>274067.631100111</c:v>
                </c:pt>
                <c:pt idx="313">
                  <c:v>274146.59588065301</c:v>
                </c:pt>
                <c:pt idx="314">
                  <c:v>274223.03507255501</c:v>
                </c:pt>
                <c:pt idx="315">
                  <c:v>274302.04462832498</c:v>
                </c:pt>
                <c:pt idx="316">
                  <c:v>274381.07694844698</c:v>
                </c:pt>
                <c:pt idx="317">
                  <c:v>274457.581519762</c:v>
                </c:pt>
                <c:pt idx="318">
                  <c:v>274536.65865340899</c:v>
                </c:pt>
                <c:pt idx="319">
                  <c:v>274613.20660494402</c:v>
                </c:pt>
                <c:pt idx="320">
                  <c:v>274692.32857752597</c:v>
                </c:pt>
                <c:pt idx="321">
                  <c:v>274771.47334685002</c:v>
                </c:pt>
                <c:pt idx="322">
                  <c:v>274842.97854470002</c:v>
                </c:pt>
                <c:pt idx="323">
                  <c:v>274922.16671952</c:v>
                </c:pt>
                <c:pt idx="324">
                  <c:v>274998.82216071797</c:v>
                </c:pt>
                <c:pt idx="325">
                  <c:v>275078.05523743702</c:v>
                </c:pt>
                <c:pt idx="326">
                  <c:v>275154.75414440298</c:v>
                </c:pt>
                <c:pt idx="327">
                  <c:v>275234.032148481</c:v>
                </c:pt>
                <c:pt idx="328">
                  <c:v>275313.33299425797</c:v>
                </c:pt>
                <c:pt idx="329">
                  <c:v>275390.09750277398</c:v>
                </c:pt>
                <c:pt idx="330">
                  <c:v>275469.44331433601</c:v>
                </c:pt>
                <c:pt idx="331">
                  <c:v>275546.25135046401</c:v>
                </c:pt>
                <c:pt idx="332">
                  <c:v>275625.64215331001</c:v>
                </c:pt>
                <c:pt idx="333">
                  <c:v>275705.05583035399</c:v>
                </c:pt>
                <c:pt idx="334">
                  <c:v>275776.80397918797</c:v>
                </c:pt>
                <c:pt idx="335">
                  <c:v>275856.26120920602</c:v>
                </c:pt>
                <c:pt idx="336">
                  <c:v>275933.17710021097</c:v>
                </c:pt>
                <c:pt idx="337">
                  <c:v>276012.67938468902</c:v>
                </c:pt>
                <c:pt idx="338">
                  <c:v>276089.638889144</c:v>
                </c:pt>
                <c:pt idx="339">
                  <c:v>276169.18625362898</c:v>
                </c:pt>
                <c:pt idx="340">
                  <c:v>276248.75653742201</c:v>
                </c:pt>
                <c:pt idx="341">
                  <c:v>276325.78186631901</c:v>
                </c:pt>
                <c:pt idx="342">
                  <c:v>276405.39726867602</c:v>
                </c:pt>
                <c:pt idx="343">
                  <c:v>276482.466273078</c:v>
                </c:pt>
                <c:pt idx="344">
                  <c:v>276562.12681958399</c:v>
                </c:pt>
                <c:pt idx="345">
                  <c:v>276641.81031800603</c:v>
                </c:pt>
                <c:pt idx="346">
                  <c:v>276713.80224329297</c:v>
                </c:pt>
                <c:pt idx="347">
                  <c:v>276793.52944266901</c:v>
                </c:pt>
                <c:pt idx="348">
                  <c:v>276870.70666840201</c:v>
                </c:pt>
                <c:pt idx="349">
                  <c:v>276950.47907531803</c:v>
                </c:pt>
                <c:pt idx="350">
                  <c:v>277027.700062686</c:v>
                </c:pt>
                <c:pt idx="351">
                  <c:v>277107.51770277601</c:v>
                </c:pt>
                <c:pt idx="352">
                  <c:v>277187.35834004497</c:v>
                </c:pt>
                <c:pt idx="353">
                  <c:v>277264.64537550497</c:v>
                </c:pt>
                <c:pt idx="354">
                  <c:v>277344.53128463798</c:v>
                </c:pt>
                <c:pt idx="355">
                  <c:v>277421.86214399699</c:v>
                </c:pt>
                <c:pt idx="356">
                  <c:v>277501.79335066199</c:v>
                </c:pt>
                <c:pt idx="357">
                  <c:v>277581.74758722802</c:v>
                </c:pt>
                <c:pt idx="358">
                  <c:v>277656.56434095802</c:v>
                </c:pt>
                <c:pt idx="359">
                  <c:v>277736.56317037501</c:v>
                </c:pt>
                <c:pt idx="360">
                  <c:v>277814.00333840703</c:v>
                </c:pt>
                <c:pt idx="361">
                  <c:v>277894.047529387</c:v>
                </c:pt>
                <c:pt idx="362">
                  <c:v>277971.531608149</c:v>
                </c:pt>
                <c:pt idx="363">
                  <c:v>278051.621186412</c:v>
                </c:pt>
                <c:pt idx="364">
                  <c:v>278131.73384020501</c:v>
                </c:pt>
                <c:pt idx="365">
                  <c:v>278209.28419208498</c:v>
                </c:pt>
                <c:pt idx="366">
                  <c:v>278289.44227198203</c:v>
                </c:pt>
                <c:pt idx="367">
                  <c:v>278367.036597069</c:v>
                </c:pt>
                <c:pt idx="368">
                  <c:v>278447.24012882798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B5-4223-87BA-C3AF9FC88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241856"/>
        <c:axId val="57223894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master_retail_scenarios!$A$1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master_retail_scenarios!$A:$A</c15:sqref>
                        </c15:fullRef>
                        <c15:formulaRef>
                          <c15:sqref>master_retail_scenarios!$A$2:$A$1048576</c15:sqref>
                        </c15:formulaRef>
                      </c:ext>
                    </c:extLst>
                    <c:strCache>
                      <c:ptCount val="370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2026</c:v>
                      </c:pt>
                      <c:pt idx="46">
                        <c:v>2026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2027</c:v>
                      </c:pt>
                      <c:pt idx="58">
                        <c:v>2027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2028</c:v>
                      </c:pt>
                      <c:pt idx="70">
                        <c:v>2028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2029</c:v>
                      </c:pt>
                      <c:pt idx="82">
                        <c:v>2029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2030</c:v>
                      </c:pt>
                      <c:pt idx="94">
                        <c:v>2030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2031</c:v>
                      </c:pt>
                      <c:pt idx="106">
                        <c:v>2031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2032</c:v>
                      </c:pt>
                      <c:pt idx="118">
                        <c:v>2032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2033</c:v>
                      </c:pt>
                      <c:pt idx="130">
                        <c:v>2033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2034</c:v>
                      </c:pt>
                      <c:pt idx="142">
                        <c:v>2034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2035</c:v>
                      </c:pt>
                      <c:pt idx="154">
                        <c:v>2035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2036</c:v>
                      </c:pt>
                      <c:pt idx="166">
                        <c:v>2036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2037</c:v>
                      </c:pt>
                      <c:pt idx="178">
                        <c:v>2037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2038</c:v>
                      </c:pt>
                      <c:pt idx="190">
                        <c:v>2038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2039</c:v>
                      </c:pt>
                      <c:pt idx="202">
                        <c:v>2039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2040</c:v>
                      </c:pt>
                      <c:pt idx="214">
                        <c:v>2040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2041</c:v>
                      </c:pt>
                      <c:pt idx="226">
                        <c:v>2041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2042</c:v>
                      </c:pt>
                      <c:pt idx="238">
                        <c:v>2042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2043</c:v>
                      </c:pt>
                      <c:pt idx="250">
                        <c:v>2043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2044</c:v>
                      </c:pt>
                      <c:pt idx="262">
                        <c:v>2044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2045</c:v>
                      </c:pt>
                      <c:pt idx="274">
                        <c:v>2045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2046</c:v>
                      </c:pt>
                      <c:pt idx="286">
                        <c:v>2046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2047</c:v>
                      </c:pt>
                      <c:pt idx="298">
                        <c:v>2047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2048</c:v>
                      </c:pt>
                      <c:pt idx="310">
                        <c:v>2048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2049</c:v>
                      </c:pt>
                      <c:pt idx="322">
                        <c:v>2049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2050</c:v>
                      </c:pt>
                      <c:pt idx="334">
                        <c:v>2050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2051</c:v>
                      </c:pt>
                      <c:pt idx="346">
                        <c:v>2051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2052</c:v>
                      </c:pt>
                      <c:pt idx="358">
                        <c:v>2052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master_retail_scenarios!$A$2:$A$371</c15:sqref>
                        </c15:fullRef>
                        <c15:formulaRef>
                          <c15:sqref>master_retail_scenarios!$A$3:$A$371</c15:sqref>
                        </c15:formulaRef>
                      </c:ext>
                    </c:extLst>
                    <c:numCache>
                      <c:formatCode>General</c:formatCode>
                      <c:ptCount val="369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2024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2025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2026</c:v>
                      </c:pt>
                      <c:pt idx="45">
                        <c:v>2026</c:v>
                      </c:pt>
                      <c:pt idx="46">
                        <c:v>2026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2027</c:v>
                      </c:pt>
                      <c:pt idx="57">
                        <c:v>2027</c:v>
                      </c:pt>
                      <c:pt idx="58">
                        <c:v>2027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2028</c:v>
                      </c:pt>
                      <c:pt idx="69">
                        <c:v>2028</c:v>
                      </c:pt>
                      <c:pt idx="70">
                        <c:v>2028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2029</c:v>
                      </c:pt>
                      <c:pt idx="81">
                        <c:v>2029</c:v>
                      </c:pt>
                      <c:pt idx="82">
                        <c:v>2029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2030</c:v>
                      </c:pt>
                      <c:pt idx="93">
                        <c:v>2030</c:v>
                      </c:pt>
                      <c:pt idx="94">
                        <c:v>2030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2031</c:v>
                      </c:pt>
                      <c:pt idx="105">
                        <c:v>2031</c:v>
                      </c:pt>
                      <c:pt idx="106">
                        <c:v>2031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2032</c:v>
                      </c:pt>
                      <c:pt idx="117">
                        <c:v>2032</c:v>
                      </c:pt>
                      <c:pt idx="118">
                        <c:v>2032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2033</c:v>
                      </c:pt>
                      <c:pt idx="129">
                        <c:v>2033</c:v>
                      </c:pt>
                      <c:pt idx="130">
                        <c:v>2033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2034</c:v>
                      </c:pt>
                      <c:pt idx="141">
                        <c:v>2034</c:v>
                      </c:pt>
                      <c:pt idx="142">
                        <c:v>2034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2035</c:v>
                      </c:pt>
                      <c:pt idx="153">
                        <c:v>2035</c:v>
                      </c:pt>
                      <c:pt idx="154">
                        <c:v>2035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2036</c:v>
                      </c:pt>
                      <c:pt idx="165">
                        <c:v>2036</c:v>
                      </c:pt>
                      <c:pt idx="166">
                        <c:v>2036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2037</c:v>
                      </c:pt>
                      <c:pt idx="177">
                        <c:v>2037</c:v>
                      </c:pt>
                      <c:pt idx="178">
                        <c:v>2037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2038</c:v>
                      </c:pt>
                      <c:pt idx="189">
                        <c:v>2038</c:v>
                      </c:pt>
                      <c:pt idx="190">
                        <c:v>2038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2039</c:v>
                      </c:pt>
                      <c:pt idx="201">
                        <c:v>2039</c:v>
                      </c:pt>
                      <c:pt idx="202">
                        <c:v>2039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2040</c:v>
                      </c:pt>
                      <c:pt idx="213">
                        <c:v>2040</c:v>
                      </c:pt>
                      <c:pt idx="214">
                        <c:v>2040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2041</c:v>
                      </c:pt>
                      <c:pt idx="225">
                        <c:v>2041</c:v>
                      </c:pt>
                      <c:pt idx="226">
                        <c:v>2041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2042</c:v>
                      </c:pt>
                      <c:pt idx="237">
                        <c:v>2042</c:v>
                      </c:pt>
                      <c:pt idx="238">
                        <c:v>2042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2043</c:v>
                      </c:pt>
                      <c:pt idx="249">
                        <c:v>2043</c:v>
                      </c:pt>
                      <c:pt idx="250">
                        <c:v>2043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2044</c:v>
                      </c:pt>
                      <c:pt idx="261">
                        <c:v>2044</c:v>
                      </c:pt>
                      <c:pt idx="262">
                        <c:v>2044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2045</c:v>
                      </c:pt>
                      <c:pt idx="273">
                        <c:v>2045</c:v>
                      </c:pt>
                      <c:pt idx="274">
                        <c:v>2045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2046</c:v>
                      </c:pt>
                      <c:pt idx="285">
                        <c:v>2046</c:v>
                      </c:pt>
                      <c:pt idx="286">
                        <c:v>2046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2047</c:v>
                      </c:pt>
                      <c:pt idx="297">
                        <c:v>2047</c:v>
                      </c:pt>
                      <c:pt idx="298">
                        <c:v>2047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2048</c:v>
                      </c:pt>
                      <c:pt idx="309">
                        <c:v>2048</c:v>
                      </c:pt>
                      <c:pt idx="310">
                        <c:v>2048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2049</c:v>
                      </c:pt>
                      <c:pt idx="321">
                        <c:v>2049</c:v>
                      </c:pt>
                      <c:pt idx="322">
                        <c:v>2049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2050</c:v>
                      </c:pt>
                      <c:pt idx="333">
                        <c:v>2050</c:v>
                      </c:pt>
                      <c:pt idx="334">
                        <c:v>2050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2051</c:v>
                      </c:pt>
                      <c:pt idx="345">
                        <c:v>2051</c:v>
                      </c:pt>
                      <c:pt idx="346">
                        <c:v>2051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2052</c:v>
                      </c:pt>
                      <c:pt idx="357">
                        <c:v>2052</c:v>
                      </c:pt>
                      <c:pt idx="358">
                        <c:v>2052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78B5-4223-87BA-C3AF9FC88FF0}"/>
                  </c:ext>
                </c:extLst>
              </c15:ser>
            </c15:filteredLineSeries>
          </c:ext>
        </c:extLst>
      </c:lineChart>
      <c:catAx>
        <c:axId val="57224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38944"/>
        <c:crosses val="autoZero"/>
        <c:auto val="1"/>
        <c:lblAlgn val="ctr"/>
        <c:lblOffset val="100"/>
        <c:noMultiLvlLbl val="0"/>
      </c:catAx>
      <c:valAx>
        <c:axId val="57223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# NM customers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master_retail_scenarios!$F$1</c:f>
              <c:strCache>
                <c:ptCount val="1"/>
                <c:pt idx="0">
                  <c:v>LGE_10yr_adj_final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master_retail_scenarios!$A:$A</c15:sqref>
                  </c15:fullRef>
                </c:ext>
              </c:extLst>
              <c:f>master_retail_scenarios!$A$2:$A$1048576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master_retail_scenarios!$F$2:$F$371</c15:sqref>
                  </c15:fullRef>
                </c:ext>
              </c:extLst>
              <c:f>master_retail_scenarios!$F$3:$F$371</c:f>
              <c:numCache>
                <c:formatCode>General</c:formatCode>
                <c:ptCount val="369"/>
                <c:pt idx="0">
                  <c:v>995.44155078763094</c:v>
                </c:pt>
                <c:pt idx="1">
                  <c:v>995.68950825975094</c:v>
                </c:pt>
                <c:pt idx="2">
                  <c:v>1008.2956482545339</c:v>
                </c:pt>
                <c:pt idx="3">
                  <c:v>1024.659770721752</c:v>
                </c:pt>
                <c:pt idx="4">
                  <c:v>1041.4409102759439</c:v>
                </c:pt>
                <c:pt idx="5">
                  <c:v>1070.2764212220809</c:v>
                </c:pt>
                <c:pt idx="6">
                  <c:v>1095.848976317277</c:v>
                </c:pt>
                <c:pt idx="7">
                  <c:v>1120.6756632557758</c:v>
                </c:pt>
                <c:pt idx="8">
                  <c:v>1120.9597033698619</c:v>
                </c:pt>
                <c:pt idx="9">
                  <c:v>1121.2438253220148</c:v>
                </c:pt>
                <c:pt idx="10">
                  <c:v>1128.5991732286957</c:v>
                </c:pt>
                <c:pt idx="11">
                  <c:v>1176.4224189248439</c:v>
                </c:pt>
                <c:pt idx="12">
                  <c:v>1225.2256049929738</c:v>
                </c:pt>
                <c:pt idx="13">
                  <c:v>1276.7462702955238</c:v>
                </c:pt>
                <c:pt idx="14">
                  <c:v>1331.5889238005338</c:v>
                </c:pt>
                <c:pt idx="15">
                  <c:v>1388.1129349624939</c:v>
                </c:pt>
                <c:pt idx="16">
                  <c:v>1449.8566598757338</c:v>
                </c:pt>
                <c:pt idx="17">
                  <c:v>1519.9549541494139</c:v>
                </c:pt>
                <c:pt idx="18">
                  <c:v>1592.1372015504339</c:v>
                </c:pt>
                <c:pt idx="19">
                  <c:v>1671.2634629051538</c:v>
                </c:pt>
                <c:pt idx="20">
                  <c:v>1720.5636925008239</c:v>
                </c:pt>
                <c:pt idx="21">
                  <c:v>1804.5942374036838</c:v>
                </c:pt>
                <c:pt idx="22">
                  <c:v>1896.7339704357639</c:v>
                </c:pt>
                <c:pt idx="23">
                  <c:v>1987.9912506199739</c:v>
                </c:pt>
                <c:pt idx="24">
                  <c:v>2087.6761984656741</c:v>
                </c:pt>
                <c:pt idx="25">
                  <c:v>2193.4386376946341</c:v>
                </c:pt>
                <c:pt idx="26">
                  <c:v>2297.2799001708941</c:v>
                </c:pt>
                <c:pt idx="27">
                  <c:v>2411.0672374278042</c:v>
                </c:pt>
                <c:pt idx="28">
                  <c:v>2531.4922582047539</c:v>
                </c:pt>
                <c:pt idx="29">
                  <c:v>2656.4569354903142</c:v>
                </c:pt>
                <c:pt idx="30">
                  <c:v>2788.0090841644642</c:v>
                </c:pt>
                <c:pt idx="31">
                  <c:v>2921.693867283524</c:v>
                </c:pt>
                <c:pt idx="32">
                  <c:v>3003.6068619624239</c:v>
                </c:pt>
                <c:pt idx="33">
                  <c:v>3156.1326903077643</c:v>
                </c:pt>
                <c:pt idx="34">
                  <c:v>3311.2378011874839</c:v>
                </c:pt>
                <c:pt idx="35">
                  <c:v>3482.524511196284</c:v>
                </c:pt>
                <c:pt idx="36">
                  <c:v>3665.9233843550542</c:v>
                </c:pt>
                <c:pt idx="37">
                  <c:v>3860.6999395143039</c:v>
                </c:pt>
                <c:pt idx="38">
                  <c:v>4055.3306107776339</c:v>
                </c:pt>
                <c:pt idx="39">
                  <c:v>4270.5273699490645</c:v>
                </c:pt>
                <c:pt idx="40">
                  <c:v>4499.0827877860447</c:v>
                </c:pt>
                <c:pt idx="41">
                  <c:v>4741.7518772697449</c:v>
                </c:pt>
                <c:pt idx="42">
                  <c:v>4987.5547798961443</c:v>
                </c:pt>
                <c:pt idx="43">
                  <c:v>5259.8277564225846</c:v>
                </c:pt>
                <c:pt idx="44">
                  <c:v>5548.4368759028448</c:v>
                </c:pt>
                <c:pt idx="45">
                  <c:v>5855.4540141893349</c:v>
                </c:pt>
                <c:pt idx="46">
                  <c:v>6167.1565768898645</c:v>
                </c:pt>
                <c:pt idx="47">
                  <c:v>6509.9022081121648</c:v>
                </c:pt>
                <c:pt idx="48">
                  <c:v>6855.3543851247541</c:v>
                </c:pt>
                <c:pt idx="49">
                  <c:v>7239.6520598512443</c:v>
                </c:pt>
                <c:pt idx="50">
                  <c:v>7649.7346034152542</c:v>
                </c:pt>
                <c:pt idx="51">
                  <c:v>8083.7345209679543</c:v>
                </c:pt>
                <c:pt idx="52">
                  <c:v>8523.3052868677842</c:v>
                </c:pt>
                <c:pt idx="53">
                  <c:v>9009.4933922316632</c:v>
                </c:pt>
                <c:pt idx="54">
                  <c:v>9523.8198649797341</c:v>
                </c:pt>
                <c:pt idx="55">
                  <c:v>10071.392306346783</c:v>
                </c:pt>
                <c:pt idx="56">
                  <c:v>10620.281585290344</c:v>
                </c:pt>
                <c:pt idx="57">
                  <c:v>11226.747462581543</c:v>
                </c:pt>
                <c:pt idx="58">
                  <c:v>11872.148806844443</c:v>
                </c:pt>
                <c:pt idx="59">
                  <c:v>12554.796584976544</c:v>
                </c:pt>
                <c:pt idx="60">
                  <c:v>13233.989669972943</c:v>
                </c:pt>
                <c:pt idx="61">
                  <c:v>13996.667887205744</c:v>
                </c:pt>
                <c:pt idx="62">
                  <c:v>14805.921412816844</c:v>
                </c:pt>
                <c:pt idx="63">
                  <c:v>15660.856405404644</c:v>
                </c:pt>
                <c:pt idx="64">
                  <c:v>16571.199421700145</c:v>
                </c:pt>
                <c:pt idx="65">
                  <c:v>17480.042596916544</c:v>
                </c:pt>
                <c:pt idx="66">
                  <c:v>18499.341476506543</c:v>
                </c:pt>
                <c:pt idx="67">
                  <c:v>19518.780281741143</c:v>
                </c:pt>
                <c:pt idx="68">
                  <c:v>20676.656857220943</c:v>
                </c:pt>
                <c:pt idx="69">
                  <c:v>21906.506417970042</c:v>
                </c:pt>
                <c:pt idx="70">
                  <c:v>23134.476170839644</c:v>
                </c:pt>
                <c:pt idx="71">
                  <c:v>24442.596240079543</c:v>
                </c:pt>
                <c:pt idx="72">
                  <c:v>25924.287987917443</c:v>
                </c:pt>
                <c:pt idx="73">
                  <c:v>27402.072973596845</c:v>
                </c:pt>
                <c:pt idx="74">
                  <c:v>29074.597049111344</c:v>
                </c:pt>
                <c:pt idx="75">
                  <c:v>30737.242054828243</c:v>
                </c:pt>
                <c:pt idx="76">
                  <c:v>32620.532610062844</c:v>
                </c:pt>
                <c:pt idx="77">
                  <c:v>34617.304588614345</c:v>
                </c:pt>
                <c:pt idx="78">
                  <c:v>36734.312078074341</c:v>
                </c:pt>
                <c:pt idx="79">
                  <c:v>38982.438432000243</c:v>
                </c:pt>
                <c:pt idx="80">
                  <c:v>41548.870825583042</c:v>
                </c:pt>
                <c:pt idx="81">
                  <c:v>44291.811146309141</c:v>
                </c:pt>
                <c:pt idx="82">
                  <c:v>47020.954079632844</c:v>
                </c:pt>
                <c:pt idx="83">
                  <c:v>50128.629346421643</c:v>
                </c:pt>
                <c:pt idx="84">
                  <c:v>53221.040103857544</c:v>
                </c:pt>
                <c:pt idx="85">
                  <c:v>56723.960970541746</c:v>
                </c:pt>
                <c:pt idx="86">
                  <c:v>60439.798150404145</c:v>
                </c:pt>
                <c:pt idx="87">
                  <c:v>64103.391097874446</c:v>
                </c:pt>
                <c:pt idx="88">
                  <c:v>67950.311448546141</c:v>
                </c:pt>
                <c:pt idx="89">
                  <c:v>71670.495599638743</c:v>
                </c:pt>
                <c:pt idx="90">
                  <c:v>75578.331914767346</c:v>
                </c:pt>
                <c:pt idx="91">
                  <c:v>78969.531775858341</c:v>
                </c:pt>
                <c:pt idx="92">
                  <c:v>82460.561725624037</c:v>
                </c:pt>
                <c:pt idx="93">
                  <c:v>86042.165229347549</c:v>
                </c:pt>
                <c:pt idx="94">
                  <c:v>88981.155624852137</c:v>
                </c:pt>
                <c:pt idx="95">
                  <c:v>91611.773560039248</c:v>
                </c:pt>
                <c:pt idx="96">
                  <c:v>94306.763793284437</c:v>
                </c:pt>
                <c:pt idx="97">
                  <c:v>97027.482127609037</c:v>
                </c:pt>
                <c:pt idx="98">
                  <c:v>99382.35437049414</c:v>
                </c:pt>
                <c:pt idx="99">
                  <c:v>101754.37895469474</c:v>
                </c:pt>
                <c:pt idx="100">
                  <c:v>103768.58484189174</c:v>
                </c:pt>
                <c:pt idx="101">
                  <c:v>106154.24029219274</c:v>
                </c:pt>
                <c:pt idx="102">
                  <c:v>108152.04767324174</c:v>
                </c:pt>
                <c:pt idx="103">
                  <c:v>110157.03320018774</c:v>
                </c:pt>
                <c:pt idx="104">
                  <c:v>112518.71709365974</c:v>
                </c:pt>
                <c:pt idx="105">
                  <c:v>114525.33600061675</c:v>
                </c:pt>
                <c:pt idx="106">
                  <c:v>116891.76937124974</c:v>
                </c:pt>
                <c:pt idx="107">
                  <c:v>119220.78026563574</c:v>
                </c:pt>
                <c:pt idx="108">
                  <c:v>121896.94156721774</c:v>
                </c:pt>
                <c:pt idx="109">
                  <c:v>124207.08010163275</c:v>
                </c:pt>
                <c:pt idx="110">
                  <c:v>126849.86273899274</c:v>
                </c:pt>
                <c:pt idx="111">
                  <c:v>129157.87054428374</c:v>
                </c:pt>
                <c:pt idx="112">
                  <c:v>131795.93652389472</c:v>
                </c:pt>
                <c:pt idx="113">
                  <c:v>134410.94468402272</c:v>
                </c:pt>
                <c:pt idx="114">
                  <c:v>137035.45515747674</c:v>
                </c:pt>
                <c:pt idx="115">
                  <c:v>139291.26470128974</c:v>
                </c:pt>
                <c:pt idx="116">
                  <c:v>141773.84128053172</c:v>
                </c:pt>
                <c:pt idx="117">
                  <c:v>144212.33659306171</c:v>
                </c:pt>
                <c:pt idx="118">
                  <c:v>146290.01273354972</c:v>
                </c:pt>
                <c:pt idx="119">
                  <c:v>148609.85810529772</c:v>
                </c:pt>
                <c:pt idx="120">
                  <c:v>150571.48819369273</c:v>
                </c:pt>
                <c:pt idx="121">
                  <c:v>152806.55566361573</c:v>
                </c:pt>
                <c:pt idx="122">
                  <c:v>154681.06397888972</c:v>
                </c:pt>
                <c:pt idx="123">
                  <c:v>156509.07034391572</c:v>
                </c:pt>
                <c:pt idx="124">
                  <c:v>158589.20477731072</c:v>
                </c:pt>
                <c:pt idx="125">
                  <c:v>160328.91101743473</c:v>
                </c:pt>
                <c:pt idx="126">
                  <c:v>162024.58711062072</c:v>
                </c:pt>
                <c:pt idx="127">
                  <c:v>163951.12708886474</c:v>
                </c:pt>
                <c:pt idx="128">
                  <c:v>165566.78383125472</c:v>
                </c:pt>
                <c:pt idx="129">
                  <c:v>167402.26512114072</c:v>
                </c:pt>
                <c:pt idx="130">
                  <c:v>168938.96600930672</c:v>
                </c:pt>
                <c:pt idx="131">
                  <c:v>170433.86538600273</c:v>
                </c:pt>
                <c:pt idx="132">
                  <c:v>172126.26709793674</c:v>
                </c:pt>
                <c:pt idx="133">
                  <c:v>173545.66335132372</c:v>
                </c:pt>
                <c:pt idx="134">
                  <c:v>175129.14081559674</c:v>
                </c:pt>
                <c:pt idx="135">
                  <c:v>176461.50826915173</c:v>
                </c:pt>
                <c:pt idx="136">
                  <c:v>177968.71938431571</c:v>
                </c:pt>
                <c:pt idx="137">
                  <c:v>179225.38586758374</c:v>
                </c:pt>
                <c:pt idx="138">
                  <c:v>180656.97710431373</c:v>
                </c:pt>
                <c:pt idx="139">
                  <c:v>181851.40265895374</c:v>
                </c:pt>
                <c:pt idx="140">
                  <c:v>181903.75910957874</c:v>
                </c:pt>
                <c:pt idx="141">
                  <c:v>181956.13064522372</c:v>
                </c:pt>
                <c:pt idx="142">
                  <c:v>182003.44693725373</c:v>
                </c:pt>
                <c:pt idx="143">
                  <c:v>182055.84719510574</c:v>
                </c:pt>
                <c:pt idx="144">
                  <c:v>182106.57149698073</c:v>
                </c:pt>
                <c:pt idx="145">
                  <c:v>182159.00146723771</c:v>
                </c:pt>
                <c:pt idx="146">
                  <c:v>182209.75453120374</c:v>
                </c:pt>
                <c:pt idx="147">
                  <c:v>182262.21423071172</c:v>
                </c:pt>
                <c:pt idx="148">
                  <c:v>182314.68904498874</c:v>
                </c:pt>
                <c:pt idx="149">
                  <c:v>182365.48551869474</c:v>
                </c:pt>
                <c:pt idx="150">
                  <c:v>182417.99008765173</c:v>
                </c:pt>
                <c:pt idx="151">
                  <c:v>182468.81536437172</c:v>
                </c:pt>
                <c:pt idx="152">
                  <c:v>182521.34970487974</c:v>
                </c:pt>
                <c:pt idx="153">
                  <c:v>182573.89918166073</c:v>
                </c:pt>
                <c:pt idx="154">
                  <c:v>182621.37623878373</c:v>
                </c:pt>
                <c:pt idx="155">
                  <c:v>183492.46182511974</c:v>
                </c:pt>
                <c:pt idx="156">
                  <c:v>184687.51450391373</c:v>
                </c:pt>
                <c:pt idx="157">
                  <c:v>185957.56629687472</c:v>
                </c:pt>
                <c:pt idx="158">
                  <c:v>187181.26653092672</c:v>
                </c:pt>
                <c:pt idx="159">
                  <c:v>188263.83113946073</c:v>
                </c:pt>
                <c:pt idx="160">
                  <c:v>189410.46278815274</c:v>
                </c:pt>
                <c:pt idx="161">
                  <c:v>190416.18673735973</c:v>
                </c:pt>
                <c:pt idx="162">
                  <c:v>191483.91628156474</c:v>
                </c:pt>
                <c:pt idx="163">
                  <c:v>192423.66520917873</c:v>
                </c:pt>
                <c:pt idx="164">
                  <c:v>193413.40832494374</c:v>
                </c:pt>
                <c:pt idx="165">
                  <c:v>194365.55191185672</c:v>
                </c:pt>
                <c:pt idx="166">
                  <c:v>195200.75057775772</c:v>
                </c:pt>
                <c:pt idx="167">
                  <c:v>196091.52536793673</c:v>
                </c:pt>
                <c:pt idx="168">
                  <c:v>196876.66982947473</c:v>
                </c:pt>
                <c:pt idx="169">
                  <c:v>197705.53077235073</c:v>
                </c:pt>
                <c:pt idx="170">
                  <c:v>198439.27500799572</c:v>
                </c:pt>
                <c:pt idx="171">
                  <c:v>199214.47887480672</c:v>
                </c:pt>
                <c:pt idx="172">
                  <c:v>199958.91153423474</c:v>
                </c:pt>
                <c:pt idx="173">
                  <c:v>200619.19462571573</c:v>
                </c:pt>
                <c:pt idx="174">
                  <c:v>201315.35129222873</c:v>
                </c:pt>
                <c:pt idx="175">
                  <c:v>201927.73117365374</c:v>
                </c:pt>
                <c:pt idx="176">
                  <c:v>202568.82695519473</c:v>
                </c:pt>
                <c:pt idx="177">
                  <c:v>203136.99440388073</c:v>
                </c:pt>
                <c:pt idx="178">
                  <c:v>203724.85961687873</c:v>
                </c:pt>
                <c:pt idx="179">
                  <c:v>204251.59800263273</c:v>
                </c:pt>
                <c:pt idx="180">
                  <c:v>204801.02714678872</c:v>
                </c:pt>
                <c:pt idx="181">
                  <c:v>205329.04885573272</c:v>
                </c:pt>
                <c:pt idx="182">
                  <c:v>205791.64859803073</c:v>
                </c:pt>
                <c:pt idx="183">
                  <c:v>206277.32524354773</c:v>
                </c:pt>
                <c:pt idx="184">
                  <c:v>206707.26155015474</c:v>
                </c:pt>
                <c:pt idx="185">
                  <c:v>207148.13753406474</c:v>
                </c:pt>
                <c:pt idx="186">
                  <c:v>207541.97697141074</c:v>
                </c:pt>
                <c:pt idx="187">
                  <c:v>207949.52362827372</c:v>
                </c:pt>
                <c:pt idx="188">
                  <c:v>208343.06490628573</c:v>
                </c:pt>
                <c:pt idx="189">
                  <c:v>208695.12187551774</c:v>
                </c:pt>
                <c:pt idx="190">
                  <c:v>209054.27806046873</c:v>
                </c:pt>
                <c:pt idx="191">
                  <c:v>209379.13864421172</c:v>
                </c:pt>
                <c:pt idx="192">
                  <c:v>209714.51135115873</c:v>
                </c:pt>
                <c:pt idx="193">
                  <c:v>210015.07347948573</c:v>
                </c:pt>
                <c:pt idx="194">
                  <c:v>210326.15057273972</c:v>
                </c:pt>
                <c:pt idx="195">
                  <c:v>210606.16870472973</c:v>
                </c:pt>
                <c:pt idx="196">
                  <c:v>210895.07774807973</c:v>
                </c:pt>
                <c:pt idx="197">
                  <c:v>211167.63483308573</c:v>
                </c:pt>
                <c:pt idx="198">
                  <c:v>211413.52962675272</c:v>
                </c:pt>
                <c:pt idx="199">
                  <c:v>211665.21557005972</c:v>
                </c:pt>
                <c:pt idx="200">
                  <c:v>211892.81289255072</c:v>
                </c:pt>
                <c:pt idx="201">
                  <c:v>212126.71611674773</c:v>
                </c:pt>
                <c:pt idx="202">
                  <c:v>212331.41107263273</c:v>
                </c:pt>
                <c:pt idx="203">
                  <c:v>212547.91595834773</c:v>
                </c:pt>
                <c:pt idx="204">
                  <c:v>212741.32827211672</c:v>
                </c:pt>
                <c:pt idx="205">
                  <c:v>212942.40769524671</c:v>
                </c:pt>
                <c:pt idx="206">
                  <c:v>213135.19734729372</c:v>
                </c:pt>
                <c:pt idx="207">
                  <c:v>213311.92242895073</c:v>
                </c:pt>
                <c:pt idx="208">
                  <c:v>213493.36218099974</c:v>
                </c:pt>
                <c:pt idx="209">
                  <c:v>213656.79000452772</c:v>
                </c:pt>
                <c:pt idx="210">
                  <c:v>213826.64361142373</c:v>
                </c:pt>
                <c:pt idx="211">
                  <c:v>213979.79170351973</c:v>
                </c:pt>
                <c:pt idx="212">
                  <c:v>214139.53335816474</c:v>
                </c:pt>
                <c:pt idx="213">
                  <c:v>214294.57958108673</c:v>
                </c:pt>
                <c:pt idx="214">
                  <c:v>214432.95564387072</c:v>
                </c:pt>
                <c:pt idx="215">
                  <c:v>214579.35953974974</c:v>
                </c:pt>
                <c:pt idx="216">
                  <c:v>214713.04806562772</c:v>
                </c:pt>
                <c:pt idx="217">
                  <c:v>214851.15569908172</c:v>
                </c:pt>
                <c:pt idx="218">
                  <c:v>214977.55378942672</c:v>
                </c:pt>
                <c:pt idx="219">
                  <c:v>215108.62910177573</c:v>
                </c:pt>
                <c:pt idx="220">
                  <c:v>215230.33405349174</c:v>
                </c:pt>
                <c:pt idx="221">
                  <c:v>215351.79538939073</c:v>
                </c:pt>
                <c:pt idx="222">
                  <c:v>215470.79387587673</c:v>
                </c:pt>
                <c:pt idx="223">
                  <c:v>215580.02205585473</c:v>
                </c:pt>
                <c:pt idx="224">
                  <c:v>215691.86248436972</c:v>
                </c:pt>
                <c:pt idx="225">
                  <c:v>215796.52798996473</c:v>
                </c:pt>
                <c:pt idx="226">
                  <c:v>215896.72179395772</c:v>
                </c:pt>
                <c:pt idx="227">
                  <c:v>215996.83307469872</c:v>
                </c:pt>
                <c:pt idx="228">
                  <c:v>216096.03933899172</c:v>
                </c:pt>
                <c:pt idx="229">
                  <c:v>216195.03858397173</c:v>
                </c:pt>
                <c:pt idx="230">
                  <c:v>216286.75871480472</c:v>
                </c:pt>
                <c:pt idx="231">
                  <c:v>216381.45682508074</c:v>
                </c:pt>
                <c:pt idx="232">
                  <c:v>216471.65563186572</c:v>
                </c:pt>
                <c:pt idx="233">
                  <c:v>216561.29226260172</c:v>
                </c:pt>
                <c:pt idx="234">
                  <c:v>216649.30031698672</c:v>
                </c:pt>
                <c:pt idx="235">
                  <c:v>216736.19188433373</c:v>
                </c:pt>
                <c:pt idx="236">
                  <c:v>216821.97167392573</c:v>
                </c:pt>
                <c:pt idx="237">
                  <c:v>216908.54565963574</c:v>
                </c:pt>
                <c:pt idx="238">
                  <c:v>216987.63223245772</c:v>
                </c:pt>
                <c:pt idx="239">
                  <c:v>217069.57117320973</c:v>
                </c:pt>
                <c:pt idx="240">
                  <c:v>217150.04795987674</c:v>
                </c:pt>
                <c:pt idx="241">
                  <c:v>217229.77670215772</c:v>
                </c:pt>
                <c:pt idx="242">
                  <c:v>217307.89280777573</c:v>
                </c:pt>
                <c:pt idx="243">
                  <c:v>217385.58374757774</c:v>
                </c:pt>
                <c:pt idx="244">
                  <c:v>217463.77559006072</c:v>
                </c:pt>
                <c:pt idx="245">
                  <c:v>217539.14037880072</c:v>
                </c:pt>
                <c:pt idx="246">
                  <c:v>217614.44507938772</c:v>
                </c:pt>
                <c:pt idx="247">
                  <c:v>217688.13799668974</c:v>
                </c:pt>
                <c:pt idx="248">
                  <c:v>217762.02356414773</c:v>
                </c:pt>
                <c:pt idx="249">
                  <c:v>217836.28946007072</c:v>
                </c:pt>
                <c:pt idx="250">
                  <c:v>217902.87783267474</c:v>
                </c:pt>
                <c:pt idx="251">
                  <c:v>217975.86724230374</c:v>
                </c:pt>
                <c:pt idx="252">
                  <c:v>218045.44043760974</c:v>
                </c:pt>
                <c:pt idx="253">
                  <c:v>218115.26357078599</c:v>
                </c:pt>
                <c:pt idx="254">
                  <c:v>218176.07977182401</c:v>
                </c:pt>
                <c:pt idx="255">
                  <c:v>218238.94099403199</c:v>
                </c:pt>
                <c:pt idx="256">
                  <c:v>218301.820327911</c:v>
                </c:pt>
                <c:pt idx="257">
                  <c:v>218362.68854581899</c:v>
                </c:pt>
                <c:pt idx="258">
                  <c:v>218425.60353402901</c:v>
                </c:pt>
                <c:pt idx="259">
                  <c:v>218486.50626590999</c:v>
                </c:pt>
                <c:pt idx="260">
                  <c:v>218549.45692866901</c:v>
                </c:pt>
                <c:pt idx="261">
                  <c:v>218612.42572886901</c:v>
                </c:pt>
                <c:pt idx="262">
                  <c:v>218671.34845041001</c:v>
                </c:pt>
                <c:pt idx="263">
                  <c:v>218734.352370179</c:v>
                </c:pt>
                <c:pt idx="264">
                  <c:v>218795.34118925501</c:v>
                </c:pt>
                <c:pt idx="265">
                  <c:v>218858.38083400001</c:v>
                </c:pt>
                <c:pt idx="266">
                  <c:v>218919.404235433</c:v>
                </c:pt>
                <c:pt idx="267">
                  <c:v>218982.47962541101</c:v>
                </c:pt>
                <c:pt idx="268">
                  <c:v>219045.573188765</c:v>
                </c:pt>
                <c:pt idx="269">
                  <c:v>219106.64878428899</c:v>
                </c:pt>
                <c:pt idx="270">
                  <c:v>219169.77812344901</c:v>
                </c:pt>
                <c:pt idx="271">
                  <c:v>219230.888350536</c:v>
                </c:pt>
                <c:pt idx="272">
                  <c:v>219294.053485788</c:v>
                </c:pt>
                <c:pt idx="273">
                  <c:v>219357.236820274</c:v>
                </c:pt>
                <c:pt idx="274">
                  <c:v>219414.32128551099</c:v>
                </c:pt>
                <c:pt idx="275">
                  <c:v>219477.539271738</c:v>
                </c:pt>
                <c:pt idx="276">
                  <c:v>219538.73531062601</c:v>
                </c:pt>
                <c:pt idx="277">
                  <c:v>219601.98914321</c:v>
                </c:pt>
                <c:pt idx="278">
                  <c:v>219663.21988195501</c:v>
                </c:pt>
                <c:pt idx="279">
                  <c:v>219726.509581222</c:v>
                </c:pt>
                <c:pt idx="280">
                  <c:v>219789.81751561299</c:v>
                </c:pt>
                <c:pt idx="281">
                  <c:v>219851.10062578699</c:v>
                </c:pt>
                <c:pt idx="282">
                  <c:v>219914.44445753799</c:v>
                </c:pt>
                <c:pt idx="283">
                  <c:v>219975.76231694099</c:v>
                </c:pt>
                <c:pt idx="284">
                  <c:v>220039.14206640699</c:v>
                </c:pt>
                <c:pt idx="285">
                  <c:v>220102.540076943</c:v>
                </c:pt>
                <c:pt idx="286">
                  <c:v>220159.818496291</c:v>
                </c:pt>
                <c:pt idx="287">
                  <c:v>220223.25127630201</c:v>
                </c:pt>
                <c:pt idx="288">
                  <c:v>220284.65523906701</c:v>
                </c:pt>
                <c:pt idx="289">
                  <c:v>220348.12398722899</c:v>
                </c:pt>
                <c:pt idx="290">
                  <c:v>220409.56276775</c:v>
                </c:pt>
                <c:pt idx="291">
                  <c:v>220473.06750445801</c:v>
                </c:pt>
                <c:pt idx="292">
                  <c:v>220536.59053824801</c:v>
                </c:pt>
                <c:pt idx="293">
                  <c:v>220598.08186813799</c:v>
                </c:pt>
                <c:pt idx="294">
                  <c:v>220661.64092125499</c:v>
                </c:pt>
                <c:pt idx="295">
                  <c:v>220723.16711844</c:v>
                </c:pt>
                <c:pt idx="296">
                  <c:v>220786.76221130899</c:v>
                </c:pt>
                <c:pt idx="297">
                  <c:v>220850.37562729101</c:v>
                </c:pt>
                <c:pt idx="298">
                  <c:v>220907.84865974201</c:v>
                </c:pt>
                <c:pt idx="299">
                  <c:v>220971.49696333599</c:v>
                </c:pt>
                <c:pt idx="300">
                  <c:v>221033.10955643401</c:v>
                </c:pt>
                <c:pt idx="301">
                  <c:v>221096.79395038699</c:v>
                </c:pt>
                <c:pt idx="302">
                  <c:v>221158.44147953999</c:v>
                </c:pt>
                <c:pt idx="303">
                  <c:v>221222.16198431599</c:v>
                </c:pt>
                <c:pt idx="304">
                  <c:v>221285.90084834001</c:v>
                </c:pt>
                <c:pt idx="305">
                  <c:v>221347.60110540799</c:v>
                </c:pt>
                <c:pt idx="306">
                  <c:v>221411.37611114199</c:v>
                </c:pt>
                <c:pt idx="307">
                  <c:v>221473.11135397301</c:v>
                </c:pt>
                <c:pt idx="308">
                  <c:v>221536.922521909</c:v>
                </c:pt>
                <c:pt idx="309">
                  <c:v>221600.75207521499</c:v>
                </c:pt>
                <c:pt idx="310">
                  <c:v>221660.480241921</c:v>
                </c:pt>
                <c:pt idx="311">
                  <c:v>221724.345394865</c:v>
                </c:pt>
                <c:pt idx="312">
                  <c:v>221786.16790166101</c:v>
                </c:pt>
                <c:pt idx="313">
                  <c:v>221850.06926792301</c:v>
                </c:pt>
                <c:pt idx="314">
                  <c:v>221911.926829801</c:v>
                </c:pt>
                <c:pt idx="315">
                  <c:v>221975.86442991599</c:v>
                </c:pt>
                <c:pt idx="316">
                  <c:v>222039.820451829</c:v>
                </c:pt>
                <c:pt idx="317">
                  <c:v>222101.73092126599</c:v>
                </c:pt>
                <c:pt idx="318">
                  <c:v>222165.723208023</c:v>
                </c:pt>
                <c:pt idx="319">
                  <c:v>222227.668782419</c:v>
                </c:pt>
                <c:pt idx="320">
                  <c:v>222291.69735458301</c:v>
                </c:pt>
                <c:pt idx="321">
                  <c:v>222355.744374756</c:v>
                </c:pt>
                <c:pt idx="322">
                  <c:v>222413.60915708201</c:v>
                </c:pt>
                <c:pt idx="323">
                  <c:v>222477.69130266801</c:v>
                </c:pt>
                <c:pt idx="324">
                  <c:v>222539.723861871</c:v>
                </c:pt>
                <c:pt idx="325">
                  <c:v>222603.842343817</c:v>
                </c:pt>
                <c:pt idx="326">
                  <c:v>222665.91007720801</c:v>
                </c:pt>
                <c:pt idx="327">
                  <c:v>222730.064916117</c:v>
                </c:pt>
                <c:pt idx="328">
                  <c:v>222794.23823941499</c:v>
                </c:pt>
                <c:pt idx="329">
                  <c:v>222856.35906012799</c:v>
                </c:pt>
                <c:pt idx="330">
                  <c:v>222920.568771486</c:v>
                </c:pt>
                <c:pt idx="331">
                  <c:v>222982.724816431</c:v>
                </c:pt>
                <c:pt idx="332">
                  <c:v>223046.97093648301</c:v>
                </c:pt>
                <c:pt idx="333">
                  <c:v>223111.23556722299</c:v>
                </c:pt>
                <c:pt idx="334">
                  <c:v>223169.29695491801</c:v>
                </c:pt>
                <c:pt idx="335">
                  <c:v>223233.59683041601</c:v>
                </c:pt>
                <c:pt idx="336">
                  <c:v>223295.840155716</c:v>
                </c:pt>
                <c:pt idx="337">
                  <c:v>223360.17649103201</c:v>
                </c:pt>
                <c:pt idx="338">
                  <c:v>223422.455110029</c:v>
                </c:pt>
                <c:pt idx="339">
                  <c:v>223486.82792583801</c:v>
                </c:pt>
                <c:pt idx="340">
                  <c:v>223551.219288839</c:v>
                </c:pt>
                <c:pt idx="341">
                  <c:v>223613.55117553001</c:v>
                </c:pt>
                <c:pt idx="342">
                  <c:v>223677.979050227</c:v>
                </c:pt>
                <c:pt idx="343">
                  <c:v>223740.34628083199</c:v>
                </c:pt>
                <c:pt idx="344">
                  <c:v>223804.81068792599</c:v>
                </c:pt>
                <c:pt idx="345">
                  <c:v>223869.29366860201</c:v>
                </c:pt>
                <c:pt idx="346">
                  <c:v>223927.552329667</c:v>
                </c:pt>
                <c:pt idx="347">
                  <c:v>223992.07067485101</c:v>
                </c:pt>
                <c:pt idx="348">
                  <c:v>224054.52548236001</c:v>
                </c:pt>
                <c:pt idx="349">
                  <c:v>224119.08041123999</c:v>
                </c:pt>
                <c:pt idx="350">
                  <c:v>224181.570632363</c:v>
                </c:pt>
                <c:pt idx="351">
                  <c:v>224246.16216568401</c:v>
                </c:pt>
                <c:pt idx="352">
                  <c:v>224310.772309216</c:v>
                </c:pt>
                <c:pt idx="353">
                  <c:v>224373.31597901901</c:v>
                </c:pt>
                <c:pt idx="354">
                  <c:v>224437.96275829899</c:v>
                </c:pt>
                <c:pt idx="355">
                  <c:v>224500.54189210301</c:v>
                </c:pt>
                <c:pt idx="356">
                  <c:v>224565.225327906</c:v>
                </c:pt>
                <c:pt idx="357">
                  <c:v>224629.927400399</c:v>
                </c:pt>
                <c:pt idx="358">
                  <c:v>224690.47202231601</c:v>
                </c:pt>
                <c:pt idx="359">
                  <c:v>224755.21018107599</c:v>
                </c:pt>
                <c:pt idx="360">
                  <c:v>224817.87777170201</c:v>
                </c:pt>
                <c:pt idx="361">
                  <c:v>224882.65263879899</c:v>
                </c:pt>
                <c:pt idx="362">
                  <c:v>224945.355763692</c:v>
                </c:pt>
                <c:pt idx="363">
                  <c:v>225010.167359941</c:v>
                </c:pt>
                <c:pt idx="364">
                  <c:v>225074.997629805</c:v>
                </c:pt>
                <c:pt idx="365">
                  <c:v>225137.75438547801</c:v>
                </c:pt>
                <c:pt idx="366">
                  <c:v>225202.621415909</c:v>
                </c:pt>
                <c:pt idx="367">
                  <c:v>225265.41375640899</c:v>
                </c:pt>
                <c:pt idx="368">
                  <c:v>225330.31756825099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86-47E1-A2D2-1862AF3A9BAE}"/>
            </c:ext>
          </c:extLst>
        </c:ser>
        <c:ser>
          <c:idx val="2"/>
          <c:order val="2"/>
          <c:tx>
            <c:strRef>
              <c:f>master_retail_scenarios!$J$1</c:f>
              <c:strCache>
                <c:ptCount val="1"/>
                <c:pt idx="0">
                  <c:v>LGE_Universe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master_retail_scenarios!$A:$A</c15:sqref>
                  </c15:fullRef>
                </c:ext>
              </c:extLst>
              <c:f>master_retail_scenarios!$A$2:$A$1048576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master_retail_scenarios!$J$2:$J$371</c15:sqref>
                  </c15:fullRef>
                </c:ext>
              </c:extLst>
              <c:f>master_retail_scenarios!$J$3:$J$371</c:f>
              <c:numCache>
                <c:formatCode>General</c:formatCode>
                <c:ptCount val="369"/>
                <c:pt idx="0">
                  <c:v>203051.37052856499</c:v>
                </c:pt>
                <c:pt idx="1">
                  <c:v>203109.87399666201</c:v>
                </c:pt>
                <c:pt idx="2">
                  <c:v>203166.506305321</c:v>
                </c:pt>
                <c:pt idx="3">
                  <c:v>203225.042946512</c:v>
                </c:pt>
                <c:pt idx="4">
                  <c:v>203283.59645336901</c:v>
                </c:pt>
                <c:pt idx="5">
                  <c:v>203340.27720036099</c:v>
                </c:pt>
                <c:pt idx="6">
                  <c:v>203398.86390868601</c:v>
                </c:pt>
                <c:pt idx="7">
                  <c:v>203455.576795239</c:v>
                </c:pt>
                <c:pt idx="8">
                  <c:v>203514.19672385699</c:v>
                </c:pt>
                <c:pt idx="9">
                  <c:v>203572.83354213799</c:v>
                </c:pt>
                <c:pt idx="10">
                  <c:v>203625.81035069001</c:v>
                </c:pt>
                <c:pt idx="11">
                  <c:v>203684.47932725801</c:v>
                </c:pt>
                <c:pt idx="12">
                  <c:v>203741.271850808</c:v>
                </c:pt>
                <c:pt idx="13">
                  <c:v>203799.97409431799</c:v>
                </c:pt>
                <c:pt idx="14">
                  <c:v>203856.79882081001</c:v>
                </c:pt>
                <c:pt idx="15">
                  <c:v>203915.534350125</c:v>
                </c:pt>
                <c:pt idx="16">
                  <c:v>203974.28680241</c:v>
                </c:pt>
                <c:pt idx="17">
                  <c:v>204031.16013181201</c:v>
                </c:pt>
                <c:pt idx="18">
                  <c:v>204089.94589837201</c:v>
                </c:pt>
                <c:pt idx="19">
                  <c:v>204146.851476535</c:v>
                </c:pt>
                <c:pt idx="20">
                  <c:v>204205.67057625999</c:v>
                </c:pt>
                <c:pt idx="21">
                  <c:v>204264.50662303399</c:v>
                </c:pt>
                <c:pt idx="22">
                  <c:v>204319.56214242801</c:v>
                </c:pt>
                <c:pt idx="23">
                  <c:v>204378.43100381101</c:v>
                </c:pt>
                <c:pt idx="24">
                  <c:v>204435.417019115</c:v>
                </c:pt>
                <c:pt idx="25">
                  <c:v>204494.31926078099</c:v>
                </c:pt>
                <c:pt idx="26">
                  <c:v>204551.33758873999</c:v>
                </c:pt>
                <c:pt idx="27">
                  <c:v>204610.273229616</c:v>
                </c:pt>
                <c:pt idx="28">
                  <c:v>204669.22585111801</c:v>
                </c:pt>
                <c:pt idx="29">
                  <c:v>204726.29294757801</c:v>
                </c:pt>
                <c:pt idx="30">
                  <c:v>204785.278996857</c:v>
                </c:pt>
                <c:pt idx="31">
                  <c:v>204842.37845194899</c:v>
                </c:pt>
                <c:pt idx="32">
                  <c:v>204901.39794795899</c:v>
                </c:pt>
                <c:pt idx="33">
                  <c:v>204960.434448755</c:v>
                </c:pt>
                <c:pt idx="34">
                  <c:v>205013.77235984901</c:v>
                </c:pt>
                <c:pt idx="35">
                  <c:v>205072.84123813099</c:v>
                </c:pt>
                <c:pt idx="36">
                  <c:v>205130.020873045</c:v>
                </c:pt>
                <c:pt idx="37">
                  <c:v>205189.12324502401</c:v>
                </c:pt>
                <c:pt idx="38">
                  <c:v>205246.33530238201</c:v>
                </c:pt>
                <c:pt idx="39">
                  <c:v>205305.47118705101</c:v>
                </c:pt>
                <c:pt idx="40">
                  <c:v>205364.62411003999</c:v>
                </c:pt>
                <c:pt idx="41">
                  <c:v>205421.88510159799</c:v>
                </c:pt>
                <c:pt idx="42">
                  <c:v>205481.07156594101</c:v>
                </c:pt>
                <c:pt idx="43">
                  <c:v>205538.365026074</c:v>
                </c:pt>
                <c:pt idx="44">
                  <c:v>205597.58505078801</c:v>
                </c:pt>
                <c:pt idx="45">
                  <c:v>205656.822138066</c:v>
                </c:pt>
                <c:pt idx="46">
                  <c:v>205710.34127372099</c:v>
                </c:pt>
                <c:pt idx="47">
                  <c:v>205769.61084849201</c:v>
                </c:pt>
                <c:pt idx="48">
                  <c:v>205826.984760872</c:v>
                </c:pt>
                <c:pt idx="49">
                  <c:v>205886.28794314101</c:v>
                </c:pt>
                <c:pt idx="50">
                  <c:v>205943.69438812599</c:v>
                </c:pt>
                <c:pt idx="51">
                  <c:v>206003.03119694901</c:v>
                </c:pt>
                <c:pt idx="52">
                  <c:v>206062.38510198399</c:v>
                </c:pt>
                <c:pt idx="53">
                  <c:v>206119.840647431</c:v>
                </c:pt>
                <c:pt idx="54">
                  <c:v>206179.22820778101</c:v>
                </c:pt>
                <c:pt idx="55">
                  <c:v>206236.716332121</c:v>
                </c:pt>
                <c:pt idx="56">
                  <c:v>206296.13756686999</c:v>
                </c:pt>
                <c:pt idx="57">
                  <c:v>206355.57592215599</c:v>
                </c:pt>
                <c:pt idx="58">
                  <c:v>206409.276898112</c:v>
                </c:pt>
                <c:pt idx="59">
                  <c:v>206468.74785127299</c:v>
                </c:pt>
                <c:pt idx="60">
                  <c:v>206526.316701209</c:v>
                </c:pt>
                <c:pt idx="61">
                  <c:v>206585.82137605501</c:v>
                </c:pt>
                <c:pt idx="62">
                  <c:v>206643.42286913199</c:v>
                </c:pt>
                <c:pt idx="63">
                  <c:v>206702.96128478399</c:v>
                </c:pt>
                <c:pt idx="64">
                  <c:v>206762.516854735</c:v>
                </c:pt>
                <c:pt idx="65">
                  <c:v>206820.16761510001</c:v>
                </c:pt>
                <c:pt idx="66">
                  <c:v>206879.75695471599</c:v>
                </c:pt>
                <c:pt idx="67">
                  <c:v>206937.44040466601</c:v>
                </c:pt>
                <c:pt idx="68">
                  <c:v>206997.06353309599</c:v>
                </c:pt>
                <c:pt idx="69">
                  <c:v>207056.703840231</c:v>
                </c:pt>
                <c:pt idx="70">
                  <c:v>207112.51194200301</c:v>
                </c:pt>
                <c:pt idx="71">
                  <c:v>207172.18551230899</c:v>
                </c:pt>
                <c:pt idx="72">
                  <c:v>207229.95049893699</c:v>
                </c:pt>
                <c:pt idx="73">
                  <c:v>207289.657905817</c:v>
                </c:pt>
                <c:pt idx="74">
                  <c:v>207347.45564679999</c:v>
                </c:pt>
                <c:pt idx="75">
                  <c:v>207407.19690944199</c:v>
                </c:pt>
                <c:pt idx="76">
                  <c:v>207466.955384826</c:v>
                </c:pt>
                <c:pt idx="77">
                  <c:v>207524.802560952</c:v>
                </c:pt>
                <c:pt idx="78">
                  <c:v>207584.594921054</c:v>
                </c:pt>
                <c:pt idx="79">
                  <c:v>207642.474898138</c:v>
                </c:pt>
                <c:pt idx="80">
                  <c:v>207702.30116217199</c:v>
                </c:pt>
                <c:pt idx="81">
                  <c:v>207762.14466344099</c:v>
                </c:pt>
                <c:pt idx="82">
                  <c:v>207816.21167803599</c:v>
                </c:pt>
                <c:pt idx="83">
                  <c:v>207876.08799937399</c:v>
                </c:pt>
                <c:pt idx="84">
                  <c:v>207934.0492523</c:v>
                </c:pt>
                <c:pt idx="85">
                  <c:v>207993.95952517801</c:v>
                </c:pt>
                <c:pt idx="86">
                  <c:v>208051.95364374699</c:v>
                </c:pt>
                <c:pt idx="87">
                  <c:v>208111.897887417</c:v>
                </c:pt>
                <c:pt idx="88">
                  <c:v>208171.85940231301</c:v>
                </c:pt>
                <c:pt idx="89">
                  <c:v>208229.903123989</c:v>
                </c:pt>
                <c:pt idx="90">
                  <c:v>208289.898638732</c:v>
                </c:pt>
                <c:pt idx="91">
                  <c:v>208347.975272813</c:v>
                </c:pt>
                <c:pt idx="92">
                  <c:v>208408.00480668299</c:v>
                </c:pt>
                <c:pt idx="93">
                  <c:v>208468.05163635299</c:v>
                </c:pt>
                <c:pt idx="94">
                  <c:v>208522.30235276101</c:v>
                </c:pt>
                <c:pt idx="95">
                  <c:v>208582.38211401299</c:v>
                </c:pt>
                <c:pt idx="96">
                  <c:v>208640.540300083</c:v>
                </c:pt>
                <c:pt idx="97">
                  <c:v>208700.65412823201</c:v>
                </c:pt>
                <c:pt idx="98">
                  <c:v>208758.845291612</c:v>
                </c:pt>
                <c:pt idx="99">
                  <c:v>208818.99320597301</c:v>
                </c:pt>
                <c:pt idx="100">
                  <c:v>208879.15845024301</c:v>
                </c:pt>
                <c:pt idx="101">
                  <c:v>208937.39938526499</c:v>
                </c:pt>
                <c:pt idx="102">
                  <c:v>208997.598744902</c:v>
                </c:pt>
                <c:pt idx="103">
                  <c:v>209055.872704154</c:v>
                </c:pt>
                <c:pt idx="104">
                  <c:v>209116.106198503</c:v>
                </c:pt>
                <c:pt idx="105">
                  <c:v>209176.35704741799</c:v>
                </c:pt>
                <c:pt idx="106">
                  <c:v>209230.79208979601</c:v>
                </c:pt>
                <c:pt idx="107">
                  <c:v>209291.07598218301</c:v>
                </c:pt>
                <c:pt idx="108">
                  <c:v>209349.43177051301</c:v>
                </c:pt>
                <c:pt idx="109">
                  <c:v>209409.74984554399</c:v>
                </c:pt>
                <c:pt idx="110">
                  <c:v>209468.138723229</c:v>
                </c:pt>
                <c:pt idx="111">
                  <c:v>209528.491000287</c:v>
                </c:pt>
                <c:pt idx="112">
                  <c:v>209588.86066613501</c:v>
                </c:pt>
                <c:pt idx="113">
                  <c:v>209647.299484569</c:v>
                </c:pt>
                <c:pt idx="114">
                  <c:v>209707.70338169701</c:v>
                </c:pt>
                <c:pt idx="115">
                  <c:v>209766.17533656699</c:v>
                </c:pt>
                <c:pt idx="116">
                  <c:v>209826.61348438499</c:v>
                </c:pt>
                <c:pt idx="117">
                  <c:v>209887.06904573401</c:v>
                </c:pt>
                <c:pt idx="118">
                  <c:v>209943.64001732101</c:v>
                </c:pt>
                <c:pt idx="119">
                  <c:v>210004.129296531</c:v>
                </c:pt>
                <c:pt idx="120">
                  <c:v>210062.68390264601</c:v>
                </c:pt>
                <c:pt idx="121">
                  <c:v>210123.20748096099</c:v>
                </c:pt>
                <c:pt idx="122">
                  <c:v>210181.795289167</c:v>
                </c:pt>
                <c:pt idx="123">
                  <c:v>210242.35318603399</c:v>
                </c:pt>
                <c:pt idx="124">
                  <c:v>210302.92853093499</c:v>
                </c:pt>
                <c:pt idx="125">
                  <c:v>210361.56645003799</c:v>
                </c:pt>
                <c:pt idx="126">
                  <c:v>210422.17614284399</c:v>
                </c:pt>
                <c:pt idx="127">
                  <c:v>210480.84731127901</c:v>
                </c:pt>
                <c:pt idx="128">
                  <c:v>210541.491371468</c:v>
                </c:pt>
                <c:pt idx="129">
                  <c:v>210602.15290451501</c:v>
                </c:pt>
                <c:pt idx="130">
                  <c:v>210656.95898910399</c:v>
                </c:pt>
                <c:pt idx="131">
                  <c:v>210717.65379085601</c:v>
                </c:pt>
                <c:pt idx="132">
                  <c:v>210776.40734613399</c:v>
                </c:pt>
                <c:pt idx="133">
                  <c:v>210837.13656352699</c:v>
                </c:pt>
                <c:pt idx="134">
                  <c:v>210895.923433705</c:v>
                </c:pt>
                <c:pt idx="135">
                  <c:v>210956.68708625401</c:v>
                </c:pt>
                <c:pt idx="136">
                  <c:v>211017.46824611901</c:v>
                </c:pt>
                <c:pt idx="137">
                  <c:v>211076.305397455</c:v>
                </c:pt>
                <c:pt idx="138">
                  <c:v>211137.121021928</c:v>
                </c:pt>
                <c:pt idx="139">
                  <c:v>211195.99153556599</c:v>
                </c:pt>
                <c:pt idx="140">
                  <c:v>211256.84164418999</c:v>
                </c:pt>
                <c:pt idx="141">
                  <c:v>211317.70928504001</c:v>
                </c:pt>
                <c:pt idx="142">
                  <c:v>211372.701582557</c:v>
                </c:pt>
                <c:pt idx="143">
                  <c:v>211433.60260514799</c:v>
                </c:pt>
                <c:pt idx="144">
                  <c:v>211492.55578555199</c:v>
                </c:pt>
                <c:pt idx="145">
                  <c:v>211553.49134071701</c:v>
                </c:pt>
                <c:pt idx="146">
                  <c:v>211612.47794921501</c:v>
                </c:pt>
                <c:pt idx="147">
                  <c:v>211673.44805653501</c:v>
                </c:pt>
                <c:pt idx="148">
                  <c:v>211734.43573065501</c:v>
                </c:pt>
                <c:pt idx="149">
                  <c:v>211793.47279114899</c:v>
                </c:pt>
                <c:pt idx="150">
                  <c:v>211854.49504697701</c:v>
                </c:pt>
                <c:pt idx="151">
                  <c:v>211913.565583127</c:v>
                </c:pt>
                <c:pt idx="152">
                  <c:v>211974.62244027201</c:v>
                </c:pt>
                <c:pt idx="153">
                  <c:v>212035.69688921099</c:v>
                </c:pt>
                <c:pt idx="154">
                  <c:v>212090.876032345</c:v>
                </c:pt>
                <c:pt idx="155">
                  <c:v>212151.98397644499</c:v>
                </c:pt>
                <c:pt idx="156">
                  <c:v>212211.137460236</c:v>
                </c:pt>
                <c:pt idx="157">
                  <c:v>212272.28005423999</c:v>
                </c:pt>
                <c:pt idx="158">
                  <c:v>212331.46707970201</c:v>
                </c:pt>
                <c:pt idx="159">
                  <c:v>212392.644343258</c:v>
                </c:pt>
                <c:pt idx="160">
                  <c:v>212453.83923330001</c:v>
                </c:pt>
                <c:pt idx="161">
                  <c:v>212513.076882177</c:v>
                </c:pt>
                <c:pt idx="162">
                  <c:v>212574.306471424</c:v>
                </c:pt>
                <c:pt idx="163">
                  <c:v>212633.57770969599</c:v>
                </c:pt>
                <c:pt idx="164">
                  <c:v>212694.84201782499</c:v>
                </c:pt>
                <c:pt idx="165">
                  <c:v>212756.123977518</c:v>
                </c:pt>
                <c:pt idx="166">
                  <c:v>212813.46824698299</c:v>
                </c:pt>
                <c:pt idx="167">
                  <c:v>212874.784385445</c:v>
                </c:pt>
                <c:pt idx="168">
                  <c:v>212934.13940476399</c:v>
                </c:pt>
                <c:pt idx="169">
                  <c:v>212995.49031118199</c:v>
                </c:pt>
                <c:pt idx="170">
                  <c:v>213054.87898644901</c:v>
                </c:pt>
                <c:pt idx="171">
                  <c:v>213116.264680539</c:v>
                </c:pt>
                <c:pt idx="172">
                  <c:v>213177.668061167</c:v>
                </c:pt>
                <c:pt idx="173">
                  <c:v>213237.10753232299</c:v>
                </c:pt>
                <c:pt idx="174">
                  <c:v>213298.54573037699</c:v>
                </c:pt>
                <c:pt idx="175">
                  <c:v>213358.01890536601</c:v>
                </c:pt>
                <c:pt idx="176">
                  <c:v>213419.49194058799</c:v>
                </c:pt>
                <c:pt idx="177">
                  <c:v>213480.98268751299</c:v>
                </c:pt>
                <c:pt idx="178">
                  <c:v>213536.53794482601</c:v>
                </c:pt>
                <c:pt idx="179">
                  <c:v>213598.06241522401</c:v>
                </c:pt>
                <c:pt idx="180">
                  <c:v>213657.619103245</c:v>
                </c:pt>
                <c:pt idx="181">
                  <c:v>213719.17845972901</c:v>
                </c:pt>
                <c:pt idx="182">
                  <c:v>213778.768918049</c:v>
                </c:pt>
                <c:pt idx="183">
                  <c:v>213840.36318040101</c:v>
                </c:pt>
                <c:pt idx="184">
                  <c:v>213901.975189385</c:v>
                </c:pt>
                <c:pt idx="185">
                  <c:v>213961.616616182</c:v>
                </c:pt>
                <c:pt idx="186">
                  <c:v>214023.263560889</c:v>
                </c:pt>
                <c:pt idx="187">
                  <c:v>214082.93880603401</c:v>
                </c:pt>
                <c:pt idx="188">
                  <c:v>214144.62070627499</c:v>
                </c:pt>
                <c:pt idx="189">
                  <c:v>214206.32037839701</c:v>
                </c:pt>
                <c:pt idx="190">
                  <c:v>214262.064394079</c:v>
                </c:pt>
                <c:pt idx="191">
                  <c:v>214323.79790425501</c:v>
                </c:pt>
                <c:pt idx="192">
                  <c:v>214383.55694618099</c:v>
                </c:pt>
                <c:pt idx="193">
                  <c:v>214445.325460975</c:v>
                </c:pt>
                <c:pt idx="194">
                  <c:v>214505.11838794101</c:v>
                </c:pt>
                <c:pt idx="195">
                  <c:v>214566.92192720101</c:v>
                </c:pt>
                <c:pt idx="196">
                  <c:v>214628.74327338999</c:v>
                </c:pt>
                <c:pt idx="197">
                  <c:v>214688.587342007</c:v>
                </c:pt>
                <c:pt idx="198">
                  <c:v>214750.44374262</c:v>
                </c:pt>
                <c:pt idx="199">
                  <c:v>214810.321744488</c:v>
                </c:pt>
                <c:pt idx="200">
                  <c:v>214872.21321940099</c:v>
                </c:pt>
                <c:pt idx="201">
                  <c:v>214934.12252657901</c:v>
                </c:pt>
                <c:pt idx="202">
                  <c:v>214990.05594196799</c:v>
                </c:pt>
                <c:pt idx="203">
                  <c:v>215051.99920217</c:v>
                </c:pt>
                <c:pt idx="204">
                  <c:v>215111.96128553399</c:v>
                </c:pt>
                <c:pt idx="205">
                  <c:v>215173.939669288</c:v>
                </c:pt>
                <c:pt idx="206">
                  <c:v>215233.93575282101</c:v>
                </c:pt>
                <c:pt idx="207">
                  <c:v>215295.94928004299</c:v>
                </c:pt>
                <c:pt idx="208">
                  <c:v>215357.98067469601</c:v>
                </c:pt>
                <c:pt idx="209">
                  <c:v>215418.028073642</c:v>
                </c:pt>
                <c:pt idx="210">
                  <c:v>215480.09464182201</c:v>
                </c:pt>
                <c:pt idx="211">
                  <c:v>215540.17608931399</c:v>
                </c:pt>
                <c:pt idx="212">
                  <c:v>215602.27785096501</c:v>
                </c:pt>
                <c:pt idx="213">
                  <c:v>215664.39750547</c:v>
                </c:pt>
                <c:pt idx="214">
                  <c:v>215722.52564342099</c:v>
                </c:pt>
                <c:pt idx="215">
                  <c:v>215784.67994390099</c:v>
                </c:pt>
                <c:pt idx="216">
                  <c:v>215844.84631768701</c:v>
                </c:pt>
                <c:pt idx="217">
                  <c:v>215907.035861385</c:v>
                </c:pt>
                <c:pt idx="218">
                  <c:v>215967.23635117899</c:v>
                </c:pt>
                <c:pt idx="219">
                  <c:v>216029.46115807799</c:v>
                </c:pt>
                <c:pt idx="220">
                  <c:v>216091.70389328399</c:v>
                </c:pt>
                <c:pt idx="221">
                  <c:v>216151.955873322</c:v>
                </c:pt>
                <c:pt idx="222">
                  <c:v>216214.23390188999</c:v>
                </c:pt>
                <c:pt idx="223">
                  <c:v>216274.520046477</c:v>
                </c:pt>
                <c:pt idx="224">
                  <c:v>216336.83338842</c:v>
                </c:pt>
                <c:pt idx="225">
                  <c:v>216399.164684177</c:v>
                </c:pt>
                <c:pt idx="226">
                  <c:v>216455.47935504399</c:v>
                </c:pt>
                <c:pt idx="227">
                  <c:v>216517.84483525701</c:v>
                </c:pt>
                <c:pt idx="228">
                  <c:v>216578.215634458</c:v>
                </c:pt>
                <c:pt idx="229">
                  <c:v>216640.616477634</c:v>
                </c:pt>
                <c:pt idx="230">
                  <c:v>216701.02150875801</c:v>
                </c:pt>
                <c:pt idx="231">
                  <c:v>216763.457734948</c:v>
                </c:pt>
                <c:pt idx="232">
                  <c:v>216825.911950357</c:v>
                </c:pt>
                <c:pt idx="233">
                  <c:v>216886.368646672</c:v>
                </c:pt>
                <c:pt idx="234">
                  <c:v>216948.85827535999</c:v>
                </c:pt>
                <c:pt idx="235">
                  <c:v>217009.349252304</c:v>
                </c:pt>
                <c:pt idx="236">
                  <c:v>217071.87431434999</c:v>
                </c:pt>
                <c:pt idx="237">
                  <c:v>217134.417391211</c:v>
                </c:pt>
                <c:pt idx="238">
                  <c:v>217190.92340068199</c:v>
                </c:pt>
                <c:pt idx="239">
                  <c:v>217253.500778146</c:v>
                </c:pt>
                <c:pt idx="240">
                  <c:v>217314.07669733299</c:v>
                </c:pt>
                <c:pt idx="241">
                  <c:v>217376.689557912</c:v>
                </c:pt>
                <c:pt idx="242">
                  <c:v>217437.29982533</c:v>
                </c:pt>
                <c:pt idx="243">
                  <c:v>217499.94818914199</c:v>
                </c:pt>
                <c:pt idx="244">
                  <c:v>217562.61460329601</c:v>
                </c:pt>
                <c:pt idx="245">
                  <c:v>217623.27671144699</c:v>
                </c:pt>
                <c:pt idx="246">
                  <c:v>217685.97865920101</c:v>
                </c:pt>
                <c:pt idx="247">
                  <c:v>217746.67516445499</c:v>
                </c:pt>
                <c:pt idx="248">
                  <c:v>217809.41266595799</c:v>
                </c:pt>
                <c:pt idx="249">
                  <c:v>217872.16824348501</c:v>
                </c:pt>
                <c:pt idx="250">
                  <c:v>217928.86624166599</c:v>
                </c:pt>
                <c:pt idx="251">
                  <c:v>217991.65623633799</c:v>
                </c:pt>
                <c:pt idx="252">
                  <c:v>218052.43797244001</c:v>
                </c:pt>
                <c:pt idx="253">
                  <c:v>218115.26357078599</c:v>
                </c:pt>
                <c:pt idx="254">
                  <c:v>218176.07977182401</c:v>
                </c:pt>
                <c:pt idx="255">
                  <c:v>218238.94099403199</c:v>
                </c:pt>
                <c:pt idx="256">
                  <c:v>218301.820327911</c:v>
                </c:pt>
                <c:pt idx="257">
                  <c:v>218362.68854581899</c:v>
                </c:pt>
                <c:pt idx="258">
                  <c:v>218425.60353402901</c:v>
                </c:pt>
                <c:pt idx="259">
                  <c:v>218486.50626590999</c:v>
                </c:pt>
                <c:pt idx="260">
                  <c:v>218549.45692866901</c:v>
                </c:pt>
                <c:pt idx="261">
                  <c:v>218612.42572886901</c:v>
                </c:pt>
                <c:pt idx="262">
                  <c:v>218671.34845041001</c:v>
                </c:pt>
                <c:pt idx="263">
                  <c:v>218734.352370179</c:v>
                </c:pt>
                <c:pt idx="264">
                  <c:v>218795.34118925501</c:v>
                </c:pt>
                <c:pt idx="265">
                  <c:v>218858.38083400001</c:v>
                </c:pt>
                <c:pt idx="266">
                  <c:v>218919.404235433</c:v>
                </c:pt>
                <c:pt idx="267">
                  <c:v>218982.47962541101</c:v>
                </c:pt>
                <c:pt idx="268">
                  <c:v>219045.573188765</c:v>
                </c:pt>
                <c:pt idx="269">
                  <c:v>219106.64878428899</c:v>
                </c:pt>
                <c:pt idx="270">
                  <c:v>219169.77812344901</c:v>
                </c:pt>
                <c:pt idx="271">
                  <c:v>219230.888350536</c:v>
                </c:pt>
                <c:pt idx="272">
                  <c:v>219294.053485788</c:v>
                </c:pt>
                <c:pt idx="273">
                  <c:v>219357.236820274</c:v>
                </c:pt>
                <c:pt idx="274">
                  <c:v>219414.32128551099</c:v>
                </c:pt>
                <c:pt idx="275">
                  <c:v>219477.539271738</c:v>
                </c:pt>
                <c:pt idx="276">
                  <c:v>219538.73531062601</c:v>
                </c:pt>
                <c:pt idx="277">
                  <c:v>219601.98914321</c:v>
                </c:pt>
                <c:pt idx="278">
                  <c:v>219663.21988195501</c:v>
                </c:pt>
                <c:pt idx="279">
                  <c:v>219726.509581222</c:v>
                </c:pt>
                <c:pt idx="280">
                  <c:v>219789.81751561299</c:v>
                </c:pt>
                <c:pt idx="281">
                  <c:v>219851.10062578699</c:v>
                </c:pt>
                <c:pt idx="282">
                  <c:v>219914.44445753799</c:v>
                </c:pt>
                <c:pt idx="283">
                  <c:v>219975.76231694099</c:v>
                </c:pt>
                <c:pt idx="284">
                  <c:v>220039.14206640699</c:v>
                </c:pt>
                <c:pt idx="285">
                  <c:v>220102.540076943</c:v>
                </c:pt>
                <c:pt idx="286">
                  <c:v>220159.818496291</c:v>
                </c:pt>
                <c:pt idx="287">
                  <c:v>220223.25127630201</c:v>
                </c:pt>
                <c:pt idx="288">
                  <c:v>220284.65523906701</c:v>
                </c:pt>
                <c:pt idx="289">
                  <c:v>220348.12398722899</c:v>
                </c:pt>
                <c:pt idx="290">
                  <c:v>220409.56276775</c:v>
                </c:pt>
                <c:pt idx="291">
                  <c:v>220473.06750445801</c:v>
                </c:pt>
                <c:pt idx="292">
                  <c:v>220536.59053824801</c:v>
                </c:pt>
                <c:pt idx="293">
                  <c:v>220598.08186813799</c:v>
                </c:pt>
                <c:pt idx="294">
                  <c:v>220661.64092125499</c:v>
                </c:pt>
                <c:pt idx="295">
                  <c:v>220723.16711844</c:v>
                </c:pt>
                <c:pt idx="296">
                  <c:v>220786.76221130899</c:v>
                </c:pt>
                <c:pt idx="297">
                  <c:v>220850.37562729101</c:v>
                </c:pt>
                <c:pt idx="298">
                  <c:v>220907.84865974201</c:v>
                </c:pt>
                <c:pt idx="299">
                  <c:v>220971.49696333599</c:v>
                </c:pt>
                <c:pt idx="300">
                  <c:v>221033.10955643401</c:v>
                </c:pt>
                <c:pt idx="301">
                  <c:v>221096.79395038699</c:v>
                </c:pt>
                <c:pt idx="302">
                  <c:v>221158.44147953999</c:v>
                </c:pt>
                <c:pt idx="303">
                  <c:v>221222.16198431599</c:v>
                </c:pt>
                <c:pt idx="304">
                  <c:v>221285.90084834001</c:v>
                </c:pt>
                <c:pt idx="305">
                  <c:v>221347.60110540799</c:v>
                </c:pt>
                <c:pt idx="306">
                  <c:v>221411.37611114199</c:v>
                </c:pt>
                <c:pt idx="307">
                  <c:v>221473.11135397301</c:v>
                </c:pt>
                <c:pt idx="308">
                  <c:v>221536.922521909</c:v>
                </c:pt>
                <c:pt idx="309">
                  <c:v>221600.75207521499</c:v>
                </c:pt>
                <c:pt idx="310">
                  <c:v>221660.480241921</c:v>
                </c:pt>
                <c:pt idx="311">
                  <c:v>221724.345394865</c:v>
                </c:pt>
                <c:pt idx="312">
                  <c:v>221786.16790166101</c:v>
                </c:pt>
                <c:pt idx="313">
                  <c:v>221850.06926792301</c:v>
                </c:pt>
                <c:pt idx="314">
                  <c:v>221911.926829801</c:v>
                </c:pt>
                <c:pt idx="315">
                  <c:v>221975.86442991599</c:v>
                </c:pt>
                <c:pt idx="316">
                  <c:v>222039.820451829</c:v>
                </c:pt>
                <c:pt idx="317">
                  <c:v>222101.73092126599</c:v>
                </c:pt>
                <c:pt idx="318">
                  <c:v>222165.723208023</c:v>
                </c:pt>
                <c:pt idx="319">
                  <c:v>222227.668782419</c:v>
                </c:pt>
                <c:pt idx="320">
                  <c:v>222291.69735458301</c:v>
                </c:pt>
                <c:pt idx="321">
                  <c:v>222355.744374756</c:v>
                </c:pt>
                <c:pt idx="322">
                  <c:v>222413.60915708201</c:v>
                </c:pt>
                <c:pt idx="323">
                  <c:v>222477.69130266801</c:v>
                </c:pt>
                <c:pt idx="324">
                  <c:v>222539.723861871</c:v>
                </c:pt>
                <c:pt idx="325">
                  <c:v>222603.842343817</c:v>
                </c:pt>
                <c:pt idx="326">
                  <c:v>222665.91007720801</c:v>
                </c:pt>
                <c:pt idx="327">
                  <c:v>222730.064916117</c:v>
                </c:pt>
                <c:pt idx="328">
                  <c:v>222794.23823941499</c:v>
                </c:pt>
                <c:pt idx="329">
                  <c:v>222856.35906012799</c:v>
                </c:pt>
                <c:pt idx="330">
                  <c:v>222920.568771486</c:v>
                </c:pt>
                <c:pt idx="331">
                  <c:v>222982.724816431</c:v>
                </c:pt>
                <c:pt idx="332">
                  <c:v>223046.97093648301</c:v>
                </c:pt>
                <c:pt idx="333">
                  <c:v>223111.23556722299</c:v>
                </c:pt>
                <c:pt idx="334">
                  <c:v>223169.29695491801</c:v>
                </c:pt>
                <c:pt idx="335">
                  <c:v>223233.59683041601</c:v>
                </c:pt>
                <c:pt idx="336">
                  <c:v>223295.840155716</c:v>
                </c:pt>
                <c:pt idx="337">
                  <c:v>223360.17649103201</c:v>
                </c:pt>
                <c:pt idx="338">
                  <c:v>223422.455110029</c:v>
                </c:pt>
                <c:pt idx="339">
                  <c:v>223486.82792583801</c:v>
                </c:pt>
                <c:pt idx="340">
                  <c:v>223551.219288839</c:v>
                </c:pt>
                <c:pt idx="341">
                  <c:v>223613.55117553001</c:v>
                </c:pt>
                <c:pt idx="342">
                  <c:v>223677.979050227</c:v>
                </c:pt>
                <c:pt idx="343">
                  <c:v>223740.34628083199</c:v>
                </c:pt>
                <c:pt idx="344">
                  <c:v>223804.81068792599</c:v>
                </c:pt>
                <c:pt idx="345">
                  <c:v>223869.29366860201</c:v>
                </c:pt>
                <c:pt idx="346">
                  <c:v>223927.552329667</c:v>
                </c:pt>
                <c:pt idx="347">
                  <c:v>223992.07067485101</c:v>
                </c:pt>
                <c:pt idx="348">
                  <c:v>224054.52548236001</c:v>
                </c:pt>
                <c:pt idx="349">
                  <c:v>224119.08041123999</c:v>
                </c:pt>
                <c:pt idx="350">
                  <c:v>224181.570632363</c:v>
                </c:pt>
                <c:pt idx="351">
                  <c:v>224246.16216568401</c:v>
                </c:pt>
                <c:pt idx="352">
                  <c:v>224310.772309216</c:v>
                </c:pt>
                <c:pt idx="353">
                  <c:v>224373.31597901901</c:v>
                </c:pt>
                <c:pt idx="354">
                  <c:v>224437.96275829899</c:v>
                </c:pt>
                <c:pt idx="355">
                  <c:v>224500.54189210301</c:v>
                </c:pt>
                <c:pt idx="356">
                  <c:v>224565.225327906</c:v>
                </c:pt>
                <c:pt idx="357">
                  <c:v>224629.927400399</c:v>
                </c:pt>
                <c:pt idx="358">
                  <c:v>224690.47202231601</c:v>
                </c:pt>
                <c:pt idx="359">
                  <c:v>224755.21018107599</c:v>
                </c:pt>
                <c:pt idx="360">
                  <c:v>224817.87777170201</c:v>
                </c:pt>
                <c:pt idx="361">
                  <c:v>224882.65263879899</c:v>
                </c:pt>
                <c:pt idx="362">
                  <c:v>224945.355763692</c:v>
                </c:pt>
                <c:pt idx="363">
                  <c:v>225010.167359941</c:v>
                </c:pt>
                <c:pt idx="364">
                  <c:v>225074.997629805</c:v>
                </c:pt>
                <c:pt idx="365">
                  <c:v>225137.75438547801</c:v>
                </c:pt>
                <c:pt idx="366">
                  <c:v>225202.621415909</c:v>
                </c:pt>
                <c:pt idx="367">
                  <c:v>225265.41375640899</c:v>
                </c:pt>
                <c:pt idx="368">
                  <c:v>225330.31756825099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86-47E1-A2D2-1862AF3A9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193072"/>
        <c:axId val="43219390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master_retail_scenarios!$A$1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master_retail_scenarios!$A:$A</c15:sqref>
                        </c15:fullRef>
                        <c15:formulaRef>
                          <c15:sqref>master_retail_scenarios!$A$2:$A$1048576</c15:sqref>
                        </c15:formulaRef>
                      </c:ext>
                    </c:extLst>
                    <c:strCache>
                      <c:ptCount val="370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2026</c:v>
                      </c:pt>
                      <c:pt idx="46">
                        <c:v>2026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2027</c:v>
                      </c:pt>
                      <c:pt idx="58">
                        <c:v>2027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2028</c:v>
                      </c:pt>
                      <c:pt idx="70">
                        <c:v>2028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2029</c:v>
                      </c:pt>
                      <c:pt idx="82">
                        <c:v>2029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2030</c:v>
                      </c:pt>
                      <c:pt idx="94">
                        <c:v>2030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2031</c:v>
                      </c:pt>
                      <c:pt idx="106">
                        <c:v>2031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2032</c:v>
                      </c:pt>
                      <c:pt idx="118">
                        <c:v>2032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2033</c:v>
                      </c:pt>
                      <c:pt idx="130">
                        <c:v>2033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2034</c:v>
                      </c:pt>
                      <c:pt idx="142">
                        <c:v>2034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2035</c:v>
                      </c:pt>
                      <c:pt idx="154">
                        <c:v>2035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2036</c:v>
                      </c:pt>
                      <c:pt idx="166">
                        <c:v>2036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2037</c:v>
                      </c:pt>
                      <c:pt idx="178">
                        <c:v>2037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2038</c:v>
                      </c:pt>
                      <c:pt idx="190">
                        <c:v>2038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2039</c:v>
                      </c:pt>
                      <c:pt idx="202">
                        <c:v>2039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2040</c:v>
                      </c:pt>
                      <c:pt idx="214">
                        <c:v>2040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2041</c:v>
                      </c:pt>
                      <c:pt idx="226">
                        <c:v>2041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2042</c:v>
                      </c:pt>
                      <c:pt idx="238">
                        <c:v>2042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2043</c:v>
                      </c:pt>
                      <c:pt idx="250">
                        <c:v>2043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2044</c:v>
                      </c:pt>
                      <c:pt idx="262">
                        <c:v>2044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2045</c:v>
                      </c:pt>
                      <c:pt idx="274">
                        <c:v>2045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2046</c:v>
                      </c:pt>
                      <c:pt idx="286">
                        <c:v>2046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2047</c:v>
                      </c:pt>
                      <c:pt idx="298">
                        <c:v>2047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2048</c:v>
                      </c:pt>
                      <c:pt idx="310">
                        <c:v>2048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2049</c:v>
                      </c:pt>
                      <c:pt idx="322">
                        <c:v>2049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2050</c:v>
                      </c:pt>
                      <c:pt idx="334">
                        <c:v>2050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2051</c:v>
                      </c:pt>
                      <c:pt idx="346">
                        <c:v>2051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2052</c:v>
                      </c:pt>
                      <c:pt idx="358">
                        <c:v>2052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master_retail_scenarios!$A$2:$A$371</c15:sqref>
                        </c15:fullRef>
                        <c15:formulaRef>
                          <c15:sqref>master_retail_scenarios!$A$3:$A$371</c15:sqref>
                        </c15:formulaRef>
                      </c:ext>
                    </c:extLst>
                    <c:numCache>
                      <c:formatCode>General</c:formatCode>
                      <c:ptCount val="369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2024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2025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2026</c:v>
                      </c:pt>
                      <c:pt idx="45">
                        <c:v>2026</c:v>
                      </c:pt>
                      <c:pt idx="46">
                        <c:v>2026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2027</c:v>
                      </c:pt>
                      <c:pt idx="57">
                        <c:v>2027</c:v>
                      </c:pt>
                      <c:pt idx="58">
                        <c:v>2027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2028</c:v>
                      </c:pt>
                      <c:pt idx="69">
                        <c:v>2028</c:v>
                      </c:pt>
                      <c:pt idx="70">
                        <c:v>2028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2029</c:v>
                      </c:pt>
                      <c:pt idx="81">
                        <c:v>2029</c:v>
                      </c:pt>
                      <c:pt idx="82">
                        <c:v>2029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2030</c:v>
                      </c:pt>
                      <c:pt idx="93">
                        <c:v>2030</c:v>
                      </c:pt>
                      <c:pt idx="94">
                        <c:v>2030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2031</c:v>
                      </c:pt>
                      <c:pt idx="105">
                        <c:v>2031</c:v>
                      </c:pt>
                      <c:pt idx="106">
                        <c:v>2031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2032</c:v>
                      </c:pt>
                      <c:pt idx="117">
                        <c:v>2032</c:v>
                      </c:pt>
                      <c:pt idx="118">
                        <c:v>2032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2033</c:v>
                      </c:pt>
                      <c:pt idx="129">
                        <c:v>2033</c:v>
                      </c:pt>
                      <c:pt idx="130">
                        <c:v>2033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2034</c:v>
                      </c:pt>
                      <c:pt idx="141">
                        <c:v>2034</c:v>
                      </c:pt>
                      <c:pt idx="142">
                        <c:v>2034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2035</c:v>
                      </c:pt>
                      <c:pt idx="153">
                        <c:v>2035</c:v>
                      </c:pt>
                      <c:pt idx="154">
                        <c:v>2035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2036</c:v>
                      </c:pt>
                      <c:pt idx="165">
                        <c:v>2036</c:v>
                      </c:pt>
                      <c:pt idx="166">
                        <c:v>2036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2037</c:v>
                      </c:pt>
                      <c:pt idx="177">
                        <c:v>2037</c:v>
                      </c:pt>
                      <c:pt idx="178">
                        <c:v>2037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2038</c:v>
                      </c:pt>
                      <c:pt idx="189">
                        <c:v>2038</c:v>
                      </c:pt>
                      <c:pt idx="190">
                        <c:v>2038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2039</c:v>
                      </c:pt>
                      <c:pt idx="201">
                        <c:v>2039</c:v>
                      </c:pt>
                      <c:pt idx="202">
                        <c:v>2039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2040</c:v>
                      </c:pt>
                      <c:pt idx="213">
                        <c:v>2040</c:v>
                      </c:pt>
                      <c:pt idx="214">
                        <c:v>2040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2041</c:v>
                      </c:pt>
                      <c:pt idx="225">
                        <c:v>2041</c:v>
                      </c:pt>
                      <c:pt idx="226">
                        <c:v>2041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2042</c:v>
                      </c:pt>
                      <c:pt idx="237">
                        <c:v>2042</c:v>
                      </c:pt>
                      <c:pt idx="238">
                        <c:v>2042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2043</c:v>
                      </c:pt>
                      <c:pt idx="249">
                        <c:v>2043</c:v>
                      </c:pt>
                      <c:pt idx="250">
                        <c:v>2043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2044</c:v>
                      </c:pt>
                      <c:pt idx="261">
                        <c:v>2044</c:v>
                      </c:pt>
                      <c:pt idx="262">
                        <c:v>2044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2045</c:v>
                      </c:pt>
                      <c:pt idx="273">
                        <c:v>2045</c:v>
                      </c:pt>
                      <c:pt idx="274">
                        <c:v>2045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2046</c:v>
                      </c:pt>
                      <c:pt idx="285">
                        <c:v>2046</c:v>
                      </c:pt>
                      <c:pt idx="286">
                        <c:v>2046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2047</c:v>
                      </c:pt>
                      <c:pt idx="297">
                        <c:v>2047</c:v>
                      </c:pt>
                      <c:pt idx="298">
                        <c:v>2047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2048</c:v>
                      </c:pt>
                      <c:pt idx="309">
                        <c:v>2048</c:v>
                      </c:pt>
                      <c:pt idx="310">
                        <c:v>2048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2049</c:v>
                      </c:pt>
                      <c:pt idx="321">
                        <c:v>2049</c:v>
                      </c:pt>
                      <c:pt idx="322">
                        <c:v>2049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2050</c:v>
                      </c:pt>
                      <c:pt idx="333">
                        <c:v>2050</c:v>
                      </c:pt>
                      <c:pt idx="334">
                        <c:v>2050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2051</c:v>
                      </c:pt>
                      <c:pt idx="345">
                        <c:v>2051</c:v>
                      </c:pt>
                      <c:pt idx="346">
                        <c:v>2051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2052</c:v>
                      </c:pt>
                      <c:pt idx="357">
                        <c:v>2052</c:v>
                      </c:pt>
                      <c:pt idx="358">
                        <c:v>2052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886-47E1-A2D2-1862AF3A9BAE}"/>
                  </c:ext>
                </c:extLst>
              </c15:ser>
            </c15:filteredLineSeries>
          </c:ext>
        </c:extLst>
      </c:lineChart>
      <c:catAx>
        <c:axId val="43219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3904"/>
        <c:crosses val="autoZero"/>
        <c:auto val="1"/>
        <c:lblAlgn val="ctr"/>
        <c:lblOffset val="100"/>
        <c:noMultiLvlLbl val="0"/>
      </c:catAx>
      <c:valAx>
        <c:axId val="43219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3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ODP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master_retail_scenarios!$H$1</c:f>
              <c:strCache>
                <c:ptCount val="1"/>
                <c:pt idx="0">
                  <c:v>ODP_10yr_adj_final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master_retail_scenarios!$A:$A</c15:sqref>
                  </c15:fullRef>
                </c:ext>
              </c:extLst>
              <c:f>master_retail_scenarios!$A$2:$A$1048576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master_retail_scenarios!$H$2:$H$371</c15:sqref>
                  </c15:fullRef>
                </c:ext>
              </c:extLst>
              <c:f>master_retail_scenarios!$H$3:$H$371</c:f>
              <c:numCache>
                <c:formatCode>General</c:formatCode>
                <c:ptCount val="369"/>
                <c:pt idx="0">
                  <c:v>51.917334985841492</c:v>
                </c:pt>
                <c:pt idx="1">
                  <c:v>54.6198455233896</c:v>
                </c:pt>
                <c:pt idx="2">
                  <c:v>57.461973866165096</c:v>
                </c:pt>
                <c:pt idx="3">
                  <c:v>61.129206898942797</c:v>
                </c:pt>
                <c:pt idx="4">
                  <c:v>65.029506042284098</c:v>
                </c:pt>
                <c:pt idx="5">
                  <c:v>69.180321288407001</c:v>
                </c:pt>
                <c:pt idx="6">
                  <c:v>72.733359155199196</c:v>
                </c:pt>
                <c:pt idx="7">
                  <c:v>75.941987692459392</c:v>
                </c:pt>
                <c:pt idx="8">
                  <c:v>75.941987692459392</c:v>
                </c:pt>
                <c:pt idx="9">
                  <c:v>75.941987692459392</c:v>
                </c:pt>
                <c:pt idx="10">
                  <c:v>75.941987692459392</c:v>
                </c:pt>
                <c:pt idx="11">
                  <c:v>75.941987692459392</c:v>
                </c:pt>
                <c:pt idx="12">
                  <c:v>75.941987692459392</c:v>
                </c:pt>
                <c:pt idx="13">
                  <c:v>75.941987692459392</c:v>
                </c:pt>
                <c:pt idx="14">
                  <c:v>75.941987692459392</c:v>
                </c:pt>
                <c:pt idx="15">
                  <c:v>76.640917780523992</c:v>
                </c:pt>
                <c:pt idx="16">
                  <c:v>80.770171766242797</c:v>
                </c:pt>
                <c:pt idx="17">
                  <c:v>85.148634903903897</c:v>
                </c:pt>
                <c:pt idx="18">
                  <c:v>89.282022359114592</c:v>
                </c:pt>
                <c:pt idx="19">
                  <c:v>94.331504866420602</c:v>
                </c:pt>
                <c:pt idx="20">
                  <c:v>94.331504866420602</c:v>
                </c:pt>
                <c:pt idx="21">
                  <c:v>95.892317749461597</c:v>
                </c:pt>
                <c:pt idx="22">
                  <c:v>105.9980303154116</c:v>
                </c:pt>
                <c:pt idx="23">
                  <c:v>116.24398298454759</c:v>
                </c:pt>
                <c:pt idx="24">
                  <c:v>128.30960658697461</c:v>
                </c:pt>
                <c:pt idx="25">
                  <c:v>141.59694190203561</c:v>
                </c:pt>
                <c:pt idx="26">
                  <c:v>155.05359028039859</c:v>
                </c:pt>
                <c:pt idx="27">
                  <c:v>171.05879581530959</c:v>
                </c:pt>
                <c:pt idx="28">
                  <c:v>188.71526568835361</c:v>
                </c:pt>
                <c:pt idx="29">
                  <c:v>208.20526038212461</c:v>
                </c:pt>
                <c:pt idx="30">
                  <c:v>229.43344063478659</c:v>
                </c:pt>
                <c:pt idx="31">
                  <c:v>250.87749557913261</c:v>
                </c:pt>
                <c:pt idx="32">
                  <c:v>252.84403930754561</c:v>
                </c:pt>
                <c:pt idx="33">
                  <c:v>279.21425698869962</c:v>
                </c:pt>
                <c:pt idx="34">
                  <c:v>304.89490312107563</c:v>
                </c:pt>
                <c:pt idx="35">
                  <c:v>335.7030553566546</c:v>
                </c:pt>
                <c:pt idx="36">
                  <c:v>369.79311210807265</c:v>
                </c:pt>
                <c:pt idx="37">
                  <c:v>407.47758868257165</c:v>
                </c:pt>
                <c:pt idx="38">
                  <c:v>445.40801409155961</c:v>
                </c:pt>
                <c:pt idx="39">
                  <c:v>490.76685026008965</c:v>
                </c:pt>
                <c:pt idx="40">
                  <c:v>540.93327134569563</c:v>
                </c:pt>
                <c:pt idx="41">
                  <c:v>596.43136647613073</c:v>
                </c:pt>
                <c:pt idx="42">
                  <c:v>652.10099567118573</c:v>
                </c:pt>
                <c:pt idx="43">
                  <c:v>719.35836048600072</c:v>
                </c:pt>
                <c:pt idx="44">
                  <c:v>793.77520979629867</c:v>
                </c:pt>
                <c:pt idx="45">
                  <c:v>883.11779829319664</c:v>
                </c:pt>
                <c:pt idx="46">
                  <c:v>970.74576070913463</c:v>
                </c:pt>
                <c:pt idx="47">
                  <c:v>1076.6698304144138</c:v>
                </c:pt>
                <c:pt idx="48">
                  <c:v>1181.6064883133538</c:v>
                </c:pt>
                <c:pt idx="49">
                  <c:v>1308.4205136577339</c:v>
                </c:pt>
                <c:pt idx="50">
                  <c:v>1448.5548471041138</c:v>
                </c:pt>
                <c:pt idx="51">
                  <c:v>1601.3237779332037</c:v>
                </c:pt>
                <c:pt idx="52">
                  <c:v>1753.2259772371838</c:v>
                </c:pt>
                <c:pt idx="53">
                  <c:v>1936.2057141476539</c:v>
                </c:pt>
                <c:pt idx="54">
                  <c:v>2133.4233294613841</c:v>
                </c:pt>
                <c:pt idx="55">
                  <c:v>2348.760518446984</c:v>
                </c:pt>
                <c:pt idx="56">
                  <c:v>2559.7114548352042</c:v>
                </c:pt>
                <c:pt idx="57">
                  <c:v>2827.6774271134041</c:v>
                </c:pt>
                <c:pt idx="58">
                  <c:v>3112.0037316599241</c:v>
                </c:pt>
                <c:pt idx="59">
                  <c:v>3418.2771816198042</c:v>
                </c:pt>
                <c:pt idx="60">
                  <c:v>3713.833371581044</c:v>
                </c:pt>
                <c:pt idx="61">
                  <c:v>4060.5312853525338</c:v>
                </c:pt>
                <c:pt idx="62">
                  <c:v>4427.3642015199839</c:v>
                </c:pt>
                <c:pt idx="63">
                  <c:v>4810.9769777159036</c:v>
                </c:pt>
                <c:pt idx="64">
                  <c:v>5210.6843626755535</c:v>
                </c:pt>
                <c:pt idx="65">
                  <c:v>5582.2914020517337</c:v>
                </c:pt>
                <c:pt idx="66">
                  <c:v>6002.5542166384439</c:v>
                </c:pt>
                <c:pt idx="67">
                  <c:v>6386.1494223932232</c:v>
                </c:pt>
                <c:pt idx="68">
                  <c:v>6814.6681871918036</c:v>
                </c:pt>
                <c:pt idx="69">
                  <c:v>7261.3198793561032</c:v>
                </c:pt>
                <c:pt idx="70">
                  <c:v>7635.5395057239539</c:v>
                </c:pt>
                <c:pt idx="71">
                  <c:v>8001.3151534657136</c:v>
                </c:pt>
                <c:pt idx="72">
                  <c:v>8394.2018253258939</c:v>
                </c:pt>
                <c:pt idx="73">
                  <c:v>8731.5685801036452</c:v>
                </c:pt>
                <c:pt idx="74">
                  <c:v>9089.9099036592543</c:v>
                </c:pt>
                <c:pt idx="75">
                  <c:v>9388.9130916845552</c:v>
                </c:pt>
                <c:pt idx="76">
                  <c:v>9701.8196249929351</c:v>
                </c:pt>
                <c:pt idx="77">
                  <c:v>9990.4462747068337</c:v>
                </c:pt>
                <c:pt idx="78">
                  <c:v>10253.945553140935</c:v>
                </c:pt>
                <c:pt idx="79">
                  <c:v>10492.605346446035</c:v>
                </c:pt>
                <c:pt idx="80">
                  <c:v>10729.181458665735</c:v>
                </c:pt>
                <c:pt idx="81">
                  <c:v>10943.353142494134</c:v>
                </c:pt>
                <c:pt idx="82">
                  <c:v>11104.136125286435</c:v>
                </c:pt>
                <c:pt idx="83">
                  <c:v>11260.192843481434</c:v>
                </c:pt>
                <c:pt idx="84">
                  <c:v>11380.635555725534</c:v>
                </c:pt>
                <c:pt idx="85">
                  <c:v>11496.023722159835</c:v>
                </c:pt>
                <c:pt idx="86">
                  <c:v>11593.525219861334</c:v>
                </c:pt>
                <c:pt idx="87">
                  <c:v>11667.171510284434</c:v>
                </c:pt>
                <c:pt idx="88">
                  <c:v>11729.623271831035</c:v>
                </c:pt>
                <c:pt idx="89">
                  <c:v>11776.467059407134</c:v>
                </c:pt>
                <c:pt idx="90">
                  <c:v>11816.465869300735</c:v>
                </c:pt>
                <c:pt idx="91">
                  <c:v>11841.785415361435</c:v>
                </c:pt>
                <c:pt idx="92">
                  <c:v>11864.211503851435</c:v>
                </c:pt>
                <c:pt idx="93">
                  <c:v>11884.974177661035</c:v>
                </c:pt>
                <c:pt idx="94">
                  <c:v>11895.953023524435</c:v>
                </c:pt>
                <c:pt idx="95">
                  <c:v>11903.053268539934</c:v>
                </c:pt>
                <c:pt idx="96">
                  <c:v>11909.680026475035</c:v>
                </c:pt>
                <c:pt idx="97">
                  <c:v>11915.936580994134</c:v>
                </c:pt>
                <c:pt idx="98">
                  <c:v>11919.220846876035</c:v>
                </c:pt>
                <c:pt idx="99">
                  <c:v>11922.308782792035</c:v>
                </c:pt>
                <c:pt idx="100">
                  <c:v>11922.783656872234</c:v>
                </c:pt>
                <c:pt idx="101">
                  <c:v>11925.760016425635</c:v>
                </c:pt>
                <c:pt idx="102">
                  <c:v>11926.196323489734</c:v>
                </c:pt>
                <c:pt idx="103">
                  <c:v>11926.640951361134</c:v>
                </c:pt>
                <c:pt idx="104">
                  <c:v>11929.465670874735</c:v>
                </c:pt>
                <c:pt idx="105">
                  <c:v>11930.479790635334</c:v>
                </c:pt>
                <c:pt idx="106">
                  <c:v>11933.138087976535</c:v>
                </c:pt>
                <c:pt idx="107">
                  <c:v>11935.715331212234</c:v>
                </c:pt>
                <c:pt idx="108">
                  <c:v>11940.298066786234</c:v>
                </c:pt>
                <c:pt idx="109">
                  <c:v>11942.660119658334</c:v>
                </c:pt>
                <c:pt idx="110">
                  <c:v>11946.861975652535</c:v>
                </c:pt>
                <c:pt idx="111">
                  <c:v>11949.118016294235</c:v>
                </c:pt>
                <c:pt idx="112">
                  <c:v>11953.053865459535</c:v>
                </c:pt>
                <c:pt idx="113">
                  <c:v>11956.769882460234</c:v>
                </c:pt>
                <c:pt idx="114">
                  <c:v>11960.293234845134</c:v>
                </c:pt>
                <c:pt idx="115">
                  <c:v>11962.134554465934</c:v>
                </c:pt>
                <c:pt idx="116">
                  <c:v>11965.351874431235</c:v>
                </c:pt>
                <c:pt idx="117">
                  <c:v>11968.815344177134</c:v>
                </c:pt>
                <c:pt idx="118">
                  <c:v>11970.438434983535</c:v>
                </c:pt>
                <c:pt idx="119">
                  <c:v>11973.235297782434</c:v>
                </c:pt>
                <c:pt idx="120">
                  <c:v>11974.732732474034</c:v>
                </c:pt>
                <c:pt idx="121">
                  <c:v>11977.298786728934</c:v>
                </c:pt>
                <c:pt idx="122">
                  <c:v>11978.657850499034</c:v>
                </c:pt>
                <c:pt idx="123">
                  <c:v>11979.983695853034</c:v>
                </c:pt>
                <c:pt idx="124">
                  <c:v>11982.248898611935</c:v>
                </c:pt>
                <c:pt idx="125">
                  <c:v>11983.451138536435</c:v>
                </c:pt>
                <c:pt idx="126">
                  <c:v>11984.611798967135</c:v>
                </c:pt>
                <c:pt idx="127">
                  <c:v>11986.598566009034</c:v>
                </c:pt>
                <c:pt idx="128">
                  <c:v>11987.650827632635</c:v>
                </c:pt>
                <c:pt idx="129">
                  <c:v>11989.709568247734</c:v>
                </c:pt>
                <c:pt idx="130">
                  <c:v>11990.722843866035</c:v>
                </c:pt>
                <c:pt idx="131">
                  <c:v>11991.698671440534</c:v>
                </c:pt>
                <c:pt idx="132">
                  <c:v>11993.327218009934</c:v>
                </c:pt>
                <c:pt idx="133">
                  <c:v>11994.213857949035</c:v>
                </c:pt>
                <c:pt idx="134">
                  <c:v>11995.683893931435</c:v>
                </c:pt>
                <c:pt idx="135">
                  <c:v>11996.495443787635</c:v>
                </c:pt>
                <c:pt idx="136">
                  <c:v>11997.833309434334</c:v>
                </c:pt>
                <c:pt idx="137">
                  <c:v>11998.563416179035</c:v>
                </c:pt>
                <c:pt idx="138">
                  <c:v>11999.783720484234</c:v>
                </c:pt>
                <c:pt idx="139">
                  <c:v>12000.453882710435</c:v>
                </c:pt>
                <c:pt idx="140">
                  <c:v>12000.453882710435</c:v>
                </c:pt>
                <c:pt idx="141">
                  <c:v>12000.453882710435</c:v>
                </c:pt>
                <c:pt idx="142">
                  <c:v>12000.453882710435</c:v>
                </c:pt>
                <c:pt idx="143">
                  <c:v>12000.453882710435</c:v>
                </c:pt>
                <c:pt idx="144">
                  <c:v>12000.453882710435</c:v>
                </c:pt>
                <c:pt idx="145">
                  <c:v>12000.453882710435</c:v>
                </c:pt>
                <c:pt idx="146">
                  <c:v>12000.453882710435</c:v>
                </c:pt>
                <c:pt idx="147">
                  <c:v>12000.453882710435</c:v>
                </c:pt>
                <c:pt idx="148">
                  <c:v>12000.453882710435</c:v>
                </c:pt>
                <c:pt idx="149">
                  <c:v>12000.453882710435</c:v>
                </c:pt>
                <c:pt idx="150">
                  <c:v>12000.453882710435</c:v>
                </c:pt>
                <c:pt idx="151">
                  <c:v>12000.453882710435</c:v>
                </c:pt>
                <c:pt idx="152">
                  <c:v>12000.453882710435</c:v>
                </c:pt>
                <c:pt idx="153">
                  <c:v>12000.453882710435</c:v>
                </c:pt>
                <c:pt idx="154">
                  <c:v>12000.453882710435</c:v>
                </c:pt>
                <c:pt idx="155">
                  <c:v>12000.453882710435</c:v>
                </c:pt>
                <c:pt idx="156">
                  <c:v>12000.453882710435</c:v>
                </c:pt>
                <c:pt idx="157">
                  <c:v>12000.453882710435</c:v>
                </c:pt>
                <c:pt idx="158">
                  <c:v>12000.453882710435</c:v>
                </c:pt>
                <c:pt idx="159">
                  <c:v>12000.453882710435</c:v>
                </c:pt>
                <c:pt idx="160">
                  <c:v>12000.453882710435</c:v>
                </c:pt>
                <c:pt idx="161">
                  <c:v>12000.453882710435</c:v>
                </c:pt>
                <c:pt idx="162">
                  <c:v>12000.453882710435</c:v>
                </c:pt>
                <c:pt idx="163">
                  <c:v>12000.453882710435</c:v>
                </c:pt>
                <c:pt idx="164">
                  <c:v>12000.453882710435</c:v>
                </c:pt>
                <c:pt idx="165">
                  <c:v>12000.453882710435</c:v>
                </c:pt>
                <c:pt idx="166">
                  <c:v>12000.453882710435</c:v>
                </c:pt>
                <c:pt idx="167">
                  <c:v>12000.453882710435</c:v>
                </c:pt>
                <c:pt idx="168">
                  <c:v>12000.453882710435</c:v>
                </c:pt>
                <c:pt idx="169">
                  <c:v>12000.453882710435</c:v>
                </c:pt>
                <c:pt idx="170">
                  <c:v>12000.453882710435</c:v>
                </c:pt>
                <c:pt idx="171">
                  <c:v>12000.453882710435</c:v>
                </c:pt>
                <c:pt idx="172">
                  <c:v>12000.453882710435</c:v>
                </c:pt>
                <c:pt idx="173">
                  <c:v>12000.453882710435</c:v>
                </c:pt>
                <c:pt idx="174">
                  <c:v>12000.453882710435</c:v>
                </c:pt>
                <c:pt idx="175">
                  <c:v>12000.453882710435</c:v>
                </c:pt>
                <c:pt idx="176">
                  <c:v>12000.453882710435</c:v>
                </c:pt>
                <c:pt idx="177">
                  <c:v>12000.453882710435</c:v>
                </c:pt>
                <c:pt idx="178">
                  <c:v>12000.453882710435</c:v>
                </c:pt>
                <c:pt idx="179">
                  <c:v>12000.453882710435</c:v>
                </c:pt>
                <c:pt idx="180">
                  <c:v>12000.453882710435</c:v>
                </c:pt>
                <c:pt idx="181">
                  <c:v>12000.453882710435</c:v>
                </c:pt>
                <c:pt idx="182">
                  <c:v>12000.453882710435</c:v>
                </c:pt>
                <c:pt idx="183">
                  <c:v>12000.453882710435</c:v>
                </c:pt>
                <c:pt idx="184">
                  <c:v>12000.453882710435</c:v>
                </c:pt>
                <c:pt idx="185">
                  <c:v>12000.453882710435</c:v>
                </c:pt>
                <c:pt idx="186">
                  <c:v>12000.453882710435</c:v>
                </c:pt>
                <c:pt idx="187">
                  <c:v>12000.453882710435</c:v>
                </c:pt>
                <c:pt idx="188">
                  <c:v>12000.453882710435</c:v>
                </c:pt>
                <c:pt idx="189">
                  <c:v>12000.453882710435</c:v>
                </c:pt>
                <c:pt idx="190">
                  <c:v>12000.453882710435</c:v>
                </c:pt>
                <c:pt idx="191">
                  <c:v>12000.453882710435</c:v>
                </c:pt>
                <c:pt idx="192">
                  <c:v>12000.453882710435</c:v>
                </c:pt>
                <c:pt idx="193">
                  <c:v>12000.453882710435</c:v>
                </c:pt>
                <c:pt idx="194">
                  <c:v>12000.453882710435</c:v>
                </c:pt>
                <c:pt idx="195">
                  <c:v>12000.453882710435</c:v>
                </c:pt>
                <c:pt idx="196">
                  <c:v>12000.453882710435</c:v>
                </c:pt>
                <c:pt idx="197">
                  <c:v>12000.453882710435</c:v>
                </c:pt>
                <c:pt idx="198">
                  <c:v>12000.945528345734</c:v>
                </c:pt>
                <c:pt idx="199">
                  <c:v>12001.824345288534</c:v>
                </c:pt>
                <c:pt idx="200">
                  <c:v>12002.368608738834</c:v>
                </c:pt>
                <c:pt idx="201">
                  <c:v>12003.314906064234</c:v>
                </c:pt>
                <c:pt idx="202">
                  <c:v>12003.846630793134</c:v>
                </c:pt>
                <c:pt idx="203">
                  <c:v>12004.607575428934</c:v>
                </c:pt>
                <c:pt idx="204">
                  <c:v>12005.090241924534</c:v>
                </c:pt>
                <c:pt idx="205">
                  <c:v>12005.781322246434</c:v>
                </c:pt>
                <c:pt idx="206">
                  <c:v>12006.433346887934</c:v>
                </c:pt>
                <c:pt idx="207">
                  <c:v>12006.839520319034</c:v>
                </c:pt>
                <c:pt idx="208">
                  <c:v>12007.425675980434</c:v>
                </c:pt>
                <c:pt idx="209">
                  <c:v>12007.793981817735</c:v>
                </c:pt>
                <c:pt idx="210">
                  <c:v>12008.331306693835</c:v>
                </c:pt>
                <c:pt idx="211">
                  <c:v>12008.670020877535</c:v>
                </c:pt>
                <c:pt idx="212">
                  <c:v>12009.157217304235</c:v>
                </c:pt>
                <c:pt idx="213">
                  <c:v>12009.670807521634</c:v>
                </c:pt>
                <c:pt idx="214">
                  <c:v>12009.959146050835</c:v>
                </c:pt>
                <c:pt idx="215">
                  <c:v>12010.374042688334</c:v>
                </c:pt>
                <c:pt idx="216">
                  <c:v>12010.635477357835</c:v>
                </c:pt>
                <c:pt idx="217">
                  <c:v>12011.011846142834</c:v>
                </c:pt>
                <c:pt idx="218">
                  <c:v>12011.248386979134</c:v>
                </c:pt>
                <c:pt idx="219">
                  <c:v>12011.589704885335</c:v>
                </c:pt>
                <c:pt idx="220">
                  <c:v>12011.804046194735</c:v>
                </c:pt>
                <c:pt idx="221">
                  <c:v>12012.113173560434</c:v>
                </c:pt>
                <c:pt idx="222">
                  <c:v>12012.404899150835</c:v>
                </c:pt>
                <c:pt idx="223">
                  <c:v>12012.587730321035</c:v>
                </c:pt>
                <c:pt idx="224">
                  <c:v>12012.851857532034</c:v>
                </c:pt>
                <c:pt idx="225">
                  <c:v>12013.040976687835</c:v>
                </c:pt>
                <c:pt idx="226">
                  <c:v>12013.261311489734</c:v>
                </c:pt>
                <c:pt idx="227">
                  <c:v>12013.393804790934</c:v>
                </c:pt>
                <c:pt idx="228">
                  <c:v>12013.595863376335</c:v>
                </c:pt>
                <c:pt idx="229">
                  <c:v>12013.787074596434</c:v>
                </c:pt>
                <c:pt idx="230">
                  <c:v>12013.901958324734</c:v>
                </c:pt>
                <c:pt idx="231">
                  <c:v>12014.076319274134</c:v>
                </c:pt>
                <c:pt idx="232">
                  <c:v>12014.180849077735</c:v>
                </c:pt>
                <c:pt idx="233">
                  <c:v>12014.340076699234</c:v>
                </c:pt>
                <c:pt idx="234">
                  <c:v>12014.435648372435</c:v>
                </c:pt>
                <c:pt idx="235">
                  <c:v>12014.581269407734</c:v>
                </c:pt>
                <c:pt idx="236">
                  <c:v>12014.668395783734</c:v>
                </c:pt>
                <c:pt idx="237">
                  <c:v>12014.820810451034</c:v>
                </c:pt>
                <c:pt idx="238">
                  <c:v>12014.948214623135</c:v>
                </c:pt>
                <c:pt idx="239">
                  <c:v>12015.025127745135</c:v>
                </c:pt>
                <c:pt idx="240">
                  <c:v>12015.140190212134</c:v>
                </c:pt>
                <c:pt idx="241">
                  <c:v>12015.209253030935</c:v>
                </c:pt>
                <c:pt idx="242">
                  <c:v>12015.314095337535</c:v>
                </c:pt>
                <c:pt idx="243">
                  <c:v>12015.377093095934</c:v>
                </c:pt>
                <c:pt idx="244">
                  <c:v>12015.472758209335</c:v>
                </c:pt>
                <c:pt idx="245">
                  <c:v>12015.563139730335</c:v>
                </c:pt>
                <c:pt idx="246">
                  <c:v>12015.616362409535</c:v>
                </c:pt>
                <c:pt idx="247">
                  <c:v>12015.697939086635</c:v>
                </c:pt>
                <c:pt idx="248">
                  <c:v>12015.746397989235</c:v>
                </c:pt>
                <c:pt idx="249">
                  <c:v>12015.830404716935</c:v>
                </c:pt>
                <c:pt idx="250">
                  <c:v>12015.876027246435</c:v>
                </c:pt>
                <c:pt idx="251">
                  <c:v>12015.944951058435</c:v>
                </c:pt>
                <c:pt idx="252">
                  <c:v>12015.986272903634</c:v>
                </c:pt>
                <c:pt idx="253">
                  <c:v>12016.048837290435</c:v>
                </c:pt>
                <c:pt idx="254">
                  <c:v>12016.107868798334</c:v>
                </c:pt>
                <c:pt idx="255">
                  <c:v>12016.143126316234</c:v>
                </c:pt>
                <c:pt idx="256">
                  <c:v>12016.196705806235</c:v>
                </c:pt>
                <c:pt idx="257">
                  <c:v>12016.228704720734</c:v>
                </c:pt>
                <c:pt idx="258">
                  <c:v>12016.277259153934</c:v>
                </c:pt>
                <c:pt idx="259">
                  <c:v>12016.306167022234</c:v>
                </c:pt>
                <c:pt idx="260">
                  <c:v>12016.350308197034</c:v>
                </c:pt>
                <c:pt idx="261">
                  <c:v>12016.397162653935</c:v>
                </c:pt>
                <c:pt idx="262">
                  <c:v>12016.421201812034</c:v>
                </c:pt>
                <c:pt idx="263">
                  <c:v>12016.458330912035</c:v>
                </c:pt>
                <c:pt idx="264">
                  <c:v>12016.480188111935</c:v>
                </c:pt>
                <c:pt idx="265">
                  <c:v>12016.513991821035</c:v>
                </c:pt>
                <c:pt idx="266">
                  <c:v>12016.533856890634</c:v>
                </c:pt>
                <c:pt idx="267">
                  <c:v>12016.564610966134</c:v>
                </c:pt>
                <c:pt idx="268">
                  <c:v>12016.582651317434</c:v>
                </c:pt>
                <c:pt idx="269">
                  <c:v>12016.610642353035</c:v>
                </c:pt>
                <c:pt idx="270">
                  <c:v>12016.637064158735</c:v>
                </c:pt>
                <c:pt idx="271">
                  <c:v>12016.652515915435</c:v>
                </c:pt>
                <c:pt idx="272">
                  <c:v>12016.676559553134</c:v>
                </c:pt>
                <c:pt idx="273">
                  <c:v>12016.693911886534</c:v>
                </c:pt>
                <c:pt idx="274">
                  <c:v>12016.715788978734</c:v>
                </c:pt>
                <c:pt idx="275">
                  <c:v>12016.728608639034</c:v>
                </c:pt>
                <c:pt idx="276">
                  <c:v>12016.748479778335</c:v>
                </c:pt>
                <c:pt idx="277">
                  <c:v>12016.767218736635</c:v>
                </c:pt>
                <c:pt idx="278">
                  <c:v>12016.778161232534</c:v>
                </c:pt>
                <c:pt idx="279">
                  <c:v>12016.795193687134</c:v>
                </c:pt>
                <c:pt idx="280">
                  <c:v>12016.805125095634</c:v>
                </c:pt>
                <c:pt idx="281">
                  <c:v>12016.820601666934</c:v>
                </c:pt>
                <c:pt idx="282">
                  <c:v>12016.829613281934</c:v>
                </c:pt>
                <c:pt idx="283">
                  <c:v>12016.843676434035</c:v>
                </c:pt>
                <c:pt idx="284">
                  <c:v>12016.851850945834</c:v>
                </c:pt>
                <c:pt idx="285">
                  <c:v>12016.866491124934</c:v>
                </c:pt>
                <c:pt idx="286">
                  <c:v>12016.878700744135</c:v>
                </c:pt>
                <c:pt idx="287">
                  <c:v>12016.885870995335</c:v>
                </c:pt>
                <c:pt idx="288">
                  <c:v>12016.896937874935</c:v>
                </c:pt>
                <c:pt idx="289">
                  <c:v>12016.903429884935</c:v>
                </c:pt>
                <c:pt idx="290">
                  <c:v>12016.913450616634</c:v>
                </c:pt>
                <c:pt idx="291">
                  <c:v>12016.919337037434</c:v>
                </c:pt>
                <c:pt idx="292">
                  <c:v>12016.928425014334</c:v>
                </c:pt>
                <c:pt idx="293">
                  <c:v>12016.936973996935</c:v>
                </c:pt>
                <c:pt idx="294">
                  <c:v>12016.941971808734</c:v>
                </c:pt>
                <c:pt idx="295">
                  <c:v>12016.949710107834</c:v>
                </c:pt>
                <c:pt idx="296">
                  <c:v>12016.954225811234</c:v>
                </c:pt>
                <c:pt idx="297">
                  <c:v>12016.962117914434</c:v>
                </c:pt>
                <c:pt idx="298">
                  <c:v>12016.966107817434</c:v>
                </c:pt>
                <c:pt idx="299">
                  <c:v>12016.972342200335</c:v>
                </c:pt>
                <c:pt idx="300">
                  <c:v>12016.975953130734</c:v>
                </c:pt>
                <c:pt idx="301">
                  <c:v>12016.981602224134</c:v>
                </c:pt>
                <c:pt idx="302">
                  <c:v>12016.986916588334</c:v>
                </c:pt>
                <c:pt idx="303">
                  <c:v>12016.989982955134</c:v>
                </c:pt>
                <c:pt idx="304">
                  <c:v>12016.994795111534</c:v>
                </c:pt>
                <c:pt idx="305">
                  <c:v>12016.997567173334</c:v>
                </c:pt>
                <c:pt idx="306">
                  <c:v>12017.001925219434</c:v>
                </c:pt>
                <c:pt idx="307">
                  <c:v>12017.004431843734</c:v>
                </c:pt>
                <c:pt idx="308">
                  <c:v>12017.008377290535</c:v>
                </c:pt>
                <c:pt idx="309">
                  <c:v>12017.012539260835</c:v>
                </c:pt>
                <c:pt idx="310">
                  <c:v>12017.014590121034</c:v>
                </c:pt>
                <c:pt idx="311">
                  <c:v>12017.017869835934</c:v>
                </c:pt>
                <c:pt idx="312">
                  <c:v>12017.019727921235</c:v>
                </c:pt>
                <c:pt idx="313">
                  <c:v>12017.022703562334</c:v>
                </c:pt>
                <c:pt idx="314">
                  <c:v>12017.024385998035</c:v>
                </c:pt>
                <c:pt idx="315">
                  <c:v>12017.027083441335</c:v>
                </c:pt>
                <c:pt idx="316">
                  <c:v>12017.028605476335</c:v>
                </c:pt>
                <c:pt idx="317">
                  <c:v>12017.031051814434</c:v>
                </c:pt>
                <c:pt idx="318">
                  <c:v>12017.033356138634</c:v>
                </c:pt>
                <c:pt idx="319">
                  <c:v>12017.034652686034</c:v>
                </c:pt>
                <c:pt idx="320">
                  <c:v>12017.036741810134</c:v>
                </c:pt>
                <c:pt idx="321">
                  <c:v>12017.038173606734</c:v>
                </c:pt>
                <c:pt idx="322">
                  <c:v>12017.040052888235</c:v>
                </c:pt>
                <c:pt idx="323">
                  <c:v>12017.041107005034</c:v>
                </c:pt>
                <c:pt idx="324">
                  <c:v>12017.042810846135</c:v>
                </c:pt>
                <c:pt idx="325">
                  <c:v>12017.043765066635</c:v>
                </c:pt>
                <c:pt idx="326">
                  <c:v>12017.045309129735</c:v>
                </c:pt>
                <c:pt idx="327">
                  <c:v>12017.046761455435</c:v>
                </c:pt>
                <c:pt idx="328">
                  <c:v>12017.047572034535</c:v>
                </c:pt>
                <c:pt idx="329">
                  <c:v>12017.048887865334</c:v>
                </c:pt>
                <c:pt idx="330">
                  <c:v>12017.049621186434</c:v>
                </c:pt>
                <c:pt idx="331">
                  <c:v>12017.050813438234</c:v>
                </c:pt>
                <c:pt idx="332">
                  <c:v>12017.051476558834</c:v>
                </c:pt>
                <c:pt idx="333">
                  <c:v>12017.052694913034</c:v>
                </c:pt>
                <c:pt idx="334">
                  <c:v>12017.053708911935</c:v>
                </c:pt>
                <c:pt idx="335">
                  <c:v>12017.054273606234</c:v>
                </c:pt>
                <c:pt idx="336">
                  <c:v>12017.055191612835</c:v>
                </c:pt>
                <c:pt idx="337">
                  <c:v>12017.055702149435</c:v>
                </c:pt>
                <c:pt idx="338">
                  <c:v>12017.056532535935</c:v>
                </c:pt>
                <c:pt idx="339">
                  <c:v>12017.056994267934</c:v>
                </c:pt>
                <c:pt idx="340">
                  <c:v>12017.057745986334</c:v>
                </c:pt>
                <c:pt idx="341">
                  <c:v>12017.058451860834</c:v>
                </c:pt>
                <c:pt idx="342">
                  <c:v>12017.058843297435</c:v>
                </c:pt>
                <c:pt idx="343">
                  <c:v>12017.059482187835</c:v>
                </c:pt>
                <c:pt idx="344">
                  <c:v>12017.069002553935</c:v>
                </c:pt>
                <c:pt idx="345">
                  <c:v>12017.070434350535</c:v>
                </c:pt>
                <c:pt idx="346">
                  <c:v>12017.072313632036</c:v>
                </c:pt>
                <c:pt idx="347">
                  <c:v>12017.073367748835</c:v>
                </c:pt>
                <c:pt idx="348">
                  <c:v>12017.075071589936</c:v>
                </c:pt>
                <c:pt idx="349">
                  <c:v>12017.076025810436</c:v>
                </c:pt>
                <c:pt idx="350">
                  <c:v>12017.077569873536</c:v>
                </c:pt>
                <c:pt idx="351">
                  <c:v>12017.079022199236</c:v>
                </c:pt>
                <c:pt idx="352">
                  <c:v>12017.079832778336</c:v>
                </c:pt>
                <c:pt idx="353">
                  <c:v>12017.081148609135</c:v>
                </c:pt>
                <c:pt idx="354">
                  <c:v>12017.081881930235</c:v>
                </c:pt>
                <c:pt idx="355">
                  <c:v>12017.083074182035</c:v>
                </c:pt>
                <c:pt idx="356">
                  <c:v>12017.083737302635</c:v>
                </c:pt>
                <c:pt idx="357">
                  <c:v>12017.084955656836</c:v>
                </c:pt>
                <c:pt idx="358">
                  <c:v>12017.085969655736</c:v>
                </c:pt>
                <c:pt idx="359">
                  <c:v>12017.086534350035</c:v>
                </c:pt>
                <c:pt idx="360">
                  <c:v>12017.087452356636</c:v>
                </c:pt>
                <c:pt idx="361">
                  <c:v>12017.087962893236</c:v>
                </c:pt>
                <c:pt idx="362">
                  <c:v>12017.088793279736</c:v>
                </c:pt>
                <c:pt idx="363">
                  <c:v>12017.089255011735</c:v>
                </c:pt>
                <c:pt idx="364">
                  <c:v>12017.090006730135</c:v>
                </c:pt>
                <c:pt idx="365">
                  <c:v>12017.090712604635</c:v>
                </c:pt>
                <c:pt idx="366">
                  <c:v>12017.091104041236</c:v>
                </c:pt>
                <c:pt idx="367">
                  <c:v>12017.091742931636</c:v>
                </c:pt>
                <c:pt idx="368">
                  <c:v>12017.101263297736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71-4876-ACD2-5B49BCFF94B7}"/>
            </c:ext>
          </c:extLst>
        </c:ser>
        <c:ser>
          <c:idx val="2"/>
          <c:order val="2"/>
          <c:tx>
            <c:strRef>
              <c:f>master_retail_scenarios!$K$1</c:f>
              <c:strCache>
                <c:ptCount val="1"/>
                <c:pt idx="0">
                  <c:v>ODP_Universe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master_retail_scenarios!$A:$A</c15:sqref>
                  </c15:fullRef>
                </c:ext>
              </c:extLst>
              <c:f>master_retail_scenarios!$A$2:$A$1048576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master_retail_scenarios!$K$2:$K$371</c15:sqref>
                  </c15:fullRef>
                </c:ext>
              </c:extLst>
              <c:f>master_retail_scenarios!$K$3:$K$371</c:f>
              <c:numCache>
                <c:formatCode>General</c:formatCode>
                <c:ptCount val="369"/>
                <c:pt idx="0">
                  <c:v>12030.2</c:v>
                </c:pt>
                <c:pt idx="1">
                  <c:v>12030.2</c:v>
                </c:pt>
                <c:pt idx="2">
                  <c:v>12030.2</c:v>
                </c:pt>
                <c:pt idx="3">
                  <c:v>12030.2</c:v>
                </c:pt>
                <c:pt idx="4">
                  <c:v>12030.2</c:v>
                </c:pt>
                <c:pt idx="5">
                  <c:v>12030.2</c:v>
                </c:pt>
                <c:pt idx="6">
                  <c:v>12030.2</c:v>
                </c:pt>
                <c:pt idx="7">
                  <c:v>12030.2</c:v>
                </c:pt>
                <c:pt idx="8">
                  <c:v>12030.2</c:v>
                </c:pt>
                <c:pt idx="9">
                  <c:v>12030.2</c:v>
                </c:pt>
                <c:pt idx="10">
                  <c:v>12030.2</c:v>
                </c:pt>
                <c:pt idx="11">
                  <c:v>12030.2</c:v>
                </c:pt>
                <c:pt idx="12">
                  <c:v>12030.2</c:v>
                </c:pt>
                <c:pt idx="13">
                  <c:v>12030.2</c:v>
                </c:pt>
                <c:pt idx="14">
                  <c:v>12030.2</c:v>
                </c:pt>
                <c:pt idx="15">
                  <c:v>12030.2</c:v>
                </c:pt>
                <c:pt idx="16">
                  <c:v>12030.2</c:v>
                </c:pt>
                <c:pt idx="17">
                  <c:v>12030.2</c:v>
                </c:pt>
                <c:pt idx="18">
                  <c:v>12030.2</c:v>
                </c:pt>
                <c:pt idx="19">
                  <c:v>12030.2</c:v>
                </c:pt>
                <c:pt idx="20">
                  <c:v>12030.2</c:v>
                </c:pt>
                <c:pt idx="21">
                  <c:v>12030.2</c:v>
                </c:pt>
                <c:pt idx="22">
                  <c:v>12030.2</c:v>
                </c:pt>
                <c:pt idx="23">
                  <c:v>12030.2</c:v>
                </c:pt>
                <c:pt idx="24">
                  <c:v>12030.2</c:v>
                </c:pt>
                <c:pt idx="25">
                  <c:v>12030.2</c:v>
                </c:pt>
                <c:pt idx="26">
                  <c:v>12030.2</c:v>
                </c:pt>
                <c:pt idx="27">
                  <c:v>12030.2</c:v>
                </c:pt>
                <c:pt idx="28">
                  <c:v>12030.2</c:v>
                </c:pt>
                <c:pt idx="29">
                  <c:v>12030.2</c:v>
                </c:pt>
                <c:pt idx="30">
                  <c:v>12030.2</c:v>
                </c:pt>
                <c:pt idx="31">
                  <c:v>12030.2</c:v>
                </c:pt>
                <c:pt idx="32">
                  <c:v>12030.2</c:v>
                </c:pt>
                <c:pt idx="33">
                  <c:v>12030.2</c:v>
                </c:pt>
                <c:pt idx="34">
                  <c:v>12030.2</c:v>
                </c:pt>
                <c:pt idx="35">
                  <c:v>12030.2</c:v>
                </c:pt>
                <c:pt idx="36">
                  <c:v>12030.2</c:v>
                </c:pt>
                <c:pt idx="37">
                  <c:v>12030.2</c:v>
                </c:pt>
                <c:pt idx="38">
                  <c:v>12030.2</c:v>
                </c:pt>
                <c:pt idx="39">
                  <c:v>12030.2</c:v>
                </c:pt>
                <c:pt idx="40">
                  <c:v>12030.2</c:v>
                </c:pt>
                <c:pt idx="41">
                  <c:v>12030.2</c:v>
                </c:pt>
                <c:pt idx="42">
                  <c:v>12030.2</c:v>
                </c:pt>
                <c:pt idx="43">
                  <c:v>12030.2</c:v>
                </c:pt>
                <c:pt idx="44">
                  <c:v>12030.2</c:v>
                </c:pt>
                <c:pt idx="45">
                  <c:v>12030.2</c:v>
                </c:pt>
                <c:pt idx="46">
                  <c:v>12030.2</c:v>
                </c:pt>
                <c:pt idx="47">
                  <c:v>12030.2</c:v>
                </c:pt>
                <c:pt idx="48">
                  <c:v>12030.2</c:v>
                </c:pt>
                <c:pt idx="49">
                  <c:v>12030.2</c:v>
                </c:pt>
                <c:pt idx="50">
                  <c:v>12030.2</c:v>
                </c:pt>
                <c:pt idx="51">
                  <c:v>12030.2</c:v>
                </c:pt>
                <c:pt idx="52">
                  <c:v>12030.2</c:v>
                </c:pt>
                <c:pt idx="53">
                  <c:v>12030.2</c:v>
                </c:pt>
                <c:pt idx="54">
                  <c:v>12030.2</c:v>
                </c:pt>
                <c:pt idx="55">
                  <c:v>12030.2</c:v>
                </c:pt>
                <c:pt idx="56">
                  <c:v>12030.2</c:v>
                </c:pt>
                <c:pt idx="57">
                  <c:v>12030.2</c:v>
                </c:pt>
                <c:pt idx="58">
                  <c:v>12030.2</c:v>
                </c:pt>
                <c:pt idx="59">
                  <c:v>12030.2</c:v>
                </c:pt>
                <c:pt idx="60">
                  <c:v>12030.2</c:v>
                </c:pt>
                <c:pt idx="61">
                  <c:v>12030.2</c:v>
                </c:pt>
                <c:pt idx="62">
                  <c:v>12030.2</c:v>
                </c:pt>
                <c:pt idx="63">
                  <c:v>12030.2</c:v>
                </c:pt>
                <c:pt idx="64">
                  <c:v>12030.2</c:v>
                </c:pt>
                <c:pt idx="65">
                  <c:v>12030.2</c:v>
                </c:pt>
                <c:pt idx="66">
                  <c:v>12030.2</c:v>
                </c:pt>
                <c:pt idx="67">
                  <c:v>12030.2</c:v>
                </c:pt>
                <c:pt idx="68">
                  <c:v>12030.2</c:v>
                </c:pt>
                <c:pt idx="69">
                  <c:v>12030.2</c:v>
                </c:pt>
                <c:pt idx="70">
                  <c:v>12030.2</c:v>
                </c:pt>
                <c:pt idx="71">
                  <c:v>12030.2</c:v>
                </c:pt>
                <c:pt idx="72">
                  <c:v>12030.2</c:v>
                </c:pt>
                <c:pt idx="73">
                  <c:v>12030.2</c:v>
                </c:pt>
                <c:pt idx="74">
                  <c:v>12030.2</c:v>
                </c:pt>
                <c:pt idx="75">
                  <c:v>12030.2</c:v>
                </c:pt>
                <c:pt idx="76">
                  <c:v>12030.2</c:v>
                </c:pt>
                <c:pt idx="77">
                  <c:v>12030.2</c:v>
                </c:pt>
                <c:pt idx="78">
                  <c:v>12030.2</c:v>
                </c:pt>
                <c:pt idx="79">
                  <c:v>12030.2</c:v>
                </c:pt>
                <c:pt idx="80">
                  <c:v>12030.2</c:v>
                </c:pt>
                <c:pt idx="81">
                  <c:v>12030.2</c:v>
                </c:pt>
                <c:pt idx="82">
                  <c:v>12030.2</c:v>
                </c:pt>
                <c:pt idx="83">
                  <c:v>12030.2</c:v>
                </c:pt>
                <c:pt idx="84">
                  <c:v>12030.2</c:v>
                </c:pt>
                <c:pt idx="85">
                  <c:v>12030.2</c:v>
                </c:pt>
                <c:pt idx="86">
                  <c:v>12030.2</c:v>
                </c:pt>
                <c:pt idx="87">
                  <c:v>12030.2</c:v>
                </c:pt>
                <c:pt idx="88">
                  <c:v>12030.2</c:v>
                </c:pt>
                <c:pt idx="89">
                  <c:v>12030.2</c:v>
                </c:pt>
                <c:pt idx="90">
                  <c:v>12030.2</c:v>
                </c:pt>
                <c:pt idx="91">
                  <c:v>12030.2</c:v>
                </c:pt>
                <c:pt idx="92">
                  <c:v>12030.2</c:v>
                </c:pt>
                <c:pt idx="93">
                  <c:v>12030.2</c:v>
                </c:pt>
                <c:pt idx="94">
                  <c:v>12030.2</c:v>
                </c:pt>
                <c:pt idx="95">
                  <c:v>12030.2</c:v>
                </c:pt>
                <c:pt idx="96">
                  <c:v>12030.2</c:v>
                </c:pt>
                <c:pt idx="97">
                  <c:v>12030.2</c:v>
                </c:pt>
                <c:pt idx="98">
                  <c:v>12030.2</c:v>
                </c:pt>
                <c:pt idx="99">
                  <c:v>12030.2</c:v>
                </c:pt>
                <c:pt idx="100">
                  <c:v>12030.2</c:v>
                </c:pt>
                <c:pt idx="101">
                  <c:v>12030.2</c:v>
                </c:pt>
                <c:pt idx="102">
                  <c:v>12030.2</c:v>
                </c:pt>
                <c:pt idx="103">
                  <c:v>12030.2</c:v>
                </c:pt>
                <c:pt idx="104">
                  <c:v>12030.2</c:v>
                </c:pt>
                <c:pt idx="105">
                  <c:v>12030.2</c:v>
                </c:pt>
                <c:pt idx="106">
                  <c:v>12030.2</c:v>
                </c:pt>
                <c:pt idx="107">
                  <c:v>12030.2</c:v>
                </c:pt>
                <c:pt idx="108">
                  <c:v>12030.2</c:v>
                </c:pt>
                <c:pt idx="109">
                  <c:v>12030.2</c:v>
                </c:pt>
                <c:pt idx="110">
                  <c:v>12030.2</c:v>
                </c:pt>
                <c:pt idx="111">
                  <c:v>12030.2</c:v>
                </c:pt>
                <c:pt idx="112">
                  <c:v>12030.2</c:v>
                </c:pt>
                <c:pt idx="113">
                  <c:v>12030.2</c:v>
                </c:pt>
                <c:pt idx="114">
                  <c:v>12030.2</c:v>
                </c:pt>
                <c:pt idx="115">
                  <c:v>12030.2</c:v>
                </c:pt>
                <c:pt idx="116">
                  <c:v>12030.2</c:v>
                </c:pt>
                <c:pt idx="117">
                  <c:v>12030.2</c:v>
                </c:pt>
                <c:pt idx="118">
                  <c:v>12030.2</c:v>
                </c:pt>
                <c:pt idx="119">
                  <c:v>12030.2</c:v>
                </c:pt>
                <c:pt idx="120">
                  <c:v>12030.2</c:v>
                </c:pt>
                <c:pt idx="121">
                  <c:v>12030.2</c:v>
                </c:pt>
                <c:pt idx="122">
                  <c:v>12030.2</c:v>
                </c:pt>
                <c:pt idx="123">
                  <c:v>12030.2</c:v>
                </c:pt>
                <c:pt idx="124">
                  <c:v>12030.2</c:v>
                </c:pt>
                <c:pt idx="125">
                  <c:v>12030.2</c:v>
                </c:pt>
                <c:pt idx="126">
                  <c:v>12030.2</c:v>
                </c:pt>
                <c:pt idx="127">
                  <c:v>12030.2</c:v>
                </c:pt>
                <c:pt idx="128">
                  <c:v>12030.2</c:v>
                </c:pt>
                <c:pt idx="129">
                  <c:v>12030.2</c:v>
                </c:pt>
                <c:pt idx="130">
                  <c:v>12030.2</c:v>
                </c:pt>
                <c:pt idx="131">
                  <c:v>12030.2</c:v>
                </c:pt>
                <c:pt idx="132">
                  <c:v>12030.2</c:v>
                </c:pt>
                <c:pt idx="133">
                  <c:v>12030.2</c:v>
                </c:pt>
                <c:pt idx="134">
                  <c:v>12030.2</c:v>
                </c:pt>
                <c:pt idx="135">
                  <c:v>12030.2</c:v>
                </c:pt>
                <c:pt idx="136">
                  <c:v>12030.2</c:v>
                </c:pt>
                <c:pt idx="137">
                  <c:v>12030.2</c:v>
                </c:pt>
                <c:pt idx="138">
                  <c:v>12030.2</c:v>
                </c:pt>
                <c:pt idx="139">
                  <c:v>12030.2</c:v>
                </c:pt>
                <c:pt idx="140">
                  <c:v>12030.2</c:v>
                </c:pt>
                <c:pt idx="141">
                  <c:v>12030.2</c:v>
                </c:pt>
                <c:pt idx="142">
                  <c:v>12030.2</c:v>
                </c:pt>
                <c:pt idx="143">
                  <c:v>12030.2</c:v>
                </c:pt>
                <c:pt idx="144">
                  <c:v>12030.2</c:v>
                </c:pt>
                <c:pt idx="145">
                  <c:v>12030.2</c:v>
                </c:pt>
                <c:pt idx="146">
                  <c:v>12030.2</c:v>
                </c:pt>
                <c:pt idx="147">
                  <c:v>12030.2</c:v>
                </c:pt>
                <c:pt idx="148">
                  <c:v>12030.2</c:v>
                </c:pt>
                <c:pt idx="149">
                  <c:v>12030.2</c:v>
                </c:pt>
                <c:pt idx="150">
                  <c:v>12030.2</c:v>
                </c:pt>
                <c:pt idx="151">
                  <c:v>12030.2</c:v>
                </c:pt>
                <c:pt idx="152">
                  <c:v>12030.2</c:v>
                </c:pt>
                <c:pt idx="153">
                  <c:v>12030.2</c:v>
                </c:pt>
                <c:pt idx="154">
                  <c:v>12030.2</c:v>
                </c:pt>
                <c:pt idx="155">
                  <c:v>12030.2</c:v>
                </c:pt>
                <c:pt idx="156">
                  <c:v>12030.2</c:v>
                </c:pt>
                <c:pt idx="157">
                  <c:v>12030.2</c:v>
                </c:pt>
                <c:pt idx="158">
                  <c:v>12030.2</c:v>
                </c:pt>
                <c:pt idx="159">
                  <c:v>12030.2</c:v>
                </c:pt>
                <c:pt idx="160">
                  <c:v>12030.2</c:v>
                </c:pt>
                <c:pt idx="161">
                  <c:v>12030.2</c:v>
                </c:pt>
                <c:pt idx="162">
                  <c:v>12030.2</c:v>
                </c:pt>
                <c:pt idx="163">
                  <c:v>12030.2</c:v>
                </c:pt>
                <c:pt idx="164">
                  <c:v>12030.2</c:v>
                </c:pt>
                <c:pt idx="165">
                  <c:v>12030.2</c:v>
                </c:pt>
                <c:pt idx="166">
                  <c:v>12030.2</c:v>
                </c:pt>
                <c:pt idx="167">
                  <c:v>12030.2</c:v>
                </c:pt>
                <c:pt idx="168">
                  <c:v>12030.2</c:v>
                </c:pt>
                <c:pt idx="169">
                  <c:v>12030.2</c:v>
                </c:pt>
                <c:pt idx="170">
                  <c:v>12030.2</c:v>
                </c:pt>
                <c:pt idx="171">
                  <c:v>12030.2</c:v>
                </c:pt>
                <c:pt idx="172">
                  <c:v>12030.2</c:v>
                </c:pt>
                <c:pt idx="173">
                  <c:v>12030.2</c:v>
                </c:pt>
                <c:pt idx="174">
                  <c:v>12030.2</c:v>
                </c:pt>
                <c:pt idx="175">
                  <c:v>12030.2</c:v>
                </c:pt>
                <c:pt idx="176">
                  <c:v>12030.2</c:v>
                </c:pt>
                <c:pt idx="177">
                  <c:v>12030.2</c:v>
                </c:pt>
                <c:pt idx="178">
                  <c:v>12030.2</c:v>
                </c:pt>
                <c:pt idx="179">
                  <c:v>12030.2</c:v>
                </c:pt>
                <c:pt idx="180">
                  <c:v>12030.2</c:v>
                </c:pt>
                <c:pt idx="181">
                  <c:v>12030.2</c:v>
                </c:pt>
                <c:pt idx="182">
                  <c:v>12030.2</c:v>
                </c:pt>
                <c:pt idx="183">
                  <c:v>12030.2</c:v>
                </c:pt>
                <c:pt idx="184">
                  <c:v>12030.2</c:v>
                </c:pt>
                <c:pt idx="185">
                  <c:v>12030.2</c:v>
                </c:pt>
                <c:pt idx="186">
                  <c:v>12030.2</c:v>
                </c:pt>
                <c:pt idx="187">
                  <c:v>12030.2</c:v>
                </c:pt>
                <c:pt idx="188">
                  <c:v>12030.2</c:v>
                </c:pt>
                <c:pt idx="189">
                  <c:v>12030.2</c:v>
                </c:pt>
                <c:pt idx="190">
                  <c:v>12030.2</c:v>
                </c:pt>
                <c:pt idx="191">
                  <c:v>12030.2</c:v>
                </c:pt>
                <c:pt idx="192">
                  <c:v>12030.2</c:v>
                </c:pt>
                <c:pt idx="193">
                  <c:v>12030.2</c:v>
                </c:pt>
                <c:pt idx="194">
                  <c:v>12030.2</c:v>
                </c:pt>
                <c:pt idx="195">
                  <c:v>12030.2</c:v>
                </c:pt>
                <c:pt idx="196">
                  <c:v>12030.2</c:v>
                </c:pt>
                <c:pt idx="197">
                  <c:v>12030.2</c:v>
                </c:pt>
                <c:pt idx="198">
                  <c:v>12030.2</c:v>
                </c:pt>
                <c:pt idx="199">
                  <c:v>12030.2</c:v>
                </c:pt>
                <c:pt idx="200">
                  <c:v>12030.2</c:v>
                </c:pt>
                <c:pt idx="201">
                  <c:v>12030.2</c:v>
                </c:pt>
                <c:pt idx="202">
                  <c:v>12030.2</c:v>
                </c:pt>
                <c:pt idx="203">
                  <c:v>12030.2</c:v>
                </c:pt>
                <c:pt idx="204">
                  <c:v>12030.2</c:v>
                </c:pt>
                <c:pt idx="205">
                  <c:v>12030.2</c:v>
                </c:pt>
                <c:pt idx="206">
                  <c:v>12030.2</c:v>
                </c:pt>
                <c:pt idx="207">
                  <c:v>12030.2</c:v>
                </c:pt>
                <c:pt idx="208">
                  <c:v>12030.2</c:v>
                </c:pt>
                <c:pt idx="209">
                  <c:v>12030.2</c:v>
                </c:pt>
                <c:pt idx="210">
                  <c:v>12030.2</c:v>
                </c:pt>
                <c:pt idx="211">
                  <c:v>12030.2</c:v>
                </c:pt>
                <c:pt idx="212">
                  <c:v>12030.2</c:v>
                </c:pt>
                <c:pt idx="213">
                  <c:v>12030.2</c:v>
                </c:pt>
                <c:pt idx="214">
                  <c:v>12030.2</c:v>
                </c:pt>
                <c:pt idx="215">
                  <c:v>12030.2</c:v>
                </c:pt>
                <c:pt idx="216">
                  <c:v>12030.2</c:v>
                </c:pt>
                <c:pt idx="217">
                  <c:v>12030.2</c:v>
                </c:pt>
                <c:pt idx="218">
                  <c:v>12030.2</c:v>
                </c:pt>
                <c:pt idx="219">
                  <c:v>12030.2</c:v>
                </c:pt>
                <c:pt idx="220">
                  <c:v>12030.2</c:v>
                </c:pt>
                <c:pt idx="221">
                  <c:v>12030.2</c:v>
                </c:pt>
                <c:pt idx="222">
                  <c:v>12030.2</c:v>
                </c:pt>
                <c:pt idx="223">
                  <c:v>12030.2</c:v>
                </c:pt>
                <c:pt idx="224">
                  <c:v>12030.2</c:v>
                </c:pt>
                <c:pt idx="225">
                  <c:v>12030.2</c:v>
                </c:pt>
                <c:pt idx="226">
                  <c:v>12030.2</c:v>
                </c:pt>
                <c:pt idx="227">
                  <c:v>12030.2</c:v>
                </c:pt>
                <c:pt idx="228">
                  <c:v>12030.2</c:v>
                </c:pt>
                <c:pt idx="229">
                  <c:v>12030.2</c:v>
                </c:pt>
                <c:pt idx="230">
                  <c:v>12030.2</c:v>
                </c:pt>
                <c:pt idx="231">
                  <c:v>12030.2</c:v>
                </c:pt>
                <c:pt idx="232">
                  <c:v>12030.2</c:v>
                </c:pt>
                <c:pt idx="233">
                  <c:v>12030.2</c:v>
                </c:pt>
                <c:pt idx="234">
                  <c:v>12030.2</c:v>
                </c:pt>
                <c:pt idx="235">
                  <c:v>12030.2</c:v>
                </c:pt>
                <c:pt idx="236">
                  <c:v>12030.2</c:v>
                </c:pt>
                <c:pt idx="237">
                  <c:v>12030.2</c:v>
                </c:pt>
                <c:pt idx="238">
                  <c:v>12030.2</c:v>
                </c:pt>
                <c:pt idx="239">
                  <c:v>12030.2</c:v>
                </c:pt>
                <c:pt idx="240">
                  <c:v>12030.2</c:v>
                </c:pt>
                <c:pt idx="241">
                  <c:v>12030.2</c:v>
                </c:pt>
                <c:pt idx="242">
                  <c:v>12030.2</c:v>
                </c:pt>
                <c:pt idx="243">
                  <c:v>12030.2</c:v>
                </c:pt>
                <c:pt idx="244">
                  <c:v>12030.2</c:v>
                </c:pt>
                <c:pt idx="245">
                  <c:v>12030.2</c:v>
                </c:pt>
                <c:pt idx="246">
                  <c:v>12030.2</c:v>
                </c:pt>
                <c:pt idx="247">
                  <c:v>12030.2</c:v>
                </c:pt>
                <c:pt idx="248">
                  <c:v>12030.2</c:v>
                </c:pt>
                <c:pt idx="249">
                  <c:v>12030.2</c:v>
                </c:pt>
                <c:pt idx="250">
                  <c:v>12030.2</c:v>
                </c:pt>
                <c:pt idx="251">
                  <c:v>12030.2</c:v>
                </c:pt>
                <c:pt idx="252">
                  <c:v>12030.2</c:v>
                </c:pt>
                <c:pt idx="253">
                  <c:v>12030.2</c:v>
                </c:pt>
                <c:pt idx="254">
                  <c:v>12030.2</c:v>
                </c:pt>
                <c:pt idx="255">
                  <c:v>12030.2</c:v>
                </c:pt>
                <c:pt idx="256">
                  <c:v>12030.2</c:v>
                </c:pt>
                <c:pt idx="257">
                  <c:v>12030.2</c:v>
                </c:pt>
                <c:pt idx="258">
                  <c:v>12030.2</c:v>
                </c:pt>
                <c:pt idx="259">
                  <c:v>12030.2</c:v>
                </c:pt>
                <c:pt idx="260">
                  <c:v>12030.2</c:v>
                </c:pt>
                <c:pt idx="261">
                  <c:v>12030.2</c:v>
                </c:pt>
                <c:pt idx="262">
                  <c:v>12030.2</c:v>
                </c:pt>
                <c:pt idx="263">
                  <c:v>12030.2</c:v>
                </c:pt>
                <c:pt idx="264">
                  <c:v>12030.2</c:v>
                </c:pt>
                <c:pt idx="265">
                  <c:v>12030.2</c:v>
                </c:pt>
                <c:pt idx="266">
                  <c:v>12030.2</c:v>
                </c:pt>
                <c:pt idx="267">
                  <c:v>12030.2</c:v>
                </c:pt>
                <c:pt idx="268">
                  <c:v>12030.2</c:v>
                </c:pt>
                <c:pt idx="269">
                  <c:v>12030.2</c:v>
                </c:pt>
                <c:pt idx="270">
                  <c:v>12030.2</c:v>
                </c:pt>
                <c:pt idx="271">
                  <c:v>12030.2</c:v>
                </c:pt>
                <c:pt idx="272">
                  <c:v>12030.2</c:v>
                </c:pt>
                <c:pt idx="273">
                  <c:v>12030.2</c:v>
                </c:pt>
                <c:pt idx="274">
                  <c:v>12030.2</c:v>
                </c:pt>
                <c:pt idx="275">
                  <c:v>12030.2</c:v>
                </c:pt>
                <c:pt idx="276">
                  <c:v>12030.2</c:v>
                </c:pt>
                <c:pt idx="277">
                  <c:v>12030.2</c:v>
                </c:pt>
                <c:pt idx="278">
                  <c:v>12030.2</c:v>
                </c:pt>
                <c:pt idx="279">
                  <c:v>12030.2</c:v>
                </c:pt>
                <c:pt idx="280">
                  <c:v>12030.2</c:v>
                </c:pt>
                <c:pt idx="281">
                  <c:v>12030.2</c:v>
                </c:pt>
                <c:pt idx="282">
                  <c:v>12030.2</c:v>
                </c:pt>
                <c:pt idx="283">
                  <c:v>12030.2</c:v>
                </c:pt>
                <c:pt idx="284">
                  <c:v>12030.2</c:v>
                </c:pt>
                <c:pt idx="285">
                  <c:v>12030.2</c:v>
                </c:pt>
                <c:pt idx="286">
                  <c:v>12030.2</c:v>
                </c:pt>
                <c:pt idx="287">
                  <c:v>12030.2</c:v>
                </c:pt>
                <c:pt idx="288">
                  <c:v>12030.2</c:v>
                </c:pt>
                <c:pt idx="289">
                  <c:v>12030.2</c:v>
                </c:pt>
                <c:pt idx="290">
                  <c:v>12030.2</c:v>
                </c:pt>
                <c:pt idx="291">
                  <c:v>12030.2</c:v>
                </c:pt>
                <c:pt idx="292">
                  <c:v>12030.2</c:v>
                </c:pt>
                <c:pt idx="293">
                  <c:v>12030.2</c:v>
                </c:pt>
                <c:pt idx="294">
                  <c:v>12030.2</c:v>
                </c:pt>
                <c:pt idx="295">
                  <c:v>12030.2</c:v>
                </c:pt>
                <c:pt idx="296">
                  <c:v>12030.2</c:v>
                </c:pt>
                <c:pt idx="297">
                  <c:v>12030.2</c:v>
                </c:pt>
                <c:pt idx="298">
                  <c:v>12030.2</c:v>
                </c:pt>
                <c:pt idx="299">
                  <c:v>12030.2</c:v>
                </c:pt>
                <c:pt idx="300">
                  <c:v>12030.2</c:v>
                </c:pt>
                <c:pt idx="301">
                  <c:v>12030.2</c:v>
                </c:pt>
                <c:pt idx="302">
                  <c:v>12030.2</c:v>
                </c:pt>
                <c:pt idx="303">
                  <c:v>12030.2</c:v>
                </c:pt>
                <c:pt idx="304">
                  <c:v>12030.2</c:v>
                </c:pt>
                <c:pt idx="305">
                  <c:v>12030.2</c:v>
                </c:pt>
                <c:pt idx="306">
                  <c:v>12030.2</c:v>
                </c:pt>
                <c:pt idx="307">
                  <c:v>12030.2</c:v>
                </c:pt>
                <c:pt idx="308">
                  <c:v>12030.2</c:v>
                </c:pt>
                <c:pt idx="309">
                  <c:v>12030.2</c:v>
                </c:pt>
                <c:pt idx="310">
                  <c:v>12030.2</c:v>
                </c:pt>
                <c:pt idx="311">
                  <c:v>12030.2</c:v>
                </c:pt>
                <c:pt idx="312">
                  <c:v>12030.2</c:v>
                </c:pt>
                <c:pt idx="313">
                  <c:v>12030.2</c:v>
                </c:pt>
                <c:pt idx="314">
                  <c:v>12030.2</c:v>
                </c:pt>
                <c:pt idx="315">
                  <c:v>12030.2</c:v>
                </c:pt>
                <c:pt idx="316">
                  <c:v>12030.2</c:v>
                </c:pt>
                <c:pt idx="317">
                  <c:v>12030.2</c:v>
                </c:pt>
                <c:pt idx="318">
                  <c:v>12030.2</c:v>
                </c:pt>
                <c:pt idx="319">
                  <c:v>12030.2</c:v>
                </c:pt>
                <c:pt idx="320">
                  <c:v>12030.2</c:v>
                </c:pt>
                <c:pt idx="321">
                  <c:v>12030.2</c:v>
                </c:pt>
                <c:pt idx="322">
                  <c:v>12030.2</c:v>
                </c:pt>
                <c:pt idx="323">
                  <c:v>12030.2</c:v>
                </c:pt>
                <c:pt idx="324">
                  <c:v>12030.2</c:v>
                </c:pt>
                <c:pt idx="325">
                  <c:v>12030.2</c:v>
                </c:pt>
                <c:pt idx="326">
                  <c:v>12030.2</c:v>
                </c:pt>
                <c:pt idx="327">
                  <c:v>12030.2</c:v>
                </c:pt>
                <c:pt idx="328">
                  <c:v>12030.2</c:v>
                </c:pt>
                <c:pt idx="329">
                  <c:v>12030.2</c:v>
                </c:pt>
                <c:pt idx="330">
                  <c:v>12030.2</c:v>
                </c:pt>
                <c:pt idx="331">
                  <c:v>12030.2</c:v>
                </c:pt>
                <c:pt idx="332">
                  <c:v>12030.2</c:v>
                </c:pt>
                <c:pt idx="333">
                  <c:v>12030.2</c:v>
                </c:pt>
                <c:pt idx="334">
                  <c:v>12030.2</c:v>
                </c:pt>
                <c:pt idx="335">
                  <c:v>12030.2</c:v>
                </c:pt>
                <c:pt idx="336">
                  <c:v>12030.2</c:v>
                </c:pt>
                <c:pt idx="337">
                  <c:v>12030.2</c:v>
                </c:pt>
                <c:pt idx="338">
                  <c:v>12030.2</c:v>
                </c:pt>
                <c:pt idx="339">
                  <c:v>12030.2</c:v>
                </c:pt>
                <c:pt idx="340">
                  <c:v>12030.2</c:v>
                </c:pt>
                <c:pt idx="341">
                  <c:v>12030.2</c:v>
                </c:pt>
                <c:pt idx="342">
                  <c:v>12030.2</c:v>
                </c:pt>
                <c:pt idx="343">
                  <c:v>12030.2</c:v>
                </c:pt>
                <c:pt idx="344">
                  <c:v>12030.2</c:v>
                </c:pt>
                <c:pt idx="345">
                  <c:v>12030.2</c:v>
                </c:pt>
                <c:pt idx="346">
                  <c:v>12030.2</c:v>
                </c:pt>
                <c:pt idx="347">
                  <c:v>12030.2</c:v>
                </c:pt>
                <c:pt idx="348">
                  <c:v>12030.2</c:v>
                </c:pt>
                <c:pt idx="349">
                  <c:v>12030.2</c:v>
                </c:pt>
                <c:pt idx="350">
                  <c:v>12030.2</c:v>
                </c:pt>
                <c:pt idx="351">
                  <c:v>12030.2</c:v>
                </c:pt>
                <c:pt idx="352">
                  <c:v>12030.2</c:v>
                </c:pt>
                <c:pt idx="353">
                  <c:v>12030.2</c:v>
                </c:pt>
                <c:pt idx="354">
                  <c:v>12030.2</c:v>
                </c:pt>
                <c:pt idx="355">
                  <c:v>12030.2</c:v>
                </c:pt>
                <c:pt idx="356">
                  <c:v>12030.2</c:v>
                </c:pt>
                <c:pt idx="357">
                  <c:v>12030.2</c:v>
                </c:pt>
                <c:pt idx="358">
                  <c:v>12030.2</c:v>
                </c:pt>
                <c:pt idx="359">
                  <c:v>12030.2</c:v>
                </c:pt>
                <c:pt idx="360">
                  <c:v>12030.2</c:v>
                </c:pt>
                <c:pt idx="361">
                  <c:v>12030.2</c:v>
                </c:pt>
                <c:pt idx="362">
                  <c:v>12030.2</c:v>
                </c:pt>
                <c:pt idx="363">
                  <c:v>12030.2</c:v>
                </c:pt>
                <c:pt idx="364">
                  <c:v>12030.2</c:v>
                </c:pt>
                <c:pt idx="365">
                  <c:v>12030.2</c:v>
                </c:pt>
                <c:pt idx="366">
                  <c:v>12030.2</c:v>
                </c:pt>
                <c:pt idx="367">
                  <c:v>12030.2</c:v>
                </c:pt>
                <c:pt idx="368">
                  <c:v>12030.2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71-4876-ACD2-5B49BCFF9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199728"/>
        <c:axId val="43219348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master_retail_scenarios!$A$1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master_retail_scenarios!$A:$A</c15:sqref>
                        </c15:fullRef>
                        <c15:formulaRef>
                          <c15:sqref>master_retail_scenarios!$A$2:$A$1048576</c15:sqref>
                        </c15:formulaRef>
                      </c:ext>
                    </c:extLst>
                    <c:strCache>
                      <c:ptCount val="370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2026</c:v>
                      </c:pt>
                      <c:pt idx="46">
                        <c:v>2026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2027</c:v>
                      </c:pt>
                      <c:pt idx="58">
                        <c:v>2027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2028</c:v>
                      </c:pt>
                      <c:pt idx="70">
                        <c:v>2028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2029</c:v>
                      </c:pt>
                      <c:pt idx="82">
                        <c:v>2029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2030</c:v>
                      </c:pt>
                      <c:pt idx="94">
                        <c:v>2030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2031</c:v>
                      </c:pt>
                      <c:pt idx="106">
                        <c:v>2031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2032</c:v>
                      </c:pt>
                      <c:pt idx="118">
                        <c:v>2032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2033</c:v>
                      </c:pt>
                      <c:pt idx="130">
                        <c:v>2033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2034</c:v>
                      </c:pt>
                      <c:pt idx="142">
                        <c:v>2034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2035</c:v>
                      </c:pt>
                      <c:pt idx="154">
                        <c:v>2035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2036</c:v>
                      </c:pt>
                      <c:pt idx="166">
                        <c:v>2036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2037</c:v>
                      </c:pt>
                      <c:pt idx="178">
                        <c:v>2037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2038</c:v>
                      </c:pt>
                      <c:pt idx="190">
                        <c:v>2038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2039</c:v>
                      </c:pt>
                      <c:pt idx="202">
                        <c:v>2039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2040</c:v>
                      </c:pt>
                      <c:pt idx="214">
                        <c:v>2040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2041</c:v>
                      </c:pt>
                      <c:pt idx="226">
                        <c:v>2041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2042</c:v>
                      </c:pt>
                      <c:pt idx="238">
                        <c:v>2042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2043</c:v>
                      </c:pt>
                      <c:pt idx="250">
                        <c:v>2043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2044</c:v>
                      </c:pt>
                      <c:pt idx="262">
                        <c:v>2044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2045</c:v>
                      </c:pt>
                      <c:pt idx="274">
                        <c:v>2045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2046</c:v>
                      </c:pt>
                      <c:pt idx="286">
                        <c:v>2046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2047</c:v>
                      </c:pt>
                      <c:pt idx="298">
                        <c:v>2047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2048</c:v>
                      </c:pt>
                      <c:pt idx="310">
                        <c:v>2048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2049</c:v>
                      </c:pt>
                      <c:pt idx="322">
                        <c:v>2049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2050</c:v>
                      </c:pt>
                      <c:pt idx="334">
                        <c:v>2050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2051</c:v>
                      </c:pt>
                      <c:pt idx="346">
                        <c:v>2051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2052</c:v>
                      </c:pt>
                      <c:pt idx="358">
                        <c:v>2052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master_retail_scenarios!$A$2:$A$371</c15:sqref>
                        </c15:fullRef>
                        <c15:formulaRef>
                          <c15:sqref>master_retail_scenarios!$A$3:$A$371</c15:sqref>
                        </c15:formulaRef>
                      </c:ext>
                    </c:extLst>
                    <c:numCache>
                      <c:formatCode>General</c:formatCode>
                      <c:ptCount val="369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2024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2025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2026</c:v>
                      </c:pt>
                      <c:pt idx="45">
                        <c:v>2026</c:v>
                      </c:pt>
                      <c:pt idx="46">
                        <c:v>2026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2027</c:v>
                      </c:pt>
                      <c:pt idx="57">
                        <c:v>2027</c:v>
                      </c:pt>
                      <c:pt idx="58">
                        <c:v>2027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2028</c:v>
                      </c:pt>
                      <c:pt idx="69">
                        <c:v>2028</c:v>
                      </c:pt>
                      <c:pt idx="70">
                        <c:v>2028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2029</c:v>
                      </c:pt>
                      <c:pt idx="81">
                        <c:v>2029</c:v>
                      </c:pt>
                      <c:pt idx="82">
                        <c:v>2029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2030</c:v>
                      </c:pt>
                      <c:pt idx="93">
                        <c:v>2030</c:v>
                      </c:pt>
                      <c:pt idx="94">
                        <c:v>2030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2031</c:v>
                      </c:pt>
                      <c:pt idx="105">
                        <c:v>2031</c:v>
                      </c:pt>
                      <c:pt idx="106">
                        <c:v>2031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2032</c:v>
                      </c:pt>
                      <c:pt idx="117">
                        <c:v>2032</c:v>
                      </c:pt>
                      <c:pt idx="118">
                        <c:v>2032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2033</c:v>
                      </c:pt>
                      <c:pt idx="129">
                        <c:v>2033</c:v>
                      </c:pt>
                      <c:pt idx="130">
                        <c:v>2033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2034</c:v>
                      </c:pt>
                      <c:pt idx="141">
                        <c:v>2034</c:v>
                      </c:pt>
                      <c:pt idx="142">
                        <c:v>2034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2035</c:v>
                      </c:pt>
                      <c:pt idx="153">
                        <c:v>2035</c:v>
                      </c:pt>
                      <c:pt idx="154">
                        <c:v>2035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2036</c:v>
                      </c:pt>
                      <c:pt idx="165">
                        <c:v>2036</c:v>
                      </c:pt>
                      <c:pt idx="166">
                        <c:v>2036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2037</c:v>
                      </c:pt>
                      <c:pt idx="177">
                        <c:v>2037</c:v>
                      </c:pt>
                      <c:pt idx="178">
                        <c:v>2037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2038</c:v>
                      </c:pt>
                      <c:pt idx="189">
                        <c:v>2038</c:v>
                      </c:pt>
                      <c:pt idx="190">
                        <c:v>2038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2039</c:v>
                      </c:pt>
                      <c:pt idx="201">
                        <c:v>2039</c:v>
                      </c:pt>
                      <c:pt idx="202">
                        <c:v>2039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2040</c:v>
                      </c:pt>
                      <c:pt idx="213">
                        <c:v>2040</c:v>
                      </c:pt>
                      <c:pt idx="214">
                        <c:v>2040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2041</c:v>
                      </c:pt>
                      <c:pt idx="225">
                        <c:v>2041</c:v>
                      </c:pt>
                      <c:pt idx="226">
                        <c:v>2041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2042</c:v>
                      </c:pt>
                      <c:pt idx="237">
                        <c:v>2042</c:v>
                      </c:pt>
                      <c:pt idx="238">
                        <c:v>2042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2043</c:v>
                      </c:pt>
                      <c:pt idx="249">
                        <c:v>2043</c:v>
                      </c:pt>
                      <c:pt idx="250">
                        <c:v>2043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2044</c:v>
                      </c:pt>
                      <c:pt idx="261">
                        <c:v>2044</c:v>
                      </c:pt>
                      <c:pt idx="262">
                        <c:v>2044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2045</c:v>
                      </c:pt>
                      <c:pt idx="273">
                        <c:v>2045</c:v>
                      </c:pt>
                      <c:pt idx="274">
                        <c:v>2045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2046</c:v>
                      </c:pt>
                      <c:pt idx="285">
                        <c:v>2046</c:v>
                      </c:pt>
                      <c:pt idx="286">
                        <c:v>2046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2047</c:v>
                      </c:pt>
                      <c:pt idx="297">
                        <c:v>2047</c:v>
                      </c:pt>
                      <c:pt idx="298">
                        <c:v>2047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2048</c:v>
                      </c:pt>
                      <c:pt idx="309">
                        <c:v>2048</c:v>
                      </c:pt>
                      <c:pt idx="310">
                        <c:v>2048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2049</c:v>
                      </c:pt>
                      <c:pt idx="321">
                        <c:v>2049</c:v>
                      </c:pt>
                      <c:pt idx="322">
                        <c:v>2049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2050</c:v>
                      </c:pt>
                      <c:pt idx="333">
                        <c:v>2050</c:v>
                      </c:pt>
                      <c:pt idx="334">
                        <c:v>2050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2051</c:v>
                      </c:pt>
                      <c:pt idx="345">
                        <c:v>2051</c:v>
                      </c:pt>
                      <c:pt idx="346">
                        <c:v>2051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2052</c:v>
                      </c:pt>
                      <c:pt idx="357">
                        <c:v>2052</c:v>
                      </c:pt>
                      <c:pt idx="358">
                        <c:v>2052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E71-4876-ACD2-5B49BCFF94B7}"/>
                  </c:ext>
                </c:extLst>
              </c15:ser>
            </c15:filteredLineSeries>
          </c:ext>
        </c:extLst>
      </c:lineChart>
      <c:catAx>
        <c:axId val="432199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3488"/>
        <c:crosses val="autoZero"/>
        <c:auto val="1"/>
        <c:lblAlgn val="ctr"/>
        <c:lblOffset val="100"/>
        <c:noMultiLvlLbl val="0"/>
      </c:catAx>
      <c:valAx>
        <c:axId val="43219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9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master_retail_scenarios!$D$1</c:f>
              <c:strCache>
                <c:ptCount val="1"/>
                <c:pt idx="0">
                  <c:v> KU_10yr_adj_final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master_retail_scenarios!$A$1:$A$46</c15:sqref>
                  </c15:fullRef>
                </c:ext>
              </c:extLst>
              <c:f>master_retail_scenarios!$A$2:$A$46</c:f>
              <c:strCache>
                <c:ptCount val="45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master_retail_scenarios!$D$2:$D$46</c15:sqref>
                  </c15:fullRef>
                </c:ext>
              </c:extLst>
              <c:f>master_retail_scenarios!$D$3:$D$46</c:f>
              <c:numCache>
                <c:formatCode>_(* #,##0_);_(* \(#,##0\);_(* "-"??_);_(@_)</c:formatCode>
                <c:ptCount val="44"/>
                <c:pt idx="0">
                  <c:v>1212.029171787804</c:v>
                </c:pt>
                <c:pt idx="1">
                  <c:v>1218.863021467979</c:v>
                </c:pt>
                <c:pt idx="2">
                  <c:v>1222.674999845121</c:v>
                </c:pt>
                <c:pt idx="3">
                  <c:v>1229.994303529548</c:v>
                </c:pt>
                <c:pt idx="4">
                  <c:v>1237.401883434304</c:v>
                </c:pt>
                <c:pt idx="5">
                  <c:v>1262.706554825478</c:v>
                </c:pt>
                <c:pt idx="6">
                  <c:v>1280.7922510450221</c:v>
                </c:pt>
                <c:pt idx="7">
                  <c:v>1298.9117939367131</c:v>
                </c:pt>
                <c:pt idx="8">
                  <c:v>1326.7639226824151</c:v>
                </c:pt>
                <c:pt idx="9">
                  <c:v>1380.3663420225751</c:v>
                </c:pt>
                <c:pt idx="10">
                  <c:v>1436.4692762131351</c:v>
                </c:pt>
                <c:pt idx="11">
                  <c:v>1500.3363284310951</c:v>
                </c:pt>
                <c:pt idx="12">
                  <c:v>1564.2978536150251</c:v>
                </c:pt>
                <c:pt idx="13">
                  <c:v>1631.777897476205</c:v>
                </c:pt>
                <c:pt idx="14">
                  <c:v>1707.4740321341551</c:v>
                </c:pt>
                <c:pt idx="15">
                  <c:v>1788.3567387776152</c:v>
                </c:pt>
                <c:pt idx="16">
                  <c:v>1874.5245910998351</c:v>
                </c:pt>
                <c:pt idx="17">
                  <c:v>1974.4279618712851</c:v>
                </c:pt>
                <c:pt idx="18">
                  <c:v>2080.4467634837551</c:v>
                </c:pt>
                <c:pt idx="19">
                  <c:v>2193.943698937795</c:v>
                </c:pt>
                <c:pt idx="20">
                  <c:v>2306.7252300892051</c:v>
                </c:pt>
                <c:pt idx="21">
                  <c:v>2436.6853369321952</c:v>
                </c:pt>
                <c:pt idx="22">
                  <c:v>2575.9566336597254</c:v>
                </c:pt>
                <c:pt idx="23">
                  <c:v>2722.6805017046554</c:v>
                </c:pt>
                <c:pt idx="24">
                  <c:v>2879.1411630935154</c:v>
                </c:pt>
                <c:pt idx="25">
                  <c:v>3045.8390546036553</c:v>
                </c:pt>
                <c:pt idx="26">
                  <c:v>3221.8754710895955</c:v>
                </c:pt>
                <c:pt idx="27">
                  <c:v>3410.4465314572553</c:v>
                </c:pt>
                <c:pt idx="28">
                  <c:v>3611.2762123904154</c:v>
                </c:pt>
                <c:pt idx="29">
                  <c:v>3818.4924378034552</c:v>
                </c:pt>
                <c:pt idx="30">
                  <c:v>4036.9913652586852</c:v>
                </c:pt>
                <c:pt idx="31">
                  <c:v>4267.4161964314553</c:v>
                </c:pt>
                <c:pt idx="32">
                  <c:v>4484.288628295255</c:v>
                </c:pt>
                <c:pt idx="33">
                  <c:v>4736.4271751636252</c:v>
                </c:pt>
                <c:pt idx="34">
                  <c:v>5001.619638553525</c:v>
                </c:pt>
                <c:pt idx="35">
                  <c:v>5277.1225394431349</c:v>
                </c:pt>
                <c:pt idx="36">
                  <c:v>5573.3392289381645</c:v>
                </c:pt>
                <c:pt idx="37">
                  <c:v>5887.223296821805</c:v>
                </c:pt>
                <c:pt idx="38">
                  <c:v>6205.2750191220748</c:v>
                </c:pt>
                <c:pt idx="39">
                  <c:v>6544.6585952476453</c:v>
                </c:pt>
                <c:pt idx="40">
                  <c:v>6903.4813646603252</c:v>
                </c:pt>
                <c:pt idx="41">
                  <c:v>7278.576585812385</c:v>
                </c:pt>
                <c:pt idx="42">
                  <c:v>7668.484237274215</c:v>
                </c:pt>
                <c:pt idx="43">
                  <c:v>8083.710988976195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EF-4567-AE06-24B56AA7B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195152"/>
        <c:axId val="43219598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master_retail_scenarios!$A$1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master_retail_scenarios!$A$1:$A$46</c15:sqref>
                        </c15:fullRef>
                        <c15:formulaRef>
                          <c15:sqref>master_retail_scenarios!$A$2:$A$46</c15:sqref>
                        </c15:formulaRef>
                      </c:ext>
                    </c:extLst>
                    <c:strCache>
                      <c:ptCount val="45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master_retail_scenarios!$A$2:$A$46</c15:sqref>
                        </c15:fullRef>
                        <c15:formulaRef>
                          <c15:sqref>master_retail_scenarios!$A$3:$A$46</c15:sqref>
                        </c15:formulaRef>
                      </c:ext>
                    </c:extLst>
                    <c:numCache>
                      <c:formatCode>General</c:formatCode>
                      <c:ptCount val="44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2024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2025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64EF-4567-AE06-24B56AA7B7A0}"/>
                  </c:ext>
                </c:extLst>
              </c15:ser>
            </c15:filteredLineSeries>
          </c:ext>
        </c:extLst>
      </c:lineChart>
      <c:catAx>
        <c:axId val="43219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5984"/>
        <c:crosses val="autoZero"/>
        <c:auto val="1"/>
        <c:lblAlgn val="ctr"/>
        <c:lblOffset val="100"/>
        <c:tickLblSkip val="12"/>
        <c:noMultiLvlLbl val="0"/>
      </c:catAx>
      <c:valAx>
        <c:axId val="43219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comparison!$B$1</c:f>
              <c:strCache>
                <c:ptCount val="1"/>
                <c:pt idx="0">
                  <c:v> KU_10yr_adj_final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comparison!$A:$A</c15:sqref>
                  </c15:fullRef>
                </c:ext>
              </c:extLst>
              <c:f>comparison!$A$2:$A$1048576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comparison!$B$2:$B$371</c15:sqref>
                  </c15:fullRef>
                </c:ext>
              </c:extLst>
              <c:f>comparison!$B$3:$B$371</c:f>
              <c:numCache>
                <c:formatCode>_(* #,##0_);_(* \(#,##0\);_(* "-"??_);_(@_)</c:formatCode>
                <c:ptCount val="369"/>
                <c:pt idx="0">
                  <c:v>1212.029171787804</c:v>
                </c:pt>
                <c:pt idx="1">
                  <c:v>1218.863021467979</c:v>
                </c:pt>
                <c:pt idx="2">
                  <c:v>1222.674999845121</c:v>
                </c:pt>
                <c:pt idx="3">
                  <c:v>1229.994303529548</c:v>
                </c:pt>
                <c:pt idx="4">
                  <c:v>1237.401883434304</c:v>
                </c:pt>
                <c:pt idx="5">
                  <c:v>1262.706554825478</c:v>
                </c:pt>
                <c:pt idx="6">
                  <c:v>1280.7922510450221</c:v>
                </c:pt>
                <c:pt idx="7">
                  <c:v>1298.9117939367131</c:v>
                </c:pt>
                <c:pt idx="8">
                  <c:v>1326.7639226824151</c:v>
                </c:pt>
                <c:pt idx="9">
                  <c:v>1380.3663420225751</c:v>
                </c:pt>
                <c:pt idx="10">
                  <c:v>1436.4692762131351</c:v>
                </c:pt>
                <c:pt idx="11">
                  <c:v>1500.3363284310951</c:v>
                </c:pt>
                <c:pt idx="12">
                  <c:v>1564.2978536150251</c:v>
                </c:pt>
                <c:pt idx="13">
                  <c:v>1631.777897476205</c:v>
                </c:pt>
                <c:pt idx="14">
                  <c:v>1707.4740321341551</c:v>
                </c:pt>
                <c:pt idx="15">
                  <c:v>1788.3567387776152</c:v>
                </c:pt>
                <c:pt idx="16">
                  <c:v>1874.5245910998351</c:v>
                </c:pt>
                <c:pt idx="17">
                  <c:v>1974.4279618712851</c:v>
                </c:pt>
                <c:pt idx="18">
                  <c:v>2080.4467634837551</c:v>
                </c:pt>
                <c:pt idx="19">
                  <c:v>2193.943698937795</c:v>
                </c:pt>
                <c:pt idx="20">
                  <c:v>2306.7252300892051</c:v>
                </c:pt>
                <c:pt idx="21">
                  <c:v>2436.6853369321952</c:v>
                </c:pt>
                <c:pt idx="22">
                  <c:v>2575.9566336597254</c:v>
                </c:pt>
                <c:pt idx="23">
                  <c:v>2722.6805017046554</c:v>
                </c:pt>
                <c:pt idx="24">
                  <c:v>2879.1411630935154</c:v>
                </c:pt>
                <c:pt idx="25">
                  <c:v>3045.8390546036553</c:v>
                </c:pt>
                <c:pt idx="26">
                  <c:v>3221.8754710895955</c:v>
                </c:pt>
                <c:pt idx="27">
                  <c:v>3410.4465314572553</c:v>
                </c:pt>
                <c:pt idx="28">
                  <c:v>3611.2762123904154</c:v>
                </c:pt>
                <c:pt idx="29">
                  <c:v>3818.4924378034552</c:v>
                </c:pt>
                <c:pt idx="30">
                  <c:v>4036.9913652586852</c:v>
                </c:pt>
                <c:pt idx="31">
                  <c:v>4267.4161964314553</c:v>
                </c:pt>
                <c:pt idx="32">
                  <c:v>4484.288628295255</c:v>
                </c:pt>
                <c:pt idx="33">
                  <c:v>4736.4271751636252</c:v>
                </c:pt>
                <c:pt idx="34">
                  <c:v>5001.619638553525</c:v>
                </c:pt>
                <c:pt idx="35">
                  <c:v>5277.1225394431349</c:v>
                </c:pt>
                <c:pt idx="36">
                  <c:v>5573.3392289381645</c:v>
                </c:pt>
                <c:pt idx="37">
                  <c:v>5887.223296821805</c:v>
                </c:pt>
                <c:pt idx="38">
                  <c:v>6205.2750191220748</c:v>
                </c:pt>
                <c:pt idx="39">
                  <c:v>6544.6585952476453</c:v>
                </c:pt>
                <c:pt idx="40">
                  <c:v>6903.4813646603252</c:v>
                </c:pt>
                <c:pt idx="41">
                  <c:v>7278.576585812385</c:v>
                </c:pt>
                <c:pt idx="42">
                  <c:v>7668.484237274215</c:v>
                </c:pt>
                <c:pt idx="43">
                  <c:v>8083.710988976195</c:v>
                </c:pt>
                <c:pt idx="44">
                  <c:v>8525.3734246428467</c:v>
                </c:pt>
                <c:pt idx="45">
                  <c:v>8992.1393082466766</c:v>
                </c:pt>
                <c:pt idx="46">
                  <c:v>9480.0380812534258</c:v>
                </c:pt>
                <c:pt idx="47">
                  <c:v>10000.533888880036</c:v>
                </c:pt>
                <c:pt idx="48">
                  <c:v>10538.451524673175</c:v>
                </c:pt>
                <c:pt idx="49">
                  <c:v>11111.494266644875</c:v>
                </c:pt>
                <c:pt idx="50">
                  <c:v>11717.300988374376</c:v>
                </c:pt>
                <c:pt idx="51">
                  <c:v>12349.138144752376</c:v>
                </c:pt>
                <c:pt idx="52">
                  <c:v>13007.883928314275</c:v>
                </c:pt>
                <c:pt idx="53">
                  <c:v>13698.291537736775</c:v>
                </c:pt>
                <c:pt idx="54">
                  <c:v>14415.855906676476</c:v>
                </c:pt>
                <c:pt idx="55">
                  <c:v>15170.616843548876</c:v>
                </c:pt>
                <c:pt idx="56">
                  <c:v>15938.861774619376</c:v>
                </c:pt>
                <c:pt idx="57">
                  <c:v>16734.362074532175</c:v>
                </c:pt>
                <c:pt idx="58">
                  <c:v>17568.492519021675</c:v>
                </c:pt>
                <c:pt idx="59">
                  <c:v>18423.106167757072</c:v>
                </c:pt>
                <c:pt idx="60">
                  <c:v>19285.449708860775</c:v>
                </c:pt>
                <c:pt idx="61">
                  <c:v>20200.059961706072</c:v>
                </c:pt>
                <c:pt idx="62">
                  <c:v>21144.676051810973</c:v>
                </c:pt>
                <c:pt idx="63">
                  <c:v>22114.396278848573</c:v>
                </c:pt>
                <c:pt idx="64">
                  <c:v>23127.213162701275</c:v>
                </c:pt>
                <c:pt idx="65">
                  <c:v>24162.003886125272</c:v>
                </c:pt>
                <c:pt idx="66">
                  <c:v>25245.697632045372</c:v>
                </c:pt>
                <c:pt idx="67">
                  <c:v>26356.884036123873</c:v>
                </c:pt>
                <c:pt idx="68">
                  <c:v>27543.755819028574</c:v>
                </c:pt>
                <c:pt idx="69">
                  <c:v>28772.869290041475</c:v>
                </c:pt>
                <c:pt idx="70">
                  <c:v>30030.692118780174</c:v>
                </c:pt>
                <c:pt idx="71">
                  <c:v>31352.393839547472</c:v>
                </c:pt>
                <c:pt idx="72">
                  <c:v>32758.007970231873</c:v>
                </c:pt>
                <c:pt idx="73">
                  <c:v>34195.499767462679</c:v>
                </c:pt>
                <c:pt idx="74">
                  <c:v>35726.678411863977</c:v>
                </c:pt>
                <c:pt idx="75">
                  <c:v>37285.532568434981</c:v>
                </c:pt>
                <c:pt idx="76">
                  <c:v>38936.953756918374</c:v>
                </c:pt>
                <c:pt idx="77">
                  <c:v>40659.263864067274</c:v>
                </c:pt>
                <c:pt idx="78">
                  <c:v>42438.16483983738</c:v>
                </c:pt>
                <c:pt idx="79">
                  <c:v>44285.792600080778</c:v>
                </c:pt>
                <c:pt idx="80">
                  <c:v>46242.79945484858</c:v>
                </c:pt>
                <c:pt idx="81">
                  <c:v>48288.49274916618</c:v>
                </c:pt>
                <c:pt idx="82">
                  <c:v>50366.963902533476</c:v>
                </c:pt>
                <c:pt idx="83">
                  <c:v>52569.409821902074</c:v>
                </c:pt>
                <c:pt idx="84">
                  <c:v>54824.424861577776</c:v>
                </c:pt>
                <c:pt idx="85">
                  <c:v>57215.664266706379</c:v>
                </c:pt>
                <c:pt idx="86">
                  <c:v>59691.887606240474</c:v>
                </c:pt>
                <c:pt idx="87">
                  <c:v>62204.830948323681</c:v>
                </c:pt>
                <c:pt idx="88">
                  <c:v>64802.418133897278</c:v>
                </c:pt>
                <c:pt idx="89">
                  <c:v>67418.413879108673</c:v>
                </c:pt>
                <c:pt idx="90">
                  <c:v>70188.114235667774</c:v>
                </c:pt>
                <c:pt idx="91">
                  <c:v>72887.55948100047</c:v>
                </c:pt>
                <c:pt idx="92">
                  <c:v>75668.343040973967</c:v>
                </c:pt>
                <c:pt idx="93">
                  <c:v>78528.486087609665</c:v>
                </c:pt>
                <c:pt idx="94">
                  <c:v>81284.147291234563</c:v>
                </c:pt>
                <c:pt idx="95">
                  <c:v>84026.622479891972</c:v>
                </c:pt>
                <c:pt idx="96">
                  <c:v>86894.083312147777</c:v>
                </c:pt>
                <c:pt idx="97">
                  <c:v>89811.333309662077</c:v>
                </c:pt>
                <c:pt idx="98">
                  <c:v>92703.380266064865</c:v>
                </c:pt>
                <c:pt idx="99">
                  <c:v>95641.333957849871</c:v>
                </c:pt>
                <c:pt idx="100">
                  <c:v>98525.208135231573</c:v>
                </c:pt>
                <c:pt idx="101">
                  <c:v>101538.80017328777</c:v>
                </c:pt>
                <c:pt idx="102">
                  <c:v>104429.83405271076</c:v>
                </c:pt>
                <c:pt idx="103">
                  <c:v>107347.72109811477</c:v>
                </c:pt>
                <c:pt idx="104">
                  <c:v>110370.19442341577</c:v>
                </c:pt>
                <c:pt idx="105">
                  <c:v>113333.70215349477</c:v>
                </c:pt>
                <c:pt idx="106">
                  <c:v>116409.34950481377</c:v>
                </c:pt>
                <c:pt idx="107">
                  <c:v>119493.97042889678</c:v>
                </c:pt>
                <c:pt idx="108">
                  <c:v>122681.37075065877</c:v>
                </c:pt>
                <c:pt idx="109">
                  <c:v>125782.45754984076</c:v>
                </c:pt>
                <c:pt idx="110">
                  <c:v>128980.44156685777</c:v>
                </c:pt>
                <c:pt idx="111">
                  <c:v>132161.43486608879</c:v>
                </c:pt>
                <c:pt idx="112">
                  <c:v>135439.89137909879</c:v>
                </c:pt>
                <c:pt idx="113">
                  <c:v>138714.2539870278</c:v>
                </c:pt>
                <c:pt idx="114">
                  <c:v>142073.03249169479</c:v>
                </c:pt>
                <c:pt idx="115">
                  <c:v>145318.1933090408</c:v>
                </c:pt>
                <c:pt idx="116">
                  <c:v>148657.75185814578</c:v>
                </c:pt>
                <c:pt idx="117">
                  <c:v>151954.79840352078</c:v>
                </c:pt>
                <c:pt idx="118">
                  <c:v>155125.90343891579</c:v>
                </c:pt>
                <c:pt idx="119">
                  <c:v>158362.14790781579</c:v>
                </c:pt>
                <c:pt idx="120">
                  <c:v>161449.11373559778</c:v>
                </c:pt>
                <c:pt idx="121">
                  <c:v>164597.5033625768</c:v>
                </c:pt>
                <c:pt idx="122">
                  <c:v>167592.4016250718</c:v>
                </c:pt>
                <c:pt idx="123">
                  <c:v>170507.00212417479</c:v>
                </c:pt>
                <c:pt idx="124">
                  <c:v>173471.24334260679</c:v>
                </c:pt>
                <c:pt idx="125">
                  <c:v>176286.47061597879</c:v>
                </c:pt>
                <c:pt idx="126">
                  <c:v>179024.89969012479</c:v>
                </c:pt>
                <c:pt idx="127">
                  <c:v>181802.16415382479</c:v>
                </c:pt>
                <c:pt idx="128">
                  <c:v>184437.96531803277</c:v>
                </c:pt>
                <c:pt idx="129">
                  <c:v>187110.88310362579</c:v>
                </c:pt>
                <c:pt idx="130">
                  <c:v>189642.80756113777</c:v>
                </c:pt>
                <c:pt idx="131">
                  <c:v>192116.78128660878</c:v>
                </c:pt>
                <c:pt idx="132">
                  <c:v>194614.39926243378</c:v>
                </c:pt>
                <c:pt idx="133">
                  <c:v>196980.43334573178</c:v>
                </c:pt>
                <c:pt idx="134">
                  <c:v>199360.24211621677</c:v>
                </c:pt>
                <c:pt idx="135">
                  <c:v>201633.82329117178</c:v>
                </c:pt>
                <c:pt idx="136">
                  <c:v>203923.49928881979</c:v>
                </c:pt>
                <c:pt idx="137">
                  <c:v>206072.3318309598</c:v>
                </c:pt>
                <c:pt idx="138">
                  <c:v>208266.42136110479</c:v>
                </c:pt>
                <c:pt idx="139">
                  <c:v>210331.46120854479</c:v>
                </c:pt>
                <c:pt idx="140">
                  <c:v>210391.96843266679</c:v>
                </c:pt>
                <c:pt idx="141">
                  <c:v>210452.49309022177</c:v>
                </c:pt>
                <c:pt idx="142">
                  <c:v>210507.1755114368</c:v>
                </c:pt>
                <c:pt idx="143">
                  <c:v>211935.5099501478</c:v>
                </c:pt>
                <c:pt idx="144">
                  <c:v>213953.87823800879</c:v>
                </c:pt>
                <c:pt idx="145">
                  <c:v>215877.3103144448</c:v>
                </c:pt>
                <c:pt idx="146">
                  <c:v>217783.48962852079</c:v>
                </c:pt>
                <c:pt idx="147">
                  <c:v>219596.87000963077</c:v>
                </c:pt>
                <c:pt idx="148">
                  <c:v>221388.9076121478</c:v>
                </c:pt>
                <c:pt idx="149">
                  <c:v>223126.16834744078</c:v>
                </c:pt>
                <c:pt idx="150">
                  <c:v>224774.98496327279</c:v>
                </c:pt>
                <c:pt idx="151">
                  <c:v>226399.5526160108</c:v>
                </c:pt>
                <c:pt idx="152">
                  <c:v>227943.6438816608</c:v>
                </c:pt>
                <c:pt idx="153">
                  <c:v>229476.98366439377</c:v>
                </c:pt>
                <c:pt idx="154">
                  <c:v>230922.73188680579</c:v>
                </c:pt>
                <c:pt idx="155">
                  <c:v>232349.93720255379</c:v>
                </c:pt>
                <c:pt idx="156">
                  <c:v>233698.03048523079</c:v>
                </c:pt>
                <c:pt idx="157">
                  <c:v>235025.99396959579</c:v>
                </c:pt>
                <c:pt idx="158">
                  <c:v>236302.0384916208</c:v>
                </c:pt>
                <c:pt idx="159">
                  <c:v>237511.9347509378</c:v>
                </c:pt>
                <c:pt idx="160">
                  <c:v>238700.63540668879</c:v>
                </c:pt>
                <c:pt idx="161">
                  <c:v>239821.69778377877</c:v>
                </c:pt>
                <c:pt idx="162">
                  <c:v>240927.6189967008</c:v>
                </c:pt>
                <c:pt idx="163">
                  <c:v>241969.56495777279</c:v>
                </c:pt>
                <c:pt idx="164">
                  <c:v>242997.47006996479</c:v>
                </c:pt>
                <c:pt idx="165">
                  <c:v>243983.56323303678</c:v>
                </c:pt>
                <c:pt idx="166">
                  <c:v>244909.49916906477</c:v>
                </c:pt>
                <c:pt idx="167">
                  <c:v>245824.72301717679</c:v>
                </c:pt>
                <c:pt idx="168">
                  <c:v>246689.76316884678</c:v>
                </c:pt>
                <c:pt idx="169">
                  <c:v>247539.41761375879</c:v>
                </c:pt>
                <c:pt idx="170">
                  <c:v>248345.00717524678</c:v>
                </c:pt>
                <c:pt idx="171">
                  <c:v>249139.78801733378</c:v>
                </c:pt>
                <c:pt idx="172">
                  <c:v>249902.68067786878</c:v>
                </c:pt>
                <c:pt idx="173">
                  <c:v>250625.1523196738</c:v>
                </c:pt>
                <c:pt idx="174">
                  <c:v>251338.35835939678</c:v>
                </c:pt>
                <c:pt idx="175">
                  <c:v>252007.9577748288</c:v>
                </c:pt>
                <c:pt idx="176">
                  <c:v>252669.36035152979</c:v>
                </c:pt>
                <c:pt idx="177">
                  <c:v>253296.87493077479</c:v>
                </c:pt>
                <c:pt idx="178">
                  <c:v>253902.21795400878</c:v>
                </c:pt>
                <c:pt idx="179">
                  <c:v>254482.1818293868</c:v>
                </c:pt>
                <c:pt idx="180">
                  <c:v>255049.44391981879</c:v>
                </c:pt>
                <c:pt idx="181">
                  <c:v>255595.11839728279</c:v>
                </c:pt>
                <c:pt idx="182">
                  <c:v>256108.41748244679</c:v>
                </c:pt>
                <c:pt idx="183">
                  <c:v>256614.78282423777</c:v>
                </c:pt>
                <c:pt idx="184">
                  <c:v>257091.90346301079</c:v>
                </c:pt>
                <c:pt idx="185">
                  <c:v>257555.56815333178</c:v>
                </c:pt>
                <c:pt idx="186">
                  <c:v>257997.8572034158</c:v>
                </c:pt>
                <c:pt idx="187">
                  <c:v>258426.3360376948</c:v>
                </c:pt>
                <c:pt idx="188">
                  <c:v>258841.7012430318</c:v>
                </c:pt>
                <c:pt idx="189">
                  <c:v>259238.55244953179</c:v>
                </c:pt>
                <c:pt idx="190">
                  <c:v>259617.56294931477</c:v>
                </c:pt>
                <c:pt idx="191">
                  <c:v>259983.56214818478</c:v>
                </c:pt>
                <c:pt idx="192">
                  <c:v>260339.1169114548</c:v>
                </c:pt>
                <c:pt idx="193">
                  <c:v>260677.11729767278</c:v>
                </c:pt>
                <c:pt idx="194">
                  <c:v>261004.42899848579</c:v>
                </c:pt>
                <c:pt idx="195">
                  <c:v>261317.0815387168</c:v>
                </c:pt>
                <c:pt idx="196">
                  <c:v>261621.48874608977</c:v>
                </c:pt>
                <c:pt idx="197">
                  <c:v>261911.47692674579</c:v>
                </c:pt>
                <c:pt idx="198">
                  <c:v>262188.37369353382</c:v>
                </c:pt>
                <c:pt idx="199">
                  <c:v>262455.79370885482</c:v>
                </c:pt>
                <c:pt idx="200">
                  <c:v>262711.96003904776</c:v>
                </c:pt>
                <c:pt idx="201">
                  <c:v>262960.56205980881</c:v>
                </c:pt>
                <c:pt idx="202">
                  <c:v>263189.4380283748</c:v>
                </c:pt>
                <c:pt idx="203">
                  <c:v>263420.10892256477</c:v>
                </c:pt>
                <c:pt idx="204">
                  <c:v>263636.9810996438</c:v>
                </c:pt>
                <c:pt idx="205">
                  <c:v>263851.33491986879</c:v>
                </c:pt>
                <c:pt idx="206">
                  <c:v>264056.1975804618</c:v>
                </c:pt>
                <c:pt idx="207">
                  <c:v>264254.08762085676</c:v>
                </c:pt>
                <c:pt idx="208">
                  <c:v>264447.72702670179</c:v>
                </c:pt>
                <c:pt idx="209">
                  <c:v>264630.5925525878</c:v>
                </c:pt>
                <c:pt idx="210">
                  <c:v>264812.56782355276</c:v>
                </c:pt>
                <c:pt idx="211">
                  <c:v>264984.39048780681</c:v>
                </c:pt>
                <c:pt idx="212">
                  <c:v>265155.94513769576</c:v>
                </c:pt>
                <c:pt idx="213">
                  <c:v>265323.56746901781</c:v>
                </c:pt>
                <c:pt idx="214">
                  <c:v>265479.52860456076</c:v>
                </c:pt>
                <c:pt idx="215">
                  <c:v>265638.15424051078</c:v>
                </c:pt>
                <c:pt idx="216">
                  <c:v>265789.61853845877</c:v>
                </c:pt>
                <c:pt idx="217">
                  <c:v>265940.50827830477</c:v>
                </c:pt>
                <c:pt idx="218">
                  <c:v>266084.10172137577</c:v>
                </c:pt>
                <c:pt idx="219">
                  <c:v>266228.4883364978</c:v>
                </c:pt>
                <c:pt idx="220">
                  <c:v>266367.70507221081</c:v>
                </c:pt>
                <c:pt idx="221">
                  <c:v>266501.74183655379</c:v>
                </c:pt>
                <c:pt idx="222">
                  <c:v>266633.17189496377</c:v>
                </c:pt>
                <c:pt idx="223">
                  <c:v>266758.01110955578</c:v>
                </c:pt>
                <c:pt idx="224">
                  <c:v>266882.61904330278</c:v>
                </c:pt>
                <c:pt idx="225">
                  <c:v>267003.01096735778</c:v>
                </c:pt>
                <c:pt idx="226">
                  <c:v>267114.37921693677</c:v>
                </c:pt>
                <c:pt idx="227">
                  <c:v>267229.86488457379</c:v>
                </c:pt>
                <c:pt idx="228">
                  <c:v>267340.9757028828</c:v>
                </c:pt>
                <c:pt idx="229">
                  <c:v>267452.55583236576</c:v>
                </c:pt>
                <c:pt idx="230">
                  <c:v>267558.72180126677</c:v>
                </c:pt>
                <c:pt idx="231">
                  <c:v>267665.8587403798</c:v>
                </c:pt>
                <c:pt idx="232">
                  <c:v>267770.80665672378</c:v>
                </c:pt>
                <c:pt idx="233">
                  <c:v>267872.46677658579</c:v>
                </c:pt>
                <c:pt idx="234">
                  <c:v>267975.4312003408</c:v>
                </c:pt>
                <c:pt idx="235">
                  <c:v>268075.00384335878</c:v>
                </c:pt>
                <c:pt idx="236">
                  <c:v>268175.71422511077</c:v>
                </c:pt>
                <c:pt idx="237">
                  <c:v>268275.68591109477</c:v>
                </c:pt>
                <c:pt idx="238">
                  <c:v>268366.8971415438</c:v>
                </c:pt>
                <c:pt idx="239">
                  <c:v>268463.94188193977</c:v>
                </c:pt>
                <c:pt idx="240">
                  <c:v>268541.33767058997</c:v>
                </c:pt>
                <c:pt idx="241">
                  <c:v>268618.71020710701</c:v>
                </c:pt>
                <c:pt idx="242">
                  <c:v>268693.60808089701</c:v>
                </c:pt>
                <c:pt idx="243">
                  <c:v>268771.02448979497</c:v>
                </c:pt>
                <c:pt idx="244">
                  <c:v>268848.46320402698</c:v>
                </c:pt>
                <c:pt idx="245">
                  <c:v>268923.42513892002</c:v>
                </c:pt>
                <c:pt idx="246">
                  <c:v>269000.90776305698</c:v>
                </c:pt>
                <c:pt idx="247">
                  <c:v>269075.91220345302</c:v>
                </c:pt>
                <c:pt idx="248">
                  <c:v>269153.43876239302</c:v>
                </c:pt>
                <c:pt idx="249">
                  <c:v>269230.98765840399</c:v>
                </c:pt>
                <c:pt idx="250">
                  <c:v>269301.05102708301</c:v>
                </c:pt>
                <c:pt idx="251">
                  <c:v>269378.642453362</c:v>
                </c:pt>
                <c:pt idx="252">
                  <c:v>269453.75221600098</c:v>
                </c:pt>
                <c:pt idx="253">
                  <c:v>269531.38763877802</c:v>
                </c:pt>
                <c:pt idx="254">
                  <c:v>269606.53999074298</c:v>
                </c:pt>
                <c:pt idx="255">
                  <c:v>269684.219434964</c:v>
                </c:pt>
                <c:pt idx="256">
                  <c:v>269761.92126030498</c:v>
                </c:pt>
                <c:pt idx="257">
                  <c:v>269837.13789103099</c:v>
                </c:pt>
                <c:pt idx="258">
                  <c:v>269914.88377546897</c:v>
                </c:pt>
                <c:pt idx="259">
                  <c:v>269990.143056117</c:v>
                </c:pt>
                <c:pt idx="260">
                  <c:v>270067.93302463501</c:v>
                </c:pt>
                <c:pt idx="261">
                  <c:v>270145.74540611601</c:v>
                </c:pt>
                <c:pt idx="262">
                  <c:v>270218.55793028499</c:v>
                </c:pt>
                <c:pt idx="263">
                  <c:v>270296.41371004097</c:v>
                </c:pt>
                <c:pt idx="264">
                  <c:v>270371.779371146</c:v>
                </c:pt>
                <c:pt idx="265">
                  <c:v>270449.67929729598</c:v>
                </c:pt>
                <c:pt idx="266">
                  <c:v>270525.08769282699</c:v>
                </c:pt>
                <c:pt idx="267">
                  <c:v>270603.03179040301</c:v>
                </c:pt>
                <c:pt idx="268">
                  <c:v>270680.99834534898</c:v>
                </c:pt>
                <c:pt idx="269">
                  <c:v>270756.47123864002</c:v>
                </c:pt>
                <c:pt idx="270">
                  <c:v>270834.482002793</c:v>
                </c:pt>
                <c:pt idx="271">
                  <c:v>270909.99769131403</c:v>
                </c:pt>
                <c:pt idx="272">
                  <c:v>270988.05268974003</c:v>
                </c:pt>
                <c:pt idx="273">
                  <c:v>271066.130177491</c:v>
                </c:pt>
                <c:pt idx="274">
                  <c:v>271136.67111477401</c:v>
                </c:pt>
                <c:pt idx="275">
                  <c:v>271214.79142269102</c:v>
                </c:pt>
                <c:pt idx="276">
                  <c:v>271290.41315135598</c:v>
                </c:pt>
                <c:pt idx="277">
                  <c:v>271368.57775566098</c:v>
                </c:pt>
                <c:pt idx="278">
                  <c:v>271444.24236395099</c:v>
                </c:pt>
                <c:pt idx="279">
                  <c:v>271522.451289761</c:v>
                </c:pt>
                <c:pt idx="280">
                  <c:v>271600.68274924502</c:v>
                </c:pt>
                <c:pt idx="281">
                  <c:v>271676.41207443603</c:v>
                </c:pt>
                <c:pt idx="282">
                  <c:v>271754.68789333402</c:v>
                </c:pt>
                <c:pt idx="283">
                  <c:v>271830.46015916002</c:v>
                </c:pt>
                <c:pt idx="284">
                  <c:v>271908.78036262502</c:v>
                </c:pt>
                <c:pt idx="285">
                  <c:v>271987.123131826</c:v>
                </c:pt>
                <c:pt idx="286">
                  <c:v>272057.90374385699</c:v>
                </c:pt>
                <c:pt idx="287">
                  <c:v>272136.28947871202</c:v>
                </c:pt>
                <c:pt idx="288">
                  <c:v>272212.16814497201</c:v>
                </c:pt>
                <c:pt idx="289">
                  <c:v>272290.59832672001</c:v>
                </c:pt>
                <c:pt idx="290">
                  <c:v>272366.52001829399</c:v>
                </c:pt>
                <c:pt idx="291">
                  <c:v>272444.99467213702</c:v>
                </c:pt>
                <c:pt idx="292">
                  <c:v>272523.491936217</c:v>
                </c:pt>
                <c:pt idx="293">
                  <c:v>272599.47856457898</c:v>
                </c:pt>
                <c:pt idx="294">
                  <c:v>272678.02033879102</c:v>
                </c:pt>
                <c:pt idx="295">
                  <c:v>272754.05005368602</c:v>
                </c:pt>
                <c:pt idx="296">
                  <c:v>272832.63636326999</c:v>
                </c:pt>
                <c:pt idx="297">
                  <c:v>272911.24531525897</c:v>
                </c:pt>
                <c:pt idx="298">
                  <c:v>272982.26641637197</c:v>
                </c:pt>
                <c:pt idx="299">
                  <c:v>273060.918479999</c:v>
                </c:pt>
                <c:pt idx="300">
                  <c:v>273137.05495684198</c:v>
                </c:pt>
                <c:pt idx="301">
                  <c:v>273215.75161837798</c:v>
                </c:pt>
                <c:pt idx="302">
                  <c:v>273291.93126672099</c:v>
                </c:pt>
                <c:pt idx="303">
                  <c:v>273370.672551453</c:v>
                </c:pt>
                <c:pt idx="304">
                  <c:v>273449.43652324303</c:v>
                </c:pt>
                <c:pt idx="305">
                  <c:v>273525.68132900802</c:v>
                </c:pt>
                <c:pt idx="306">
                  <c:v>273604.48996216198</c:v>
                </c:pt>
                <c:pt idx="307">
                  <c:v>273680.77800085302</c:v>
                </c:pt>
                <c:pt idx="308">
                  <c:v>273759.63132069499</c:v>
                </c:pt>
                <c:pt idx="309">
                  <c:v>273838.50735987403</c:v>
                </c:pt>
                <c:pt idx="310">
                  <c:v>273912.31519610598</c:v>
                </c:pt>
                <c:pt idx="311">
                  <c:v>273991.23522679502</c:v>
                </c:pt>
                <c:pt idx="312">
                  <c:v>274067.631100111</c:v>
                </c:pt>
                <c:pt idx="313">
                  <c:v>274146.59588065301</c:v>
                </c:pt>
                <c:pt idx="314">
                  <c:v>274223.03507255501</c:v>
                </c:pt>
                <c:pt idx="315">
                  <c:v>274302.04462832498</c:v>
                </c:pt>
                <c:pt idx="316">
                  <c:v>274381.07694844698</c:v>
                </c:pt>
                <c:pt idx="317">
                  <c:v>274457.581519762</c:v>
                </c:pt>
                <c:pt idx="318">
                  <c:v>274536.65865340899</c:v>
                </c:pt>
                <c:pt idx="319">
                  <c:v>274613.20660494402</c:v>
                </c:pt>
                <c:pt idx="320">
                  <c:v>274692.32857752597</c:v>
                </c:pt>
                <c:pt idx="321">
                  <c:v>274771.47334685002</c:v>
                </c:pt>
                <c:pt idx="322">
                  <c:v>274842.97854470002</c:v>
                </c:pt>
                <c:pt idx="323">
                  <c:v>274922.16671952</c:v>
                </c:pt>
                <c:pt idx="324">
                  <c:v>274998.82216071797</c:v>
                </c:pt>
                <c:pt idx="325">
                  <c:v>275078.05523743702</c:v>
                </c:pt>
                <c:pt idx="326">
                  <c:v>275154.75414440298</c:v>
                </c:pt>
                <c:pt idx="327">
                  <c:v>275234.032148481</c:v>
                </c:pt>
                <c:pt idx="328">
                  <c:v>275313.33299425797</c:v>
                </c:pt>
                <c:pt idx="329">
                  <c:v>275390.09750277398</c:v>
                </c:pt>
                <c:pt idx="330">
                  <c:v>275469.44331433601</c:v>
                </c:pt>
                <c:pt idx="331">
                  <c:v>275546.25135046401</c:v>
                </c:pt>
                <c:pt idx="332">
                  <c:v>275625.64215331001</c:v>
                </c:pt>
                <c:pt idx="333">
                  <c:v>275705.05583035399</c:v>
                </c:pt>
                <c:pt idx="334">
                  <c:v>275776.80397918797</c:v>
                </c:pt>
                <c:pt idx="335">
                  <c:v>275856.26120920602</c:v>
                </c:pt>
                <c:pt idx="336">
                  <c:v>275933.17710021097</c:v>
                </c:pt>
                <c:pt idx="337">
                  <c:v>276012.67938468902</c:v>
                </c:pt>
                <c:pt idx="338">
                  <c:v>276089.638889144</c:v>
                </c:pt>
                <c:pt idx="339">
                  <c:v>276169.18625362898</c:v>
                </c:pt>
                <c:pt idx="340">
                  <c:v>276248.75653742201</c:v>
                </c:pt>
                <c:pt idx="341">
                  <c:v>276325.78186631901</c:v>
                </c:pt>
                <c:pt idx="342">
                  <c:v>276405.39726867602</c:v>
                </c:pt>
                <c:pt idx="343">
                  <c:v>276482.466273078</c:v>
                </c:pt>
                <c:pt idx="344">
                  <c:v>276562.12681958399</c:v>
                </c:pt>
                <c:pt idx="345">
                  <c:v>276641.81031800603</c:v>
                </c:pt>
                <c:pt idx="346">
                  <c:v>276713.80224329297</c:v>
                </c:pt>
                <c:pt idx="347">
                  <c:v>276793.52944266901</c:v>
                </c:pt>
                <c:pt idx="348">
                  <c:v>276870.70666840201</c:v>
                </c:pt>
                <c:pt idx="349">
                  <c:v>276950.47907531803</c:v>
                </c:pt>
                <c:pt idx="350">
                  <c:v>277027.700062686</c:v>
                </c:pt>
                <c:pt idx="351">
                  <c:v>277107.51770277601</c:v>
                </c:pt>
                <c:pt idx="352">
                  <c:v>277187.35834004497</c:v>
                </c:pt>
                <c:pt idx="353">
                  <c:v>277264.64537550497</c:v>
                </c:pt>
                <c:pt idx="354">
                  <c:v>277344.53128463798</c:v>
                </c:pt>
                <c:pt idx="355">
                  <c:v>277421.86214399699</c:v>
                </c:pt>
                <c:pt idx="356">
                  <c:v>277501.79335066199</c:v>
                </c:pt>
                <c:pt idx="357">
                  <c:v>277581.74758722802</c:v>
                </c:pt>
                <c:pt idx="358">
                  <c:v>277656.56434095802</c:v>
                </c:pt>
                <c:pt idx="359">
                  <c:v>277736.56317037501</c:v>
                </c:pt>
                <c:pt idx="360">
                  <c:v>277814.00333840703</c:v>
                </c:pt>
                <c:pt idx="361">
                  <c:v>277894.047529387</c:v>
                </c:pt>
                <c:pt idx="362">
                  <c:v>277971.531608149</c:v>
                </c:pt>
                <c:pt idx="363">
                  <c:v>278051.621186412</c:v>
                </c:pt>
                <c:pt idx="364">
                  <c:v>278131.73384020501</c:v>
                </c:pt>
                <c:pt idx="365">
                  <c:v>278209.28419208498</c:v>
                </c:pt>
                <c:pt idx="366">
                  <c:v>278289.44227198203</c:v>
                </c:pt>
                <c:pt idx="367">
                  <c:v>278367.036597069</c:v>
                </c:pt>
                <c:pt idx="368">
                  <c:v>278447.24012882798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50-4251-9A86-227944B6A335}"/>
            </c:ext>
          </c:extLst>
        </c:ser>
        <c:ser>
          <c:idx val="2"/>
          <c:order val="1"/>
          <c:tx>
            <c:strRef>
              <c:f>comparison!$C$1</c:f>
              <c:strCache>
                <c:ptCount val="1"/>
                <c:pt idx="0">
                  <c:v> KU_10yr_old_adj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comparison!$A:$A</c15:sqref>
                  </c15:fullRef>
                </c:ext>
              </c:extLst>
              <c:f>comparison!$A$2:$A$1048576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comparison!$C$2:$C$371</c15:sqref>
                  </c15:fullRef>
                </c:ext>
              </c:extLst>
              <c:f>comparison!$C$3:$C$371</c:f>
              <c:numCache>
                <c:formatCode>_(* #,##0_);_(* \(#,##0\);_(* "-"??_);_(@_)</c:formatCode>
                <c:ptCount val="369"/>
                <c:pt idx="0">
                  <c:v>1222.1280295385229</c:v>
                </c:pt>
                <c:pt idx="1">
                  <c:v>1236.075662462034</c:v>
                </c:pt>
                <c:pt idx="2">
                  <c:v>1250.67065611404</c:v>
                </c:pt>
                <c:pt idx="3">
                  <c:v>1268.5544541613419</c:v>
                </c:pt>
                <c:pt idx="4">
                  <c:v>1287.4380142229859</c:v>
                </c:pt>
                <c:pt idx="5">
                  <c:v>1307.3856650003959</c:v>
                </c:pt>
                <c:pt idx="6">
                  <c:v>1328.480757850185</c:v>
                </c:pt>
                <c:pt idx="7">
                  <c:v>1347.5498216995761</c:v>
                </c:pt>
                <c:pt idx="8">
                  <c:v>1347.7022109272229</c:v>
                </c:pt>
                <c:pt idx="9">
                  <c:v>1347.8546440614841</c:v>
                </c:pt>
                <c:pt idx="10">
                  <c:v>1347.9923633513022</c:v>
                </c:pt>
                <c:pt idx="11">
                  <c:v>1348.1448800847202</c:v>
                </c:pt>
                <c:pt idx="12">
                  <c:v>1348.2925187633052</c:v>
                </c:pt>
                <c:pt idx="13">
                  <c:v>1348.4451219779542</c:v>
                </c:pt>
                <c:pt idx="14">
                  <c:v>1348.5928443717783</c:v>
                </c:pt>
                <c:pt idx="15">
                  <c:v>1348.7455341166951</c:v>
                </c:pt>
                <c:pt idx="16">
                  <c:v>1363.7330715763542</c:v>
                </c:pt>
                <c:pt idx="17">
                  <c:v>1388.1940038206753</c:v>
                </c:pt>
                <c:pt idx="18">
                  <c:v>1410.3551316696562</c:v>
                </c:pt>
                <c:pt idx="19">
                  <c:v>1437.6322433892733</c:v>
                </c:pt>
                <c:pt idx="20">
                  <c:v>1437.8105873005534</c:v>
                </c:pt>
                <c:pt idx="21">
                  <c:v>1440.3721213860986</c:v>
                </c:pt>
                <c:pt idx="22">
                  <c:v>1469.8746288135044</c:v>
                </c:pt>
                <c:pt idx="23">
                  <c:v>1496.6806859918934</c:v>
                </c:pt>
                <c:pt idx="24">
                  <c:v>1529.7707662989953</c:v>
                </c:pt>
                <c:pt idx="25">
                  <c:v>1565.0127555968302</c:v>
                </c:pt>
                <c:pt idx="26">
                  <c:v>1597.081177257206</c:v>
                </c:pt>
                <c:pt idx="27">
                  <c:v>1636.7721761105372</c:v>
                </c:pt>
                <c:pt idx="28">
                  <c:v>1679.1378610165411</c:v>
                </c:pt>
                <c:pt idx="29">
                  <c:v>1724.389589940251</c:v>
                </c:pt>
                <c:pt idx="30">
                  <c:v>1772.784655265694</c:v>
                </c:pt>
                <c:pt idx="31">
                  <c:v>1816.99311985445</c:v>
                </c:pt>
                <c:pt idx="32">
                  <c:v>1817.2807657954381</c:v>
                </c:pt>
                <c:pt idx="33">
                  <c:v>1838.517678114682</c:v>
                </c:pt>
                <c:pt idx="34">
                  <c:v>1887.337334446092</c:v>
                </c:pt>
                <c:pt idx="35">
                  <c:v>1948.152084873592</c:v>
                </c:pt>
                <c:pt idx="36">
                  <c:v>2013.481587715022</c:v>
                </c:pt>
                <c:pt idx="37">
                  <c:v>2083.7557745134618</c:v>
                </c:pt>
                <c:pt idx="38">
                  <c:v>2148.3011964376319</c:v>
                </c:pt>
                <c:pt idx="39">
                  <c:v>2228.9750536107322</c:v>
                </c:pt>
                <c:pt idx="40">
                  <c:v>2316.004596979792</c:v>
                </c:pt>
                <c:pt idx="41">
                  <c:v>2409.9796165337921</c:v>
                </c:pt>
                <c:pt idx="42">
                  <c:v>2496.6572741313921</c:v>
                </c:pt>
                <c:pt idx="43">
                  <c:v>2605.3979329331423</c:v>
                </c:pt>
                <c:pt idx="44">
                  <c:v>2723.2391556759121</c:v>
                </c:pt>
                <c:pt idx="45">
                  <c:v>2851.0774142603423</c:v>
                </c:pt>
                <c:pt idx="46">
                  <c:v>2969.4068838301723</c:v>
                </c:pt>
                <c:pt idx="47">
                  <c:v>3118.6038855351121</c:v>
                </c:pt>
                <c:pt idx="48">
                  <c:v>3257.0471323159522</c:v>
                </c:pt>
                <c:pt idx="49">
                  <c:v>3431.9394014632821</c:v>
                </c:pt>
                <c:pt idx="50">
                  <c:v>3622.7824986459023</c:v>
                </c:pt>
                <c:pt idx="51">
                  <c:v>3831.366100877412</c:v>
                </c:pt>
                <c:pt idx="52">
                  <c:v>4025.8612670369521</c:v>
                </c:pt>
                <c:pt idx="53">
                  <c:v>4272.7015711819622</c:v>
                </c:pt>
                <c:pt idx="54">
                  <c:v>4543.5602844456316</c:v>
                </c:pt>
                <c:pt idx="55">
                  <c:v>4841.1284739621224</c:v>
                </c:pt>
                <c:pt idx="56">
                  <c:v>5120.0348372478129</c:v>
                </c:pt>
                <c:pt idx="57">
                  <c:v>5475.9089965643225</c:v>
                </c:pt>
                <c:pt idx="58">
                  <c:v>5868.4385074826023</c:v>
                </c:pt>
                <c:pt idx="59">
                  <c:v>6302.353256968303</c:v>
                </c:pt>
                <c:pt idx="60">
                  <c:v>6711.1265627956027</c:v>
                </c:pt>
                <c:pt idx="61">
                  <c:v>7235.6430767373331</c:v>
                </c:pt>
                <c:pt idx="62">
                  <c:v>7817.7515243851631</c:v>
                </c:pt>
                <c:pt idx="63">
                  <c:v>8464.9125296334532</c:v>
                </c:pt>
                <c:pt idx="64">
                  <c:v>9185.4309453577043</c:v>
                </c:pt>
                <c:pt idx="65">
                  <c:v>9868.8907303840242</c:v>
                </c:pt>
                <c:pt idx="66">
                  <c:v>10752.004473200144</c:v>
                </c:pt>
                <c:pt idx="67">
                  <c:v>11591.843601059754</c:v>
                </c:pt>
                <c:pt idx="68">
                  <c:v>12679.778805642054</c:v>
                </c:pt>
                <c:pt idx="69">
                  <c:v>13899.458002969055</c:v>
                </c:pt>
                <c:pt idx="70">
                  <c:v>15063.472344881355</c:v>
                </c:pt>
                <c:pt idx="71">
                  <c:v>16350.236307578154</c:v>
                </c:pt>
                <c:pt idx="72">
                  <c:v>18024.180318064056</c:v>
                </c:pt>
                <c:pt idx="73">
                  <c:v>19626.723473797258</c:v>
                </c:pt>
                <c:pt idx="74">
                  <c:v>21714.842797854857</c:v>
                </c:pt>
                <c:pt idx="75">
                  <c:v>23716.475487596155</c:v>
                </c:pt>
                <c:pt idx="76">
                  <c:v>26327.344620454856</c:v>
                </c:pt>
                <c:pt idx="77">
                  <c:v>29272.553264930157</c:v>
                </c:pt>
                <c:pt idx="78">
                  <c:v>32594.862679072958</c:v>
                </c:pt>
                <c:pt idx="79">
                  <c:v>36339.66961551056</c:v>
                </c:pt>
                <c:pt idx="80">
                  <c:v>41199.090975842562</c:v>
                </c:pt>
                <c:pt idx="81">
                  <c:v>46751.689461254158</c:v>
                </c:pt>
                <c:pt idx="82">
                  <c:v>52240.660335084358</c:v>
                </c:pt>
                <c:pt idx="83">
                  <c:v>59300.911543442759</c:v>
                </c:pt>
                <c:pt idx="84">
                  <c:v>66219.773819865164</c:v>
                </c:pt>
                <c:pt idx="85">
                  <c:v>75016.456113866065</c:v>
                </c:pt>
                <c:pt idx="86">
                  <c:v>84788.123988798965</c:v>
                </c:pt>
                <c:pt idx="87">
                  <c:v>94136.426904582768</c:v>
                </c:pt>
                <c:pt idx="88">
                  <c:v>104190.06292949736</c:v>
                </c:pt>
                <c:pt idx="89">
                  <c:v>113321.13431891437</c:v>
                </c:pt>
                <c:pt idx="90">
                  <c:v>122857.49274648637</c:v>
                </c:pt>
                <c:pt idx="91">
                  <c:v>129409.94281073537</c:v>
                </c:pt>
                <c:pt idx="92">
                  <c:v>136077.65025431837</c:v>
                </c:pt>
                <c:pt idx="93">
                  <c:v>142826.42164728337</c:v>
                </c:pt>
                <c:pt idx="94">
                  <c:v>146236.96417570638</c:v>
                </c:pt>
                <c:pt idx="95">
                  <c:v>147968.55223799637</c:v>
                </c:pt>
                <c:pt idx="96">
                  <c:v>149700.54987570338</c:v>
                </c:pt>
                <c:pt idx="97">
                  <c:v>151435.10092271038</c:v>
                </c:pt>
                <c:pt idx="98">
                  <c:v>151477.09670324938</c:v>
                </c:pt>
                <c:pt idx="99">
                  <c:v>151520.50464467338</c:v>
                </c:pt>
                <c:pt idx="100">
                  <c:v>151563.92509285838</c:v>
                </c:pt>
                <c:pt idx="101">
                  <c:v>151605.95679292237</c:v>
                </c:pt>
                <c:pt idx="102">
                  <c:v>151649.40186171036</c:v>
                </c:pt>
                <c:pt idx="103">
                  <c:v>151691.45739491738</c:v>
                </c:pt>
                <c:pt idx="104">
                  <c:v>151734.92709826838</c:v>
                </c:pt>
                <c:pt idx="105">
                  <c:v>151778.40932617636</c:v>
                </c:pt>
                <c:pt idx="106">
                  <c:v>151817.69436466935</c:v>
                </c:pt>
                <c:pt idx="107">
                  <c:v>151861.20043960636</c:v>
                </c:pt>
                <c:pt idx="108">
                  <c:v>151903.31502775938</c:v>
                </c:pt>
                <c:pt idx="109">
                  <c:v>151946.84577185137</c:v>
                </c:pt>
                <c:pt idx="110">
                  <c:v>151988.98424014737</c:v>
                </c:pt>
                <c:pt idx="111">
                  <c:v>152032.53966738237</c:v>
                </c:pt>
                <c:pt idx="112">
                  <c:v>152076.10764387337</c:v>
                </c:pt>
                <c:pt idx="113">
                  <c:v>152118.28215373636</c:v>
                </c:pt>
                <c:pt idx="114">
                  <c:v>153861.27614722936</c:v>
                </c:pt>
                <c:pt idx="115">
                  <c:v>153903.94840844136</c:v>
                </c:pt>
                <c:pt idx="116">
                  <c:v>155647.38200867336</c:v>
                </c:pt>
                <c:pt idx="117">
                  <c:v>157390.14291758236</c:v>
                </c:pt>
                <c:pt idx="118">
                  <c:v>157432.34371572136</c:v>
                </c:pt>
                <c:pt idx="119">
                  <c:v>159174.27131665937</c:v>
                </c:pt>
                <c:pt idx="120">
                  <c:v>159218.42497892937</c:v>
                </c:pt>
                <c:pt idx="121">
                  <c:v>160958.90174660238</c:v>
                </c:pt>
                <c:pt idx="122">
                  <c:v>161003.55301019238</c:v>
                </c:pt>
                <c:pt idx="123">
                  <c:v>161049.70572862137</c:v>
                </c:pt>
                <c:pt idx="124">
                  <c:v>162788.59640311438</c:v>
                </c:pt>
                <c:pt idx="125">
                  <c:v>162833.75783310138</c:v>
                </c:pt>
                <c:pt idx="126">
                  <c:v>162880.43787291236</c:v>
                </c:pt>
                <c:pt idx="127">
                  <c:v>164615.58126470036</c:v>
                </c:pt>
                <c:pt idx="128">
                  <c:v>164662.77468617438</c:v>
                </c:pt>
                <c:pt idx="129">
                  <c:v>166396.07558057836</c:v>
                </c:pt>
                <c:pt idx="130">
                  <c:v>166439.16464976236</c:v>
                </c:pt>
                <c:pt idx="131">
                  <c:v>166486.88348484135</c:v>
                </c:pt>
                <c:pt idx="132">
                  <c:v>168215.09211240037</c:v>
                </c:pt>
                <c:pt idx="133">
                  <c:v>168263.32263038636</c:v>
                </c:pt>
                <c:pt idx="134">
                  <c:v>169986.87404482136</c:v>
                </c:pt>
                <c:pt idx="135">
                  <c:v>170035.61505129837</c:v>
                </c:pt>
                <c:pt idx="136">
                  <c:v>171755.46320839436</c:v>
                </c:pt>
                <c:pt idx="137">
                  <c:v>171803.12483376137</c:v>
                </c:pt>
                <c:pt idx="138">
                  <c:v>173517.06637377036</c:v>
                </c:pt>
                <c:pt idx="139">
                  <c:v>173565.21917985738</c:v>
                </c:pt>
                <c:pt idx="140">
                  <c:v>173614.99118454836</c:v>
                </c:pt>
                <c:pt idx="141">
                  <c:v>173664.77752962537</c:v>
                </c:pt>
                <c:pt idx="142">
                  <c:v>173709.75817061137</c:v>
                </c:pt>
                <c:pt idx="143">
                  <c:v>173759.57182009637</c:v>
                </c:pt>
                <c:pt idx="144">
                  <c:v>173807.79224300035</c:v>
                </c:pt>
                <c:pt idx="145">
                  <c:v>173857.63413821036</c:v>
                </c:pt>
                <c:pt idx="146">
                  <c:v>173905.88190343636</c:v>
                </c:pt>
                <c:pt idx="147">
                  <c:v>173955.75206038737</c:v>
                </c:pt>
                <c:pt idx="148">
                  <c:v>174005.63658600335</c:v>
                </c:pt>
                <c:pt idx="149">
                  <c:v>174053.92561815536</c:v>
                </c:pt>
                <c:pt idx="150">
                  <c:v>174103.83842968536</c:v>
                </c:pt>
                <c:pt idx="151">
                  <c:v>174152.15484306336</c:v>
                </c:pt>
                <c:pt idx="152">
                  <c:v>174202.09595654637</c:v>
                </c:pt>
                <c:pt idx="153">
                  <c:v>174252.05145913837</c:v>
                </c:pt>
                <c:pt idx="154">
                  <c:v>174297.18492944835</c:v>
                </c:pt>
                <c:pt idx="155">
                  <c:v>174347.16782921937</c:v>
                </c:pt>
                <c:pt idx="156">
                  <c:v>174395.55208915437</c:v>
                </c:pt>
                <c:pt idx="157">
                  <c:v>174445.56333061936</c:v>
                </c:pt>
                <c:pt idx="158">
                  <c:v>174493.97502577637</c:v>
                </c:pt>
                <c:pt idx="159">
                  <c:v>174544.01462500737</c:v>
                </c:pt>
                <c:pt idx="160">
                  <c:v>174594.06864172337</c:v>
                </c:pt>
                <c:pt idx="161">
                  <c:v>174642.52174401737</c:v>
                </c:pt>
                <c:pt idx="162">
                  <c:v>174692.60414275437</c:v>
                </c:pt>
                <c:pt idx="163">
                  <c:v>174741.08471930536</c:v>
                </c:pt>
                <c:pt idx="164">
                  <c:v>174791.19551615536</c:v>
                </c:pt>
                <c:pt idx="165">
                  <c:v>174841.32075100436</c:v>
                </c:pt>
                <c:pt idx="166">
                  <c:v>174888.22517423937</c:v>
                </c:pt>
                <c:pt idx="167">
                  <c:v>174938.37836541937</c:v>
                </c:pt>
                <c:pt idx="168">
                  <c:v>174986.92747020838</c:v>
                </c:pt>
                <c:pt idx="169">
                  <c:v>175037.10909964435</c:v>
                </c:pt>
                <c:pt idx="170">
                  <c:v>175085.68573312636</c:v>
                </c:pt>
                <c:pt idx="171">
                  <c:v>175135.89581694137</c:v>
                </c:pt>
                <c:pt idx="172">
                  <c:v>175186.12036736237</c:v>
                </c:pt>
                <c:pt idx="173">
                  <c:v>175234.73854905638</c:v>
                </c:pt>
                <c:pt idx="174">
                  <c:v>175284.99157819437</c:v>
                </c:pt>
                <c:pt idx="175">
                  <c:v>175333.63732775036</c:v>
                </c:pt>
                <c:pt idx="176">
                  <c:v>175383.91885175437</c:v>
                </c:pt>
                <c:pt idx="177">
                  <c:v>175434.21486294738</c:v>
                </c:pt>
                <c:pt idx="178">
                  <c:v>175479.65597373838</c:v>
                </c:pt>
                <c:pt idx="179">
                  <c:v>175529.97956885537</c:v>
                </c:pt>
                <c:pt idx="180">
                  <c:v>175578.69362742637</c:v>
                </c:pt>
                <c:pt idx="181">
                  <c:v>175629.04575742237</c:v>
                </c:pt>
                <c:pt idx="182">
                  <c:v>175677.78743822037</c:v>
                </c:pt>
                <c:pt idx="183">
                  <c:v>175728.16811927437</c:v>
                </c:pt>
                <c:pt idx="184">
                  <c:v>175778.56331608735</c:v>
                </c:pt>
                <c:pt idx="185">
                  <c:v>175827.34668626435</c:v>
                </c:pt>
                <c:pt idx="186">
                  <c:v>175877.77045855537</c:v>
                </c:pt>
                <c:pt idx="187">
                  <c:v>175926.58149026037</c:v>
                </c:pt>
                <c:pt idx="188">
                  <c:v>175977.03385423438</c:v>
                </c:pt>
                <c:pt idx="189">
                  <c:v>176027.50075461838</c:v>
                </c:pt>
                <c:pt idx="190">
                  <c:v>176073.09625925738</c:v>
                </c:pt>
                <c:pt idx="191">
                  <c:v>176123.59083728737</c:v>
                </c:pt>
                <c:pt idx="192">
                  <c:v>176172.47041009937</c:v>
                </c:pt>
                <c:pt idx="193">
                  <c:v>176222.99361996035</c:v>
                </c:pt>
                <c:pt idx="194">
                  <c:v>176271.90090885037</c:v>
                </c:pt>
                <c:pt idx="195">
                  <c:v>176322.45276677638</c:v>
                </c:pt>
                <c:pt idx="196">
                  <c:v>176373.01918978136</c:v>
                </c:pt>
                <c:pt idx="197">
                  <c:v>176421.96830969636</c:v>
                </c:pt>
                <c:pt idx="198">
                  <c:v>176472.56340527037</c:v>
                </c:pt>
                <c:pt idx="199">
                  <c:v>176521.54028069836</c:v>
                </c:pt>
                <c:pt idx="200">
                  <c:v>176572.16406509836</c:v>
                </c:pt>
                <c:pt idx="201">
                  <c:v>176622.80243530037</c:v>
                </c:pt>
                <c:pt idx="202">
                  <c:v>176668.55285836538</c:v>
                </c:pt>
                <c:pt idx="203">
                  <c:v>176719.21900025237</c:v>
                </c:pt>
                <c:pt idx="204">
                  <c:v>176768.26464966737</c:v>
                </c:pt>
                <c:pt idx="205">
                  <c:v>176818.95952066637</c:v>
                </c:pt>
                <c:pt idx="206">
                  <c:v>176868.03298032936</c:v>
                </c:pt>
                <c:pt idx="207">
                  <c:v>176918.75659673038</c:v>
                </c:pt>
                <c:pt idx="208">
                  <c:v>176969.49482769636</c:v>
                </c:pt>
                <c:pt idx="209">
                  <c:v>177018.61026051338</c:v>
                </c:pt>
                <c:pt idx="210">
                  <c:v>177069.37726146835</c:v>
                </c:pt>
                <c:pt idx="211">
                  <c:v>177118.52054410236</c:v>
                </c:pt>
                <c:pt idx="212">
                  <c:v>177169.31633135836</c:v>
                </c:pt>
                <c:pt idx="213">
                  <c:v>177220.12675397436</c:v>
                </c:pt>
                <c:pt idx="214">
                  <c:v>177267.67233803737</c:v>
                </c:pt>
                <c:pt idx="215">
                  <c:v>177318.51109913437</c:v>
                </c:pt>
                <c:pt idx="216">
                  <c:v>177367.72384675336</c:v>
                </c:pt>
                <c:pt idx="217">
                  <c:v>177418.59143484337</c:v>
                </c:pt>
                <c:pt idx="218">
                  <c:v>177467.83208745936</c:v>
                </c:pt>
                <c:pt idx="219">
                  <c:v>177518.72851888638</c:v>
                </c:pt>
                <c:pt idx="220">
                  <c:v>177569.63961467036</c:v>
                </c:pt>
                <c:pt idx="221">
                  <c:v>177618.92238344337</c:v>
                </c:pt>
                <c:pt idx="222">
                  <c:v>177669.86234723436</c:v>
                </c:pt>
                <c:pt idx="223">
                  <c:v>177719.17306070836</c:v>
                </c:pt>
                <c:pt idx="224">
                  <c:v>177770.14190887735</c:v>
                </c:pt>
                <c:pt idx="225">
                  <c:v>177821.12544226737</c:v>
                </c:pt>
                <c:pt idx="226">
                  <c:v>177867.18771111037</c:v>
                </c:pt>
                <c:pt idx="227">
                  <c:v>177918.19920548436</c:v>
                </c:pt>
                <c:pt idx="228">
                  <c:v>177967.57916172437</c:v>
                </c:pt>
                <c:pt idx="229">
                  <c:v>178018.61958103438</c:v>
                </c:pt>
                <c:pt idx="230">
                  <c:v>178068.02753708436</c:v>
                </c:pt>
                <c:pt idx="231">
                  <c:v>178119.09689773238</c:v>
                </c:pt>
                <c:pt idx="232">
                  <c:v>178170.18097256238</c:v>
                </c:pt>
                <c:pt idx="233">
                  <c:v>178219.63118786438</c:v>
                </c:pt>
                <c:pt idx="234">
                  <c:v>178270.74422878536</c:v>
                </c:pt>
                <c:pt idx="235">
                  <c:v>178320.22248373536</c:v>
                </c:pt>
                <c:pt idx="236">
                  <c:v>178371.36450717336</c:v>
                </c:pt>
                <c:pt idx="237">
                  <c:v>178422.52126572837</c:v>
                </c:pt>
                <c:pt idx="238">
                  <c:v>178468.74003890838</c:v>
                </c:pt>
                <c:pt idx="239">
                  <c:v>178519.92485344937</c:v>
                </c:pt>
                <c:pt idx="240">
                  <c:v>178569.47258643038</c:v>
                </c:pt>
                <c:pt idx="241">
                  <c:v>178620.68642418436</c:v>
                </c:pt>
                <c:pt idx="242">
                  <c:v>178670.26225210837</c:v>
                </c:pt>
                <c:pt idx="243">
                  <c:v>178721.50512953437</c:v>
                </c:pt>
                <c:pt idx="244">
                  <c:v>178772.76277113537</c:v>
                </c:pt>
                <c:pt idx="245">
                  <c:v>178822.38100189436</c:v>
                </c:pt>
                <c:pt idx="246">
                  <c:v>178873.66770800436</c:v>
                </c:pt>
                <c:pt idx="247">
                  <c:v>178923.31407368137</c:v>
                </c:pt>
                <c:pt idx="248">
                  <c:v>178974.62986078038</c:v>
                </c:pt>
                <c:pt idx="249">
                  <c:v>179025.96043306237</c:v>
                </c:pt>
                <c:pt idx="250">
                  <c:v>179072.33624232936</c:v>
                </c:pt>
                <c:pt idx="251">
                  <c:v>179123.69496592137</c:v>
                </c:pt>
                <c:pt idx="252">
                  <c:v>179173.41104569237</c:v>
                </c:pt>
                <c:pt idx="253">
                  <c:v>179224.79889110936</c:v>
                </c:pt>
                <c:pt idx="254">
                  <c:v>179274.54316128136</c:v>
                </c:pt>
                <c:pt idx="255">
                  <c:v>179325.96014503637</c:v>
                </c:pt>
                <c:pt idx="256">
                  <c:v>179377.39194313137</c:v>
                </c:pt>
                <c:pt idx="257">
                  <c:v>179427.17876020935</c:v>
                </c:pt>
                <c:pt idx="258">
                  <c:v>179478.63972156437</c:v>
                </c:pt>
                <c:pt idx="259">
                  <c:v>179528.45476915236</c:v>
                </c:pt>
                <c:pt idx="260">
                  <c:v>179579.94491030436</c:v>
                </c:pt>
                <c:pt idx="261">
                  <c:v>179631.44988687435</c:v>
                </c:pt>
                <c:pt idx="262">
                  <c:v>179679.64539612236</c:v>
                </c:pt>
                <c:pt idx="263">
                  <c:v>179731.17909854738</c:v>
                </c:pt>
                <c:pt idx="264">
                  <c:v>179781.06456067337</c:v>
                </c:pt>
                <c:pt idx="265">
                  <c:v>179832.62748414135</c:v>
                </c:pt>
                <c:pt idx="266">
                  <c:v>179882.54123271236</c:v>
                </c:pt>
                <c:pt idx="267">
                  <c:v>179934.13339379238</c:v>
                </c:pt>
                <c:pt idx="268">
                  <c:v>179985.74041968337</c:v>
                </c:pt>
                <c:pt idx="269">
                  <c:v>180035.69686011836</c:v>
                </c:pt>
                <c:pt idx="270">
                  <c:v>180087.33314862938</c:v>
                </c:pt>
                <c:pt idx="271">
                  <c:v>180137.31791575637</c:v>
                </c:pt>
                <c:pt idx="272">
                  <c:v>180188.98348347936</c:v>
                </c:pt>
                <c:pt idx="273">
                  <c:v>180240.66393716336</c:v>
                </c:pt>
                <c:pt idx="274">
                  <c:v>180287.35585499037</c:v>
                </c:pt>
                <c:pt idx="275">
                  <c:v>180339.06465187136</c:v>
                </c:pt>
                <c:pt idx="276">
                  <c:v>180389.11960827938</c:v>
                </c:pt>
                <c:pt idx="277">
                  <c:v>180440.85772548738</c:v>
                </c:pt>
                <c:pt idx="278">
                  <c:v>180490.94106444938</c:v>
                </c:pt>
                <c:pt idx="279">
                  <c:v>180542.70851860836</c:v>
                </c:pt>
                <c:pt idx="280">
                  <c:v>180594.49088808536</c:v>
                </c:pt>
                <c:pt idx="281">
                  <c:v>180644.61706396338</c:v>
                </c:pt>
                <c:pt idx="282">
                  <c:v>180696.42879548538</c:v>
                </c:pt>
                <c:pt idx="283">
                  <c:v>180746.58339429938</c:v>
                </c:pt>
                <c:pt idx="284">
                  <c:v>180798.42450451438</c:v>
                </c:pt>
                <c:pt idx="285">
                  <c:v>180850.28055126738</c:v>
                </c:pt>
                <c:pt idx="286">
                  <c:v>180897.13111276936</c:v>
                </c:pt>
                <c:pt idx="287">
                  <c:v>180949.01559902038</c:v>
                </c:pt>
                <c:pt idx="288">
                  <c:v>180999.24062559736</c:v>
                </c:pt>
                <c:pt idx="289">
                  <c:v>181051.15453179536</c:v>
                </c:pt>
                <c:pt idx="290">
                  <c:v>181101.40803735936</c:v>
                </c:pt>
                <c:pt idx="291">
                  <c:v>181153.35138018636</c:v>
                </c:pt>
                <c:pt idx="292">
                  <c:v>181205.30968900837</c:v>
                </c:pt>
                <c:pt idx="293">
                  <c:v>181255.60617703438</c:v>
                </c:pt>
                <c:pt idx="294">
                  <c:v>181307.59394766338</c:v>
                </c:pt>
                <c:pt idx="295">
                  <c:v>181357.91895519735</c:v>
                </c:pt>
                <c:pt idx="296">
                  <c:v>181409.93620433836</c:v>
                </c:pt>
                <c:pt idx="297">
                  <c:v>181461.96844076837</c:v>
                </c:pt>
                <c:pt idx="298">
                  <c:v>181508.97818496538</c:v>
                </c:pt>
                <c:pt idx="299">
                  <c:v>181561.03895752036</c:v>
                </c:pt>
                <c:pt idx="300">
                  <c:v>181611.43463210636</c:v>
                </c:pt>
                <c:pt idx="301">
                  <c:v>181663.52492456837</c:v>
                </c:pt>
                <c:pt idx="302">
                  <c:v>181713.94917490336</c:v>
                </c:pt>
                <c:pt idx="303">
                  <c:v>181766.06900401038</c:v>
                </c:pt>
                <c:pt idx="304">
                  <c:v>181818.20384996137</c:v>
                </c:pt>
                <c:pt idx="305">
                  <c:v>181868.67122879936</c:v>
                </c:pt>
                <c:pt idx="306">
                  <c:v>181920.83563665836</c:v>
                </c:pt>
                <c:pt idx="307">
                  <c:v>181971.33163190438</c:v>
                </c:pt>
                <c:pt idx="308">
                  <c:v>182023.52561843436</c:v>
                </c:pt>
                <c:pt idx="309">
                  <c:v>182075.73464317436</c:v>
                </c:pt>
                <c:pt idx="310">
                  <c:v>182124.58896177338</c:v>
                </c:pt>
                <c:pt idx="311">
                  <c:v>182176.82710503635</c:v>
                </c:pt>
                <c:pt idx="312">
                  <c:v>182227.39447735337</c:v>
                </c:pt>
                <c:pt idx="313">
                  <c:v>182279.66224109737</c:v>
                </c:pt>
                <c:pt idx="314">
                  <c:v>182330.25828652136</c:v>
                </c:pt>
                <c:pt idx="315">
                  <c:v>182382.55568754137</c:v>
                </c:pt>
                <c:pt idx="316">
                  <c:v>182434.86815656838</c:v>
                </c:pt>
                <c:pt idx="317">
                  <c:v>182485.50747743336</c:v>
                </c:pt>
                <c:pt idx="318">
                  <c:v>182537.84960908536</c:v>
                </c:pt>
                <c:pt idx="319">
                  <c:v>182588.51764385338</c:v>
                </c:pt>
                <c:pt idx="320">
                  <c:v>182640.88945495136</c:v>
                </c:pt>
                <c:pt idx="321">
                  <c:v>182693.27635549437</c:v>
                </c:pt>
                <c:pt idx="322">
                  <c:v>182740.60652930138</c:v>
                </c:pt>
                <c:pt idx="323">
                  <c:v>182793.02216047837</c:v>
                </c:pt>
                <c:pt idx="324">
                  <c:v>182843.76134398236</c:v>
                </c:pt>
                <c:pt idx="325">
                  <c:v>182896.20669628037</c:v>
                </c:pt>
                <c:pt idx="326">
                  <c:v>182946.97465031338</c:v>
                </c:pt>
                <c:pt idx="327">
                  <c:v>182999.44974058538</c:v>
                </c:pt>
                <c:pt idx="328">
                  <c:v>183051.93995006036</c:v>
                </c:pt>
                <c:pt idx="329">
                  <c:v>183102.75132656936</c:v>
                </c:pt>
                <c:pt idx="330">
                  <c:v>183155.27129945336</c:v>
                </c:pt>
                <c:pt idx="331">
                  <c:v>183206.11148742636</c:v>
                </c:pt>
                <c:pt idx="332">
                  <c:v>183258.66124059635</c:v>
                </c:pt>
                <c:pt idx="333">
                  <c:v>183311.22613448137</c:v>
                </c:pt>
                <c:pt idx="334">
                  <c:v>183358.71712054635</c:v>
                </c:pt>
                <c:pt idx="335">
                  <c:v>183411.31084268237</c:v>
                </c:pt>
                <c:pt idx="336">
                  <c:v>183462.22242113136</c:v>
                </c:pt>
                <c:pt idx="337">
                  <c:v>183514.84596537036</c:v>
                </c:pt>
                <c:pt idx="338">
                  <c:v>183565.78641210037</c:v>
                </c:pt>
                <c:pt idx="339">
                  <c:v>183618.43979535438</c:v>
                </c:pt>
                <c:pt idx="340">
                  <c:v>183671.10834918037</c:v>
                </c:pt>
                <c:pt idx="341">
                  <c:v>183722.09236592136</c:v>
                </c:pt>
                <c:pt idx="342">
                  <c:v>183774.79078428337</c:v>
                </c:pt>
                <c:pt idx="343">
                  <c:v>183825.80371038037</c:v>
                </c:pt>
                <c:pt idx="344">
                  <c:v>183878.53201021138</c:v>
                </c:pt>
                <c:pt idx="345">
                  <c:v>183931.27550220035</c:v>
                </c:pt>
                <c:pt idx="346">
                  <c:v>183978.92784691136</c:v>
                </c:pt>
                <c:pt idx="347">
                  <c:v>184031.70026509935</c:v>
                </c:pt>
                <c:pt idx="348">
                  <c:v>184082.78482423336</c:v>
                </c:pt>
                <c:pt idx="349">
                  <c:v>184135.58716585237</c:v>
                </c:pt>
                <c:pt idx="350">
                  <c:v>184186.70069135237</c:v>
                </c:pt>
                <c:pt idx="351">
                  <c:v>184239.53297336737</c:v>
                </c:pt>
                <c:pt idx="352">
                  <c:v>184292.38047750038</c:v>
                </c:pt>
                <c:pt idx="353">
                  <c:v>184343.53772104837</c:v>
                </c:pt>
                <c:pt idx="354">
                  <c:v>184396.41519118537</c:v>
                </c:pt>
                <c:pt idx="355">
                  <c:v>184447.60144231436</c:v>
                </c:pt>
                <c:pt idx="356">
                  <c:v>184500.50889544838</c:v>
                </c:pt>
                <c:pt idx="357">
                  <c:v>184553.43159235836</c:v>
                </c:pt>
                <c:pt idx="358">
                  <c:v>184602.95372591238</c:v>
                </c:pt>
                <c:pt idx="359">
                  <c:v>184655.90593938236</c:v>
                </c:pt>
                <c:pt idx="360">
                  <c:v>184707.16454327136</c:v>
                </c:pt>
                <c:pt idx="361">
                  <c:v>184760.14678211938</c:v>
                </c:pt>
                <c:pt idx="362">
                  <c:v>184811.43445106337</c:v>
                </c:pt>
                <c:pt idx="363">
                  <c:v>184864.44673231538</c:v>
                </c:pt>
                <c:pt idx="364">
                  <c:v>184917.47428754537</c:v>
                </c:pt>
                <c:pt idx="365">
                  <c:v>184968.80582348438</c:v>
                </c:pt>
                <c:pt idx="366">
                  <c:v>185021.86344681337</c:v>
                </c:pt>
                <c:pt idx="367">
                  <c:v>186840.77883522338</c:v>
                </c:pt>
                <c:pt idx="368">
                  <c:v>186894.37581424837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50-4251-9A86-227944B6A335}"/>
            </c:ext>
          </c:extLst>
        </c:ser>
        <c:ser>
          <c:idx val="3"/>
          <c:order val="2"/>
          <c:tx>
            <c:strRef>
              <c:f>comparison!$D$1</c:f>
              <c:strCache>
                <c:ptCount val="1"/>
                <c:pt idx="0">
                  <c:v>KU_Universe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comparison!$A:$A</c15:sqref>
                  </c15:fullRef>
                </c:ext>
              </c:extLst>
              <c:f>comparison!$A$2:$A$1048576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comparison!$D$2:$D$371</c15:sqref>
                  </c15:fullRef>
                </c:ext>
              </c:extLst>
              <c:f>comparison!$D$3:$D$371</c:f>
              <c:numCache>
                <c:formatCode>General</c:formatCode>
                <c:ptCount val="369"/>
                <c:pt idx="0">
                  <c:v>250916.49600560099</c:v>
                </c:pt>
                <c:pt idx="1">
                  <c:v>250988.79044607101</c:v>
                </c:pt>
                <c:pt idx="2">
                  <c:v>251058.772640293</c:v>
                </c:pt>
                <c:pt idx="3">
                  <c:v>251131.10807372301</c:v>
                </c:pt>
                <c:pt idx="4">
                  <c:v>251203.46434854699</c:v>
                </c:pt>
                <c:pt idx="5">
                  <c:v>251273.506399429</c:v>
                </c:pt>
                <c:pt idx="6">
                  <c:v>251345.90370227501</c:v>
                </c:pt>
                <c:pt idx="7">
                  <c:v>251415.98546894899</c:v>
                </c:pt>
                <c:pt idx="8">
                  <c:v>251488.42382307901</c:v>
                </c:pt>
                <c:pt idx="9">
                  <c:v>251560.883048257</c:v>
                </c:pt>
                <c:pt idx="10">
                  <c:v>251626.348034467</c:v>
                </c:pt>
                <c:pt idx="11">
                  <c:v>251698.846998578</c:v>
                </c:pt>
                <c:pt idx="12">
                  <c:v>251769.027175011</c:v>
                </c:pt>
                <c:pt idx="13">
                  <c:v>251841.56724805199</c:v>
                </c:pt>
                <c:pt idx="14">
                  <c:v>251911.78721859699</c:v>
                </c:pt>
                <c:pt idx="15">
                  <c:v>251984.36842387801</c:v>
                </c:pt>
                <c:pt idx="16">
                  <c:v>252056.97054136501</c:v>
                </c:pt>
                <c:pt idx="17">
                  <c:v>252127.25057194399</c:v>
                </c:pt>
                <c:pt idx="18">
                  <c:v>252199.893856852</c:v>
                </c:pt>
                <c:pt idx="19">
                  <c:v>252270.213738163</c:v>
                </c:pt>
                <c:pt idx="20">
                  <c:v>252342.898213835</c:v>
                </c:pt>
                <c:pt idx="21">
                  <c:v>252415.603631468</c:v>
                </c:pt>
                <c:pt idx="22">
                  <c:v>252483.63734124301</c:v>
                </c:pt>
                <c:pt idx="23">
                  <c:v>252556.383308847</c:v>
                </c:pt>
                <c:pt idx="24">
                  <c:v>252626.802588677</c:v>
                </c:pt>
                <c:pt idx="25">
                  <c:v>252699.58980526801</c:v>
                </c:pt>
                <c:pt idx="26">
                  <c:v>252770.04901478899</c:v>
                </c:pt>
                <c:pt idx="27">
                  <c:v>252842.87750375699</c:v>
                </c:pt>
                <c:pt idx="28">
                  <c:v>252915.72697618001</c:v>
                </c:pt>
                <c:pt idx="29">
                  <c:v>252986.246450359</c:v>
                </c:pt>
                <c:pt idx="30">
                  <c:v>253059.13723045899</c:v>
                </c:pt>
                <c:pt idx="31">
                  <c:v>253129.69669114199</c:v>
                </c:pt>
                <c:pt idx="32">
                  <c:v>253202.62880234199</c:v>
                </c:pt>
                <c:pt idx="33">
                  <c:v>253275.58192685299</c:v>
                </c:pt>
                <c:pt idx="34">
                  <c:v>253341.49313799699</c:v>
                </c:pt>
                <c:pt idx="35">
                  <c:v>253414.48627230999</c:v>
                </c:pt>
                <c:pt idx="36">
                  <c:v>253485.144813536</c:v>
                </c:pt>
                <c:pt idx="37">
                  <c:v>253558.179336987</c:v>
                </c:pt>
                <c:pt idx="38">
                  <c:v>253628.87794357201</c:v>
                </c:pt>
                <c:pt idx="39">
                  <c:v>253701.95387962999</c:v>
                </c:pt>
                <c:pt idx="40">
                  <c:v>253775.05087043799</c:v>
                </c:pt>
                <c:pt idx="41">
                  <c:v>253845.80994643999</c:v>
                </c:pt>
                <c:pt idx="42">
                  <c:v>253918.948385275</c:v>
                </c:pt>
                <c:pt idx="43">
                  <c:v>253989.747583641</c:v>
                </c:pt>
                <c:pt idx="44">
                  <c:v>254062.927494006</c:v>
                </c:pt>
                <c:pt idx="45">
                  <c:v>254136.12848907799</c:v>
                </c:pt>
                <c:pt idx="46">
                  <c:v>254202.26364469199</c:v>
                </c:pt>
                <c:pt idx="47">
                  <c:v>254275.504785506</c:v>
                </c:pt>
                <c:pt idx="48">
                  <c:v>254346.40340105901</c:v>
                </c:pt>
                <c:pt idx="49">
                  <c:v>254419.686071637</c:v>
                </c:pt>
                <c:pt idx="50">
                  <c:v>254490.62488867799</c:v>
                </c:pt>
                <c:pt idx="51">
                  <c:v>254563.94911257</c:v>
                </c:pt>
                <c:pt idx="52">
                  <c:v>254637.29446274799</c:v>
                </c:pt>
                <c:pt idx="53">
                  <c:v>254708.29395466001</c:v>
                </c:pt>
                <c:pt idx="54">
                  <c:v>254781.68089369201</c:v>
                </c:pt>
                <c:pt idx="55">
                  <c:v>254852.72064429201</c:v>
                </c:pt>
                <c:pt idx="56">
                  <c:v>254926.14919576101</c:v>
                </c:pt>
                <c:pt idx="57">
                  <c:v>254999.59890357501</c:v>
                </c:pt>
                <c:pt idx="58">
                  <c:v>255065.958764549</c:v>
                </c:pt>
                <c:pt idx="59">
                  <c:v>255139.44875450799</c:v>
                </c:pt>
                <c:pt idx="60">
                  <c:v>255210.58826008</c:v>
                </c:pt>
                <c:pt idx="61">
                  <c:v>255284.11992090801</c:v>
                </c:pt>
                <c:pt idx="62">
                  <c:v>255355.29976455899</c:v>
                </c:pt>
                <c:pt idx="63">
                  <c:v>255428.873119884</c:v>
                </c:pt>
                <c:pt idx="64">
                  <c:v>255502.467673276</c:v>
                </c:pt>
                <c:pt idx="65">
                  <c:v>255573.708397952</c:v>
                </c:pt>
                <c:pt idx="66">
                  <c:v>255647.34468150401</c:v>
                </c:pt>
                <c:pt idx="67">
                  <c:v>255718.62580165299</c:v>
                </c:pt>
                <c:pt idx="68">
                  <c:v>255792.30383902599</c:v>
                </c:pt>
                <c:pt idx="69">
                  <c:v>255866.003104626</c:v>
                </c:pt>
                <c:pt idx="70">
                  <c:v>255934.96680237801</c:v>
                </c:pt>
                <c:pt idx="71">
                  <c:v>256008.70717224799</c:v>
                </c:pt>
                <c:pt idx="72">
                  <c:v>256080.08904964599</c:v>
                </c:pt>
                <c:pt idx="73">
                  <c:v>256153.871232356</c:v>
                </c:pt>
                <c:pt idx="74">
                  <c:v>256225.293585265</c:v>
                </c:pt>
                <c:pt idx="75">
                  <c:v>256299.11760452599</c:v>
                </c:pt>
                <c:pt idx="76">
                  <c:v>256372.96289407599</c:v>
                </c:pt>
                <c:pt idx="77">
                  <c:v>256444.44633543101</c:v>
                </c:pt>
                <c:pt idx="78">
                  <c:v>256518.33349731399</c:v>
                </c:pt>
                <c:pt idx="79">
                  <c:v>256589.85747176901</c:v>
                </c:pt>
                <c:pt idx="80">
                  <c:v>256663.786529729</c:v>
                </c:pt>
                <c:pt idx="81">
                  <c:v>256737.73688824099</c:v>
                </c:pt>
                <c:pt idx="82">
                  <c:v>256804.549073829</c:v>
                </c:pt>
                <c:pt idx="83">
                  <c:v>256878.53998905799</c:v>
                </c:pt>
                <c:pt idx="84">
                  <c:v>256950.164398439</c:v>
                </c:pt>
                <c:pt idx="85">
                  <c:v>257024.19726857601</c:v>
                </c:pt>
                <c:pt idx="86">
                  <c:v>257095.86229098999</c:v>
                </c:pt>
                <c:pt idx="87">
                  <c:v>257169.937139824</c:v>
                </c:pt>
                <c:pt idx="88">
                  <c:v>257244.03333121599</c:v>
                </c:pt>
                <c:pt idx="89">
                  <c:v>257315.75964963401</c:v>
                </c:pt>
                <c:pt idx="90">
                  <c:v>257389.89785562799</c:v>
                </c:pt>
                <c:pt idx="91">
                  <c:v>257461.66484486501</c:v>
                </c:pt>
                <c:pt idx="92">
                  <c:v>257535.845089284</c:v>
                </c:pt>
                <c:pt idx="93">
                  <c:v>257610.046706628</c:v>
                </c:pt>
                <c:pt idx="94">
                  <c:v>257677.08589789999</c:v>
                </c:pt>
                <c:pt idx="95">
                  <c:v>257751.328209759</c:v>
                </c:pt>
                <c:pt idx="96">
                  <c:v>257823.19597516599</c:v>
                </c:pt>
                <c:pt idx="97">
                  <c:v>257897.48038448201</c:v>
                </c:pt>
                <c:pt idx="98">
                  <c:v>257969.38890091301</c:v>
                </c:pt>
                <c:pt idx="99">
                  <c:v>258043.715431555</c:v>
                </c:pt>
                <c:pt idx="100">
                  <c:v>258118.06337727001</c:v>
                </c:pt>
                <c:pt idx="101">
                  <c:v>258190.033397969</c:v>
                </c:pt>
                <c:pt idx="102">
                  <c:v>258264.42350103799</c:v>
                </c:pt>
                <c:pt idx="103">
                  <c:v>258336.43433074001</c:v>
                </c:pt>
                <c:pt idx="104">
                  <c:v>258410.866615067</c:v>
                </c:pt>
                <c:pt idx="105">
                  <c:v>258485.320344937</c:v>
                </c:pt>
                <c:pt idx="106">
                  <c:v>258552.58731318201</c:v>
                </c:pt>
                <c:pt idx="107">
                  <c:v>258627.081875834</c:v>
                </c:pt>
                <c:pt idx="108">
                  <c:v>258699.19382411201</c:v>
                </c:pt>
                <c:pt idx="109">
                  <c:v>258773.73062725301</c:v>
                </c:pt>
                <c:pt idx="110">
                  <c:v>258845.88346501201</c:v>
                </c:pt>
                <c:pt idx="111">
                  <c:v>258920.46253259401</c:v>
                </c:pt>
                <c:pt idx="112">
                  <c:v>258995.06308801001</c:v>
                </c:pt>
                <c:pt idx="113">
                  <c:v>259067.27763900801</c:v>
                </c:pt>
                <c:pt idx="114">
                  <c:v>259141.92049501499</c:v>
                </c:pt>
                <c:pt idx="115">
                  <c:v>259214.17599367301</c:v>
                </c:pt>
                <c:pt idx="116">
                  <c:v>259288.86117425599</c:v>
                </c:pt>
                <c:pt idx="117">
                  <c:v>259363.56787324601</c:v>
                </c:pt>
                <c:pt idx="118">
                  <c:v>259433.47427146099</c:v>
                </c:pt>
                <c:pt idx="119">
                  <c:v>259508.22263659601</c:v>
                </c:pt>
                <c:pt idx="120">
                  <c:v>259580.580269806</c:v>
                </c:pt>
                <c:pt idx="121">
                  <c:v>259655.371019343</c:v>
                </c:pt>
                <c:pt idx="122">
                  <c:v>259727.76968134401</c:v>
                </c:pt>
                <c:pt idx="123">
                  <c:v>259802.602839317</c:v>
                </c:pt>
                <c:pt idx="124">
                  <c:v>259877.457558333</c:v>
                </c:pt>
                <c:pt idx="125">
                  <c:v>259949.91814383</c:v>
                </c:pt>
                <c:pt idx="126">
                  <c:v>260024.81530755499</c:v>
                </c:pt>
                <c:pt idx="127">
                  <c:v>260097.31698021901</c:v>
                </c:pt>
                <c:pt idx="128">
                  <c:v>260172.25661272</c:v>
                </c:pt>
                <c:pt idx="129">
                  <c:v>260247.21783693999</c:v>
                </c:pt>
                <c:pt idx="130">
                  <c:v>260314.943312858</c:v>
                </c:pt>
                <c:pt idx="131">
                  <c:v>260389.94564818699</c:v>
                </c:pt>
                <c:pt idx="132">
                  <c:v>260462.54912867499</c:v>
                </c:pt>
                <c:pt idx="133">
                  <c:v>260537.59399241401</c:v>
                </c:pt>
                <c:pt idx="134">
                  <c:v>260610.23864109599</c:v>
                </c:pt>
                <c:pt idx="135">
                  <c:v>260685.326057361</c:v>
                </c:pt>
                <c:pt idx="136">
                  <c:v>260760.43510792701</c:v>
                </c:pt>
                <c:pt idx="137">
                  <c:v>260833.14189049901</c:v>
                </c:pt>
                <c:pt idx="138">
                  <c:v>260908.293529986</c:v>
                </c:pt>
                <c:pt idx="139">
                  <c:v>260981.041539328</c:v>
                </c:pt>
                <c:pt idx="140">
                  <c:v>261056.235791885</c:v>
                </c:pt>
                <c:pt idx="141">
                  <c:v>261131.451709524</c:v>
                </c:pt>
                <c:pt idx="142">
                  <c:v>261199.407294184</c:v>
                </c:pt>
                <c:pt idx="143">
                  <c:v>261274.664462613</c:v>
                </c:pt>
                <c:pt idx="144">
                  <c:v>261347.51462568701</c:v>
                </c:pt>
                <c:pt idx="145">
                  <c:v>261422.81446702499</c:v>
                </c:pt>
                <c:pt idx="146">
                  <c:v>261495.70593816799</c:v>
                </c:pt>
                <c:pt idx="147">
                  <c:v>261571.048476611</c:v>
                </c:pt>
                <c:pt idx="148">
                  <c:v>261646.41272286</c:v>
                </c:pt>
                <c:pt idx="149">
                  <c:v>261719.36653900499</c:v>
                </c:pt>
                <c:pt idx="150">
                  <c:v>261794.77351887801</c:v>
                </c:pt>
                <c:pt idx="151">
                  <c:v>261867.768701867</c:v>
                </c:pt>
                <c:pt idx="152">
                  <c:v>261943.21843959601</c:v>
                </c:pt>
                <c:pt idx="153">
                  <c:v>262018.68991601799</c:v>
                </c:pt>
                <c:pt idx="154">
                  <c:v>262086.876391253</c:v>
                </c:pt>
                <c:pt idx="155">
                  <c:v>262162.38925862103</c:v>
                </c:pt>
                <c:pt idx="156">
                  <c:v>262235.486942427</c:v>
                </c:pt>
                <c:pt idx="157">
                  <c:v>262311.04262769199</c:v>
                </c:pt>
                <c:pt idx="158">
                  <c:v>262384.18175991799</c:v>
                </c:pt>
                <c:pt idx="159">
                  <c:v>262459.78028735903</c:v>
                </c:pt>
                <c:pt idx="160">
                  <c:v>262535.40059636201</c:v>
                </c:pt>
                <c:pt idx="161">
                  <c:v>262608.60228541697</c:v>
                </c:pt>
                <c:pt idx="162">
                  <c:v>262684.26547323901</c:v>
                </c:pt>
                <c:pt idx="163">
                  <c:v>262757.50866969</c:v>
                </c:pt>
                <c:pt idx="164">
                  <c:v>262833.21476064401</c:v>
                </c:pt>
                <c:pt idx="165">
                  <c:v>262908.942664153</c:v>
                </c:pt>
                <c:pt idx="166">
                  <c:v>262979.80464909098</c:v>
                </c:pt>
                <c:pt idx="167">
                  <c:v>263055.57478829997</c:v>
                </c:pt>
                <c:pt idx="168">
                  <c:v>263128.92151543201</c:v>
                </c:pt>
                <c:pt idx="169">
                  <c:v>263204.73461841798</c:v>
                </c:pt>
                <c:pt idx="170">
                  <c:v>263278.12293518498</c:v>
                </c:pt>
                <c:pt idx="171">
                  <c:v>263353.97902630898</c:v>
                </c:pt>
                <c:pt idx="172">
                  <c:v>263429.85697320598</c:v>
                </c:pt>
                <c:pt idx="173">
                  <c:v>263503.30805993301</c:v>
                </c:pt>
                <c:pt idx="174">
                  <c:v>263579.22903173597</c:v>
                </c:pt>
                <c:pt idx="175">
                  <c:v>263652.72176727297</c:v>
                </c:pt>
                <c:pt idx="176">
                  <c:v>263728.68578838097</c:v>
                </c:pt>
                <c:pt idx="177">
                  <c:v>263804.67169635597</c:v>
                </c:pt>
                <c:pt idx="178">
                  <c:v>263873.322946842</c:v>
                </c:pt>
                <c:pt idx="179">
                  <c:v>263949.35052789497</c:v>
                </c:pt>
                <c:pt idx="180">
                  <c:v>264022.946462919</c:v>
                </c:pt>
                <c:pt idx="181">
                  <c:v>264099.01715372602</c:v>
                </c:pt>
                <c:pt idx="182">
                  <c:v>264172.65481969202</c:v>
                </c:pt>
                <c:pt idx="183">
                  <c:v>264248.76864469697</c:v>
                </c:pt>
                <c:pt idx="184">
                  <c:v>264324.90439973201</c:v>
                </c:pt>
                <c:pt idx="185">
                  <c:v>264398.60504893097</c:v>
                </c:pt>
                <c:pt idx="186">
                  <c:v>264474.783975058</c:v>
                </c:pt>
                <c:pt idx="187">
                  <c:v>264548.526414575</c:v>
                </c:pt>
                <c:pt idx="188">
                  <c:v>264624.74853627197</c:v>
                </c:pt>
                <c:pt idx="189">
                  <c:v>264700.992619203</c:v>
                </c:pt>
                <c:pt idx="190">
                  <c:v>264769.87712390599</c:v>
                </c:pt>
                <c:pt idx="191">
                  <c:v>264846.163021505</c:v>
                </c:pt>
                <c:pt idx="192">
                  <c:v>264920.00901114702</c:v>
                </c:pt>
                <c:pt idx="193">
                  <c:v>264996.33816497202</c:v>
                </c:pt>
                <c:pt idx="194">
                  <c:v>265070.22602734499</c:v>
                </c:pt>
                <c:pt idx="195">
                  <c:v>265146.598461924</c:v>
                </c:pt>
                <c:pt idx="196">
                  <c:v>265222.99290104402</c:v>
                </c:pt>
                <c:pt idx="197">
                  <c:v>265296.943960645</c:v>
                </c:pt>
                <c:pt idx="198">
                  <c:v>265373.381717538</c:v>
                </c:pt>
                <c:pt idx="199">
                  <c:v>265447.37470944697</c:v>
                </c:pt>
                <c:pt idx="200">
                  <c:v>265523.855808675</c:v>
                </c:pt>
                <c:pt idx="201">
                  <c:v>265600.358943753</c:v>
                </c:pt>
                <c:pt idx="202">
                  <c:v>265669.47749519401</c:v>
                </c:pt>
                <c:pt idx="203">
                  <c:v>265746.02258701302</c:v>
                </c:pt>
                <c:pt idx="204">
                  <c:v>265820.11948087602</c:v>
                </c:pt>
                <c:pt idx="205">
                  <c:v>265896.70797589101</c:v>
                </c:pt>
                <c:pt idx="206">
                  <c:v>265970.84688475501</c:v>
                </c:pt>
                <c:pt idx="207">
                  <c:v>266047.47880757798</c:v>
                </c:pt>
                <c:pt idx="208">
                  <c:v>266124.13280970702</c:v>
                </c:pt>
                <c:pt idx="209">
                  <c:v>266198.33513052098</c:v>
                </c:pt>
                <c:pt idx="210">
                  <c:v>266275.032597602</c:v>
                </c:pt>
                <c:pt idx="211">
                  <c:v>266349.27699319599</c:v>
                </c:pt>
                <c:pt idx="212">
                  <c:v>266426.01794987498</c:v>
                </c:pt>
                <c:pt idx="213">
                  <c:v>266502.78101727401</c:v>
                </c:pt>
                <c:pt idx="214">
                  <c:v>266574.61165134498</c:v>
                </c:pt>
                <c:pt idx="215">
                  <c:v>266651.41753178602</c:v>
                </c:pt>
                <c:pt idx="216">
                  <c:v>266725.76687327703</c:v>
                </c:pt>
                <c:pt idx="217">
                  <c:v>266802.61630479002</c:v>
                </c:pt>
                <c:pt idx="218">
                  <c:v>266877.00780442602</c:v>
                </c:pt>
                <c:pt idx="219">
                  <c:v>266953.90081170498</c:v>
                </c:pt>
                <c:pt idx="220">
                  <c:v>267030.815973513</c:v>
                </c:pt>
                <c:pt idx="221">
                  <c:v>267105.27110114403</c:v>
                </c:pt>
                <c:pt idx="222">
                  <c:v>267182.22987598903</c:v>
                </c:pt>
                <c:pt idx="223">
                  <c:v>267256.72722174902</c:v>
                </c:pt>
                <c:pt idx="224">
                  <c:v>267333.72963436099</c:v>
                </c:pt>
                <c:pt idx="225">
                  <c:v>267410.75423302402</c:v>
                </c:pt>
                <c:pt idx="226">
                  <c:v>267480.34391296998</c:v>
                </c:pt>
                <c:pt idx="227">
                  <c:v>267557.41075436102</c:v>
                </c:pt>
                <c:pt idx="228">
                  <c:v>267632.01271029498</c:v>
                </c:pt>
                <c:pt idx="229">
                  <c:v>267709.12325072999</c:v>
                </c:pt>
                <c:pt idx="230">
                  <c:v>267783.76750804897</c:v>
                </c:pt>
                <c:pt idx="231">
                  <c:v>267860.92177230498</c:v>
                </c:pt>
                <c:pt idx="232">
                  <c:v>267938.09826636501</c:v>
                </c:pt>
                <c:pt idx="233">
                  <c:v>268012.806367866</c:v>
                </c:pt>
                <c:pt idx="234">
                  <c:v>268090.02662314498</c:v>
                </c:pt>
                <c:pt idx="235">
                  <c:v>268164.77708621899</c:v>
                </c:pt>
                <c:pt idx="236">
                  <c:v>268242.04112753097</c:v>
                </c:pt>
                <c:pt idx="237">
                  <c:v>268319.32743027603</c:v>
                </c:pt>
                <c:pt idx="238">
                  <c:v>268389.153552912</c:v>
                </c:pt>
                <c:pt idx="239">
                  <c:v>268466.482241911</c:v>
                </c:pt>
                <c:pt idx="240">
                  <c:v>268541.33767058997</c:v>
                </c:pt>
                <c:pt idx="241">
                  <c:v>268618.71020710701</c:v>
                </c:pt>
                <c:pt idx="242">
                  <c:v>268693.60808089701</c:v>
                </c:pt>
                <c:pt idx="243">
                  <c:v>268771.02448979497</c:v>
                </c:pt>
                <c:pt idx="244">
                  <c:v>268848.46320402698</c:v>
                </c:pt>
                <c:pt idx="245">
                  <c:v>268923.42513892002</c:v>
                </c:pt>
                <c:pt idx="246">
                  <c:v>269000.90776305698</c:v>
                </c:pt>
                <c:pt idx="247">
                  <c:v>269075.91220345302</c:v>
                </c:pt>
                <c:pt idx="248">
                  <c:v>269153.43876239302</c:v>
                </c:pt>
                <c:pt idx="249">
                  <c:v>269230.98765840399</c:v>
                </c:pt>
                <c:pt idx="250">
                  <c:v>269301.05102708301</c:v>
                </c:pt>
                <c:pt idx="251">
                  <c:v>269378.642453362</c:v>
                </c:pt>
                <c:pt idx="252">
                  <c:v>269453.75221600098</c:v>
                </c:pt>
                <c:pt idx="253">
                  <c:v>269531.38763877802</c:v>
                </c:pt>
                <c:pt idx="254">
                  <c:v>269606.53999074298</c:v>
                </c:pt>
                <c:pt idx="255">
                  <c:v>269684.219434964</c:v>
                </c:pt>
                <c:pt idx="256">
                  <c:v>269761.92126030498</c:v>
                </c:pt>
                <c:pt idx="257">
                  <c:v>269837.13789103099</c:v>
                </c:pt>
                <c:pt idx="258">
                  <c:v>269914.88377546897</c:v>
                </c:pt>
                <c:pt idx="259">
                  <c:v>269990.143056117</c:v>
                </c:pt>
                <c:pt idx="260">
                  <c:v>270067.93302463501</c:v>
                </c:pt>
                <c:pt idx="261">
                  <c:v>270145.74540611601</c:v>
                </c:pt>
                <c:pt idx="262">
                  <c:v>270218.55793028499</c:v>
                </c:pt>
                <c:pt idx="263">
                  <c:v>270296.41371004097</c:v>
                </c:pt>
                <c:pt idx="264">
                  <c:v>270371.779371146</c:v>
                </c:pt>
                <c:pt idx="265">
                  <c:v>270449.67929729598</c:v>
                </c:pt>
                <c:pt idx="266">
                  <c:v>270525.08769282699</c:v>
                </c:pt>
                <c:pt idx="267">
                  <c:v>270603.03179040301</c:v>
                </c:pt>
                <c:pt idx="268">
                  <c:v>270680.99834534898</c:v>
                </c:pt>
                <c:pt idx="269">
                  <c:v>270756.47123864002</c:v>
                </c:pt>
                <c:pt idx="270">
                  <c:v>270834.482002793</c:v>
                </c:pt>
                <c:pt idx="271">
                  <c:v>270909.99769131403</c:v>
                </c:pt>
                <c:pt idx="272">
                  <c:v>270988.05268974003</c:v>
                </c:pt>
                <c:pt idx="273">
                  <c:v>271066.130177491</c:v>
                </c:pt>
                <c:pt idx="274">
                  <c:v>271136.67111477401</c:v>
                </c:pt>
                <c:pt idx="275">
                  <c:v>271214.79142269102</c:v>
                </c:pt>
                <c:pt idx="276">
                  <c:v>271290.41315135598</c:v>
                </c:pt>
                <c:pt idx="277">
                  <c:v>271368.57775566098</c:v>
                </c:pt>
                <c:pt idx="278">
                  <c:v>271444.24236395099</c:v>
                </c:pt>
                <c:pt idx="279">
                  <c:v>271522.451289761</c:v>
                </c:pt>
                <c:pt idx="280">
                  <c:v>271600.68274924502</c:v>
                </c:pt>
                <c:pt idx="281">
                  <c:v>271676.41207443603</c:v>
                </c:pt>
                <c:pt idx="282">
                  <c:v>271754.68789333402</c:v>
                </c:pt>
                <c:pt idx="283">
                  <c:v>271830.46015916002</c:v>
                </c:pt>
                <c:pt idx="284">
                  <c:v>271908.78036262502</c:v>
                </c:pt>
                <c:pt idx="285">
                  <c:v>271987.123131826</c:v>
                </c:pt>
                <c:pt idx="286">
                  <c:v>272057.90374385699</c:v>
                </c:pt>
                <c:pt idx="287">
                  <c:v>272136.28947871202</c:v>
                </c:pt>
                <c:pt idx="288">
                  <c:v>272212.16814497201</c:v>
                </c:pt>
                <c:pt idx="289">
                  <c:v>272290.59832672001</c:v>
                </c:pt>
                <c:pt idx="290">
                  <c:v>272366.52001829399</c:v>
                </c:pt>
                <c:pt idx="291">
                  <c:v>272444.99467213702</c:v>
                </c:pt>
                <c:pt idx="292">
                  <c:v>272523.491936217</c:v>
                </c:pt>
                <c:pt idx="293">
                  <c:v>272599.47856457898</c:v>
                </c:pt>
                <c:pt idx="294">
                  <c:v>272678.02033879102</c:v>
                </c:pt>
                <c:pt idx="295">
                  <c:v>272754.05005368602</c:v>
                </c:pt>
                <c:pt idx="296">
                  <c:v>272832.63636326999</c:v>
                </c:pt>
                <c:pt idx="297">
                  <c:v>272911.24531525897</c:v>
                </c:pt>
                <c:pt idx="298">
                  <c:v>272982.26641637197</c:v>
                </c:pt>
                <c:pt idx="299">
                  <c:v>273060.918479999</c:v>
                </c:pt>
                <c:pt idx="300">
                  <c:v>273137.05495684198</c:v>
                </c:pt>
                <c:pt idx="301">
                  <c:v>273215.75161837798</c:v>
                </c:pt>
                <c:pt idx="302">
                  <c:v>273291.93126672099</c:v>
                </c:pt>
                <c:pt idx="303">
                  <c:v>273370.672551453</c:v>
                </c:pt>
                <c:pt idx="304">
                  <c:v>273449.43652324303</c:v>
                </c:pt>
                <c:pt idx="305">
                  <c:v>273525.68132900802</c:v>
                </c:pt>
                <c:pt idx="306">
                  <c:v>273604.48996216198</c:v>
                </c:pt>
                <c:pt idx="307">
                  <c:v>273680.77800085302</c:v>
                </c:pt>
                <c:pt idx="308">
                  <c:v>273759.63132069499</c:v>
                </c:pt>
                <c:pt idx="309">
                  <c:v>273838.50735987403</c:v>
                </c:pt>
                <c:pt idx="310">
                  <c:v>273912.31519610598</c:v>
                </c:pt>
                <c:pt idx="311">
                  <c:v>273991.23522679502</c:v>
                </c:pt>
                <c:pt idx="312">
                  <c:v>274067.631100111</c:v>
                </c:pt>
                <c:pt idx="313">
                  <c:v>274146.59588065301</c:v>
                </c:pt>
                <c:pt idx="314">
                  <c:v>274223.03507255501</c:v>
                </c:pt>
                <c:pt idx="315">
                  <c:v>274302.04462832498</c:v>
                </c:pt>
                <c:pt idx="316">
                  <c:v>274381.07694844698</c:v>
                </c:pt>
                <c:pt idx="317">
                  <c:v>274457.581519762</c:v>
                </c:pt>
                <c:pt idx="318">
                  <c:v>274536.65865340899</c:v>
                </c:pt>
                <c:pt idx="319">
                  <c:v>274613.20660494402</c:v>
                </c:pt>
                <c:pt idx="320">
                  <c:v>274692.32857752597</c:v>
                </c:pt>
                <c:pt idx="321">
                  <c:v>274771.47334685002</c:v>
                </c:pt>
                <c:pt idx="322">
                  <c:v>274842.97854470002</c:v>
                </c:pt>
                <c:pt idx="323">
                  <c:v>274922.16671952</c:v>
                </c:pt>
                <c:pt idx="324">
                  <c:v>274998.82216071797</c:v>
                </c:pt>
                <c:pt idx="325">
                  <c:v>275078.05523743702</c:v>
                </c:pt>
                <c:pt idx="326">
                  <c:v>275154.75414440298</c:v>
                </c:pt>
                <c:pt idx="327">
                  <c:v>275234.032148481</c:v>
                </c:pt>
                <c:pt idx="328">
                  <c:v>275313.33299425797</c:v>
                </c:pt>
                <c:pt idx="329">
                  <c:v>275390.09750277398</c:v>
                </c:pt>
                <c:pt idx="330">
                  <c:v>275469.44331433601</c:v>
                </c:pt>
                <c:pt idx="331">
                  <c:v>275546.25135046401</c:v>
                </c:pt>
                <c:pt idx="332">
                  <c:v>275625.64215331001</c:v>
                </c:pt>
                <c:pt idx="333">
                  <c:v>275705.05583035399</c:v>
                </c:pt>
                <c:pt idx="334">
                  <c:v>275776.80397918797</c:v>
                </c:pt>
                <c:pt idx="335">
                  <c:v>275856.26120920602</c:v>
                </c:pt>
                <c:pt idx="336">
                  <c:v>275933.17710021097</c:v>
                </c:pt>
                <c:pt idx="337">
                  <c:v>276012.67938468902</c:v>
                </c:pt>
                <c:pt idx="338">
                  <c:v>276089.638889144</c:v>
                </c:pt>
                <c:pt idx="339">
                  <c:v>276169.18625362898</c:v>
                </c:pt>
                <c:pt idx="340">
                  <c:v>276248.75653742201</c:v>
                </c:pt>
                <c:pt idx="341">
                  <c:v>276325.78186631901</c:v>
                </c:pt>
                <c:pt idx="342">
                  <c:v>276405.39726867602</c:v>
                </c:pt>
                <c:pt idx="343">
                  <c:v>276482.466273078</c:v>
                </c:pt>
                <c:pt idx="344">
                  <c:v>276562.12681958399</c:v>
                </c:pt>
                <c:pt idx="345">
                  <c:v>276641.81031800603</c:v>
                </c:pt>
                <c:pt idx="346">
                  <c:v>276713.80224329297</c:v>
                </c:pt>
                <c:pt idx="347">
                  <c:v>276793.52944266901</c:v>
                </c:pt>
                <c:pt idx="348">
                  <c:v>276870.70666840201</c:v>
                </c:pt>
                <c:pt idx="349">
                  <c:v>276950.47907531803</c:v>
                </c:pt>
                <c:pt idx="350">
                  <c:v>277027.700062686</c:v>
                </c:pt>
                <c:pt idx="351">
                  <c:v>277107.51770277601</c:v>
                </c:pt>
                <c:pt idx="352">
                  <c:v>277187.35834004497</c:v>
                </c:pt>
                <c:pt idx="353">
                  <c:v>277264.64537550497</c:v>
                </c:pt>
                <c:pt idx="354">
                  <c:v>277344.53128463798</c:v>
                </c:pt>
                <c:pt idx="355">
                  <c:v>277421.86214399699</c:v>
                </c:pt>
                <c:pt idx="356">
                  <c:v>277501.79335066199</c:v>
                </c:pt>
                <c:pt idx="357">
                  <c:v>277581.74758722802</c:v>
                </c:pt>
                <c:pt idx="358">
                  <c:v>277656.56434095802</c:v>
                </c:pt>
                <c:pt idx="359">
                  <c:v>277736.56317037501</c:v>
                </c:pt>
                <c:pt idx="360">
                  <c:v>277814.00333840703</c:v>
                </c:pt>
                <c:pt idx="361">
                  <c:v>277894.047529387</c:v>
                </c:pt>
                <c:pt idx="362">
                  <c:v>277971.531608149</c:v>
                </c:pt>
                <c:pt idx="363">
                  <c:v>278051.621186412</c:v>
                </c:pt>
                <c:pt idx="364">
                  <c:v>278131.73384020501</c:v>
                </c:pt>
                <c:pt idx="365">
                  <c:v>278209.28419208498</c:v>
                </c:pt>
                <c:pt idx="366">
                  <c:v>278289.44227198203</c:v>
                </c:pt>
                <c:pt idx="367">
                  <c:v>278367.036597069</c:v>
                </c:pt>
                <c:pt idx="368">
                  <c:v>278447.24012882798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50-4251-9A86-227944B6A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4055872"/>
        <c:axId val="664034656"/>
      </c:lineChart>
      <c:catAx>
        <c:axId val="66405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034656"/>
        <c:crosses val="autoZero"/>
        <c:auto val="1"/>
        <c:lblAlgn val="ctr"/>
        <c:lblOffset val="100"/>
        <c:noMultiLvlLbl val="0"/>
      </c:catAx>
      <c:valAx>
        <c:axId val="66403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# NM customers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05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comparison!$B$1</c:f>
              <c:strCache>
                <c:ptCount val="1"/>
                <c:pt idx="0">
                  <c:v> KU_10yr_adj_final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comparison!$A:$A</c15:sqref>
                  </c15:fullRef>
                </c:ext>
              </c:extLst>
              <c:f>comparison!$A$2:$A$1048576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comparison!$B$2:$B$46</c15:sqref>
                  </c15:fullRef>
                </c:ext>
              </c:extLst>
              <c:f>comparison!$B$3:$B$46</c:f>
              <c:numCache>
                <c:formatCode>_(* #,##0_);_(* \(#,##0\);_(* "-"??_);_(@_)</c:formatCode>
                <c:ptCount val="44"/>
                <c:pt idx="0">
                  <c:v>1212.029171787804</c:v>
                </c:pt>
                <c:pt idx="1">
                  <c:v>1218.863021467979</c:v>
                </c:pt>
                <c:pt idx="2">
                  <c:v>1222.674999845121</c:v>
                </c:pt>
                <c:pt idx="3">
                  <c:v>1229.994303529548</c:v>
                </c:pt>
                <c:pt idx="4">
                  <c:v>1237.401883434304</c:v>
                </c:pt>
                <c:pt idx="5">
                  <c:v>1262.706554825478</c:v>
                </c:pt>
                <c:pt idx="6">
                  <c:v>1280.7922510450221</c:v>
                </c:pt>
                <c:pt idx="7">
                  <c:v>1298.9117939367131</c:v>
                </c:pt>
                <c:pt idx="8">
                  <c:v>1326.7639226824151</c:v>
                </c:pt>
                <c:pt idx="9">
                  <c:v>1380.3663420225751</c:v>
                </c:pt>
                <c:pt idx="10">
                  <c:v>1436.4692762131351</c:v>
                </c:pt>
                <c:pt idx="11">
                  <c:v>1500.3363284310951</c:v>
                </c:pt>
                <c:pt idx="12">
                  <c:v>1564.2978536150251</c:v>
                </c:pt>
                <c:pt idx="13">
                  <c:v>1631.777897476205</c:v>
                </c:pt>
                <c:pt idx="14">
                  <c:v>1707.4740321341551</c:v>
                </c:pt>
                <c:pt idx="15">
                  <c:v>1788.3567387776152</c:v>
                </c:pt>
                <c:pt idx="16">
                  <c:v>1874.5245910998351</c:v>
                </c:pt>
                <c:pt idx="17">
                  <c:v>1974.4279618712851</c:v>
                </c:pt>
                <c:pt idx="18">
                  <c:v>2080.4467634837551</c:v>
                </c:pt>
                <c:pt idx="19">
                  <c:v>2193.943698937795</c:v>
                </c:pt>
                <c:pt idx="20">
                  <c:v>2306.7252300892051</c:v>
                </c:pt>
                <c:pt idx="21">
                  <c:v>2436.6853369321952</c:v>
                </c:pt>
                <c:pt idx="22">
                  <c:v>2575.9566336597254</c:v>
                </c:pt>
                <c:pt idx="23">
                  <c:v>2722.6805017046554</c:v>
                </c:pt>
                <c:pt idx="24">
                  <c:v>2879.1411630935154</c:v>
                </c:pt>
                <c:pt idx="25">
                  <c:v>3045.8390546036553</c:v>
                </c:pt>
                <c:pt idx="26">
                  <c:v>3221.8754710895955</c:v>
                </c:pt>
                <c:pt idx="27">
                  <c:v>3410.4465314572553</c:v>
                </c:pt>
                <c:pt idx="28">
                  <c:v>3611.2762123904154</c:v>
                </c:pt>
                <c:pt idx="29">
                  <c:v>3818.4924378034552</c:v>
                </c:pt>
                <c:pt idx="30">
                  <c:v>4036.9913652586852</c:v>
                </c:pt>
                <c:pt idx="31">
                  <c:v>4267.4161964314553</c:v>
                </c:pt>
                <c:pt idx="32">
                  <c:v>4484.288628295255</c:v>
                </c:pt>
                <c:pt idx="33">
                  <c:v>4736.4271751636252</c:v>
                </c:pt>
                <c:pt idx="34">
                  <c:v>5001.619638553525</c:v>
                </c:pt>
                <c:pt idx="35">
                  <c:v>5277.1225394431349</c:v>
                </c:pt>
                <c:pt idx="36">
                  <c:v>5573.3392289381645</c:v>
                </c:pt>
                <c:pt idx="37">
                  <c:v>5887.223296821805</c:v>
                </c:pt>
                <c:pt idx="38">
                  <c:v>6205.2750191220748</c:v>
                </c:pt>
                <c:pt idx="39">
                  <c:v>6544.6585952476453</c:v>
                </c:pt>
                <c:pt idx="40">
                  <c:v>6903.4813646603252</c:v>
                </c:pt>
                <c:pt idx="41">
                  <c:v>7278.576585812385</c:v>
                </c:pt>
                <c:pt idx="42">
                  <c:v>7668.484237274215</c:v>
                </c:pt>
                <c:pt idx="43">
                  <c:v>8083.710988976195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EF-4FFB-8DFF-9D96D1CA6A3B}"/>
            </c:ext>
          </c:extLst>
        </c:ser>
        <c:ser>
          <c:idx val="2"/>
          <c:order val="1"/>
          <c:tx>
            <c:strRef>
              <c:f>comparison!$C$1</c:f>
              <c:strCache>
                <c:ptCount val="1"/>
                <c:pt idx="0">
                  <c:v> KU_10yr_old_adj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comparison!$A:$A</c15:sqref>
                  </c15:fullRef>
                </c:ext>
              </c:extLst>
              <c:f>comparison!$A$2:$A$1048576</c:f>
              <c:strCache>
                <c:ptCount val="370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2026</c:v>
                </c:pt>
                <c:pt idx="46">
                  <c:v>2026</c:v>
                </c:pt>
                <c:pt idx="47">
                  <c:v>2026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2027</c:v>
                </c:pt>
                <c:pt idx="58">
                  <c:v>2027</c:v>
                </c:pt>
                <c:pt idx="59">
                  <c:v>2027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2028</c:v>
                </c:pt>
                <c:pt idx="70">
                  <c:v>2028</c:v>
                </c:pt>
                <c:pt idx="71">
                  <c:v>2028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2029</c:v>
                </c:pt>
                <c:pt idx="82">
                  <c:v>2029</c:v>
                </c:pt>
                <c:pt idx="83">
                  <c:v>2029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2030</c:v>
                </c:pt>
                <c:pt idx="94">
                  <c:v>2030</c:v>
                </c:pt>
                <c:pt idx="95">
                  <c:v>2030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2031</c:v>
                </c:pt>
                <c:pt idx="106">
                  <c:v>2031</c:v>
                </c:pt>
                <c:pt idx="107">
                  <c:v>2031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2032</c:v>
                </c:pt>
                <c:pt idx="118">
                  <c:v>2032</c:v>
                </c:pt>
                <c:pt idx="119">
                  <c:v>2032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2033</c:v>
                </c:pt>
                <c:pt idx="130">
                  <c:v>2033</c:v>
                </c:pt>
                <c:pt idx="131">
                  <c:v>2033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2034</c:v>
                </c:pt>
                <c:pt idx="142">
                  <c:v>2034</c:v>
                </c:pt>
                <c:pt idx="143">
                  <c:v>2034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2035</c:v>
                </c:pt>
                <c:pt idx="154">
                  <c:v>2035</c:v>
                </c:pt>
                <c:pt idx="155">
                  <c:v>2035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2036</c:v>
                </c:pt>
                <c:pt idx="166">
                  <c:v>2036</c:v>
                </c:pt>
                <c:pt idx="167">
                  <c:v>2036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2037</c:v>
                </c:pt>
                <c:pt idx="178">
                  <c:v>2037</c:v>
                </c:pt>
                <c:pt idx="179">
                  <c:v>2037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2038</c:v>
                </c:pt>
                <c:pt idx="190">
                  <c:v>2038</c:v>
                </c:pt>
                <c:pt idx="191">
                  <c:v>2038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2039</c:v>
                </c:pt>
                <c:pt idx="202">
                  <c:v>2039</c:v>
                </c:pt>
                <c:pt idx="203">
                  <c:v>2039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2040</c:v>
                </c:pt>
                <c:pt idx="214">
                  <c:v>2040</c:v>
                </c:pt>
                <c:pt idx="215">
                  <c:v>2040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2041</c:v>
                </c:pt>
                <c:pt idx="226">
                  <c:v>2041</c:v>
                </c:pt>
                <c:pt idx="227">
                  <c:v>2041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2042</c:v>
                </c:pt>
                <c:pt idx="238">
                  <c:v>2042</c:v>
                </c:pt>
                <c:pt idx="239">
                  <c:v>2042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2043</c:v>
                </c:pt>
                <c:pt idx="250">
                  <c:v>2043</c:v>
                </c:pt>
                <c:pt idx="251">
                  <c:v>2043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2044</c:v>
                </c:pt>
                <c:pt idx="262">
                  <c:v>2044</c:v>
                </c:pt>
                <c:pt idx="263">
                  <c:v>2044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2045</c:v>
                </c:pt>
                <c:pt idx="274">
                  <c:v>2045</c:v>
                </c:pt>
                <c:pt idx="275">
                  <c:v>2045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2046</c:v>
                </c:pt>
                <c:pt idx="286">
                  <c:v>2046</c:v>
                </c:pt>
                <c:pt idx="287">
                  <c:v>2046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2047</c:v>
                </c:pt>
                <c:pt idx="298">
                  <c:v>2047</c:v>
                </c:pt>
                <c:pt idx="299">
                  <c:v>2047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2048</c:v>
                </c:pt>
                <c:pt idx="310">
                  <c:v>2048</c:v>
                </c:pt>
                <c:pt idx="311">
                  <c:v>2048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2049</c:v>
                </c:pt>
                <c:pt idx="322">
                  <c:v>2049</c:v>
                </c:pt>
                <c:pt idx="323">
                  <c:v>2049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2050</c:v>
                </c:pt>
                <c:pt idx="334">
                  <c:v>2050</c:v>
                </c:pt>
                <c:pt idx="335">
                  <c:v>2050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2051</c:v>
                </c:pt>
                <c:pt idx="346">
                  <c:v>2051</c:v>
                </c:pt>
                <c:pt idx="347">
                  <c:v>2051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2052</c:v>
                </c:pt>
                <c:pt idx="358">
                  <c:v>2052</c:v>
                </c:pt>
                <c:pt idx="359">
                  <c:v>2052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comparison!$C$2:$C$46</c15:sqref>
                  </c15:fullRef>
                </c:ext>
              </c:extLst>
              <c:f>comparison!$C$3:$C$46</c:f>
              <c:numCache>
                <c:formatCode>_(* #,##0_);_(* \(#,##0\);_(* "-"??_);_(@_)</c:formatCode>
                <c:ptCount val="44"/>
                <c:pt idx="0">
                  <c:v>1222.1280295385229</c:v>
                </c:pt>
                <c:pt idx="1">
                  <c:v>1236.075662462034</c:v>
                </c:pt>
                <c:pt idx="2">
                  <c:v>1250.67065611404</c:v>
                </c:pt>
                <c:pt idx="3">
                  <c:v>1268.5544541613419</c:v>
                </c:pt>
                <c:pt idx="4">
                  <c:v>1287.4380142229859</c:v>
                </c:pt>
                <c:pt idx="5">
                  <c:v>1307.3856650003959</c:v>
                </c:pt>
                <c:pt idx="6">
                  <c:v>1328.480757850185</c:v>
                </c:pt>
                <c:pt idx="7">
                  <c:v>1347.5498216995761</c:v>
                </c:pt>
                <c:pt idx="8">
                  <c:v>1347.7022109272229</c:v>
                </c:pt>
                <c:pt idx="9">
                  <c:v>1347.8546440614841</c:v>
                </c:pt>
                <c:pt idx="10">
                  <c:v>1347.9923633513022</c:v>
                </c:pt>
                <c:pt idx="11">
                  <c:v>1348.1448800847202</c:v>
                </c:pt>
                <c:pt idx="12">
                  <c:v>1348.2925187633052</c:v>
                </c:pt>
                <c:pt idx="13">
                  <c:v>1348.4451219779542</c:v>
                </c:pt>
                <c:pt idx="14">
                  <c:v>1348.5928443717783</c:v>
                </c:pt>
                <c:pt idx="15">
                  <c:v>1348.7455341166951</c:v>
                </c:pt>
                <c:pt idx="16">
                  <c:v>1363.7330715763542</c:v>
                </c:pt>
                <c:pt idx="17">
                  <c:v>1388.1940038206753</c:v>
                </c:pt>
                <c:pt idx="18">
                  <c:v>1410.3551316696562</c:v>
                </c:pt>
                <c:pt idx="19">
                  <c:v>1437.6322433892733</c:v>
                </c:pt>
                <c:pt idx="20">
                  <c:v>1437.8105873005534</c:v>
                </c:pt>
                <c:pt idx="21">
                  <c:v>1440.3721213860986</c:v>
                </c:pt>
                <c:pt idx="22">
                  <c:v>1469.8746288135044</c:v>
                </c:pt>
                <c:pt idx="23">
                  <c:v>1496.6806859918934</c:v>
                </c:pt>
                <c:pt idx="24">
                  <c:v>1529.7707662989953</c:v>
                </c:pt>
                <c:pt idx="25">
                  <c:v>1565.0127555968302</c:v>
                </c:pt>
                <c:pt idx="26">
                  <c:v>1597.081177257206</c:v>
                </c:pt>
                <c:pt idx="27">
                  <c:v>1636.7721761105372</c:v>
                </c:pt>
                <c:pt idx="28">
                  <c:v>1679.1378610165411</c:v>
                </c:pt>
                <c:pt idx="29">
                  <c:v>1724.389589940251</c:v>
                </c:pt>
                <c:pt idx="30">
                  <c:v>1772.784655265694</c:v>
                </c:pt>
                <c:pt idx="31">
                  <c:v>1816.99311985445</c:v>
                </c:pt>
                <c:pt idx="32">
                  <c:v>1817.2807657954381</c:v>
                </c:pt>
                <c:pt idx="33">
                  <c:v>1838.517678114682</c:v>
                </c:pt>
                <c:pt idx="34">
                  <c:v>1887.337334446092</c:v>
                </c:pt>
                <c:pt idx="35">
                  <c:v>1948.152084873592</c:v>
                </c:pt>
                <c:pt idx="36">
                  <c:v>2013.481587715022</c:v>
                </c:pt>
                <c:pt idx="37">
                  <c:v>2083.7557745134618</c:v>
                </c:pt>
                <c:pt idx="38">
                  <c:v>2148.3011964376319</c:v>
                </c:pt>
                <c:pt idx="39">
                  <c:v>2228.9750536107322</c:v>
                </c:pt>
                <c:pt idx="40">
                  <c:v>2316.004596979792</c:v>
                </c:pt>
                <c:pt idx="41">
                  <c:v>2409.9796165337921</c:v>
                </c:pt>
                <c:pt idx="42">
                  <c:v>2496.6572741313921</c:v>
                </c:pt>
                <c:pt idx="43">
                  <c:v>2605.3979329331423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EF-4FFB-8DFF-9D96D1CA6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187248"/>
        <c:axId val="432197232"/>
      </c:lineChart>
      <c:catAx>
        <c:axId val="43218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7232"/>
        <c:crosses val="autoZero"/>
        <c:auto val="1"/>
        <c:lblAlgn val="ctr"/>
        <c:lblOffset val="100"/>
        <c:tickLblSkip val="12"/>
        <c:noMultiLvlLbl val="0"/>
      </c:catAx>
      <c:valAx>
        <c:axId val="43219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# NM customers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87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NMhist!$N$1</c:f>
              <c:strCache>
                <c:ptCount val="1"/>
                <c:pt idx="0">
                  <c:v>Hist_incr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NMhist!$M:$M</c15:sqref>
                  </c15:fullRef>
                </c:ext>
              </c:extLst>
              <c:f>NMhist!$M$2:$M$1048576</c:f>
              <c:strCache>
                <c:ptCount val="4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  <c:pt idx="42">
                  <c:v>2051</c:v>
                </c:pt>
                <c:pt idx="43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NMhist!$N$2:$N$45</c15:sqref>
                  </c15:fullRef>
                </c:ext>
              </c:extLst>
              <c:f>NMhist!$N$3:$N$45</c:f>
              <c:numCache>
                <c:formatCode>General</c:formatCode>
                <c:ptCount val="43"/>
                <c:pt idx="0">
                  <c:v>40</c:v>
                </c:pt>
                <c:pt idx="1">
                  <c:v>59</c:v>
                </c:pt>
                <c:pt idx="2">
                  <c:v>30</c:v>
                </c:pt>
                <c:pt idx="3">
                  <c:v>39</c:v>
                </c:pt>
                <c:pt idx="4">
                  <c:v>36</c:v>
                </c:pt>
                <c:pt idx="5">
                  <c:v>84</c:v>
                </c:pt>
                <c:pt idx="6">
                  <c:v>80</c:v>
                </c:pt>
                <c:pt idx="7">
                  <c:v>72</c:v>
                </c:pt>
                <c:pt idx="8">
                  <c:v>128</c:v>
                </c:pt>
                <c:pt idx="9">
                  <c:v>179</c:v>
                </c:pt>
                <c:pt idx="10">
                  <c:v>417</c:v>
                </c:pt>
                <c:pt idx="11">
                  <c:v>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67-4434-A79E-AA7A2F1FE693}"/>
            </c:ext>
          </c:extLst>
        </c:ser>
        <c:ser>
          <c:idx val="2"/>
          <c:order val="1"/>
          <c:tx>
            <c:strRef>
              <c:f>NMhist!$O$1</c:f>
              <c:strCache>
                <c:ptCount val="1"/>
                <c:pt idx="0">
                  <c:v>FC_incr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NMhist!$M:$M</c15:sqref>
                  </c15:fullRef>
                </c:ext>
              </c:extLst>
              <c:f>NMhist!$M$2:$M$1048576</c:f>
              <c:strCache>
                <c:ptCount val="4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  <c:pt idx="42">
                  <c:v>2051</c:v>
                </c:pt>
                <c:pt idx="43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NMhist!$O$2:$O$45</c15:sqref>
                  </c15:fullRef>
                </c:ext>
              </c:extLst>
              <c:f>NMhist!$O$3:$O$45</c:f>
              <c:numCache>
                <c:formatCode>0</c:formatCode>
                <c:ptCount val="43"/>
                <c:pt idx="12">
                  <c:v>458</c:v>
                </c:pt>
                <c:pt idx="13">
                  <c:v>1597.9548137117135</c:v>
                </c:pt>
                <c:pt idx="14">
                  <c:v>3619.1191021087743</c:v>
                </c:pt>
                <c:pt idx="15">
                  <c:v>7126.8459807767649</c:v>
                </c:pt>
                <c:pt idx="16">
                  <c:v>14251.269304402937</c:v>
                </c:pt>
                <c:pt idx="17">
                  <c:v>25916.226048696393</c:v>
                </c:pt>
                <c:pt idx="18">
                  <c:v>43485.770875656039</c:v>
                </c:pt>
                <c:pt idx="19">
                  <c:v>71472.264531352092</c:v>
                </c:pt>
                <c:pt idx="20">
                  <c:v>64825.260917500796</c:v>
                </c:pt>
                <c:pt idx="21">
                  <c:v>67578.567825158534</c:v>
                </c:pt>
                <c:pt idx="22">
                  <c:v>59595.454963811324</c:v>
                </c:pt>
                <c:pt idx="23">
                  <c:v>42303.78144803585</c:v>
                </c:pt>
                <c:pt idx="24">
                  <c:v>18169.266044295044</c:v>
                </c:pt>
                <c:pt idx="25">
                  <c:v>25945.884808367933</c:v>
                </c:pt>
                <c:pt idx="26">
                  <c:v>18827.308911815984</c:v>
                </c:pt>
                <c:pt idx="27">
                  <c:v>11946.578842593008</c:v>
                </c:pt>
                <c:pt idx="28">
                  <c:v>7421.9215083093732</c:v>
                </c:pt>
                <c:pt idx="29">
                  <c:v>4697.4941728273989</c:v>
                </c:pt>
                <c:pt idx="30">
                  <c:v>3282.6976720398525</c:v>
                </c:pt>
                <c:pt idx="31">
                  <c:v>2425.0209096156759</c:v>
                </c:pt>
                <c:pt idx="32">
                  <c:v>1918.8544297097251</c:v>
                </c:pt>
                <c:pt idx="33">
                  <c:v>1702.5315369711025</c:v>
                </c:pt>
                <c:pt idx="34">
                  <c:v>1665.0424735801062</c:v>
                </c:pt>
                <c:pt idx="35">
                  <c:v>1665.9915448967367</c:v>
                </c:pt>
                <c:pt idx="36">
                  <c:v>1671.578520412324</c:v>
                </c:pt>
                <c:pt idx="37">
                  <c:v>1677.2094195042737</c:v>
                </c:pt>
                <c:pt idx="38">
                  <c:v>1687.5004540246446</c:v>
                </c:pt>
                <c:pt idx="39">
                  <c:v>1688.6018924327218</c:v>
                </c:pt>
                <c:pt idx="40">
                  <c:v>1694.3419437120319</c:v>
                </c:pt>
                <c:pt idx="41">
                  <c:v>1700.0959058066946</c:v>
                </c:pt>
                <c:pt idx="42">
                  <c:v>1710.5565445061075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67-4434-A79E-AA7A2F1FE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7593024"/>
        <c:axId val="607607168"/>
      </c:lineChart>
      <c:catAx>
        <c:axId val="60759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607168"/>
        <c:crosses val="autoZero"/>
        <c:auto val="1"/>
        <c:lblAlgn val="ctr"/>
        <c:lblOffset val="100"/>
        <c:noMultiLvlLbl val="0"/>
      </c:catAx>
      <c:valAx>
        <c:axId val="60760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59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NMhist!$M$11:$M$18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NMhist!$N$11:$N$18</c:f>
              <c:numCache>
                <c:formatCode>General</c:formatCode>
                <c:ptCount val="8"/>
                <c:pt idx="0">
                  <c:v>128</c:v>
                </c:pt>
                <c:pt idx="1">
                  <c:v>179</c:v>
                </c:pt>
                <c:pt idx="2">
                  <c:v>417</c:v>
                </c:pt>
                <c:pt idx="3">
                  <c:v>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E0-4CBB-BCA4-926FE81ADC56}"/>
            </c:ext>
          </c:extLst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NMhist!$M$11:$M$18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NMhist!$O$11:$O$18</c:f>
              <c:numCache>
                <c:formatCode>0</c:formatCode>
                <c:ptCount val="8"/>
                <c:pt idx="4">
                  <c:v>458</c:v>
                </c:pt>
                <c:pt idx="5">
                  <c:v>1597.9548137117135</c:v>
                </c:pt>
                <c:pt idx="6">
                  <c:v>3619.1191021087743</c:v>
                </c:pt>
                <c:pt idx="7">
                  <c:v>7126.8459807767649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E0-4CBB-BCA4-926FE81AD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7611744"/>
        <c:axId val="607595936"/>
      </c:lineChart>
      <c:catAx>
        <c:axId val="60761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595936"/>
        <c:crosses val="autoZero"/>
        <c:auto val="1"/>
        <c:lblAlgn val="ctr"/>
        <c:lblOffset val="100"/>
        <c:noMultiLvlLbl val="0"/>
      </c:catAx>
      <c:valAx>
        <c:axId val="60759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61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NM History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NMhist!$E$1</c:f>
              <c:strCache>
                <c:ptCount val="1"/>
                <c:pt idx="0">
                  <c:v> Total_hist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NMhist!$B:$B</c15:sqref>
                  </c15:fullRef>
                </c:ext>
              </c:extLst>
              <c:f>NMhist!$B$2:$B$1048576</c:f>
              <c:strCache>
                <c:ptCount val="529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2025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  <c:pt idx="204">
                  <c:v>2026</c:v>
                </c:pt>
                <c:pt idx="205">
                  <c:v>2026</c:v>
                </c:pt>
                <c:pt idx="206">
                  <c:v>2026</c:v>
                </c:pt>
                <c:pt idx="207">
                  <c:v>2026</c:v>
                </c:pt>
                <c:pt idx="208">
                  <c:v>2026</c:v>
                </c:pt>
                <c:pt idx="209">
                  <c:v>2026</c:v>
                </c:pt>
                <c:pt idx="210">
                  <c:v>2026</c:v>
                </c:pt>
                <c:pt idx="211">
                  <c:v>2026</c:v>
                </c:pt>
                <c:pt idx="212">
                  <c:v>2026</c:v>
                </c:pt>
                <c:pt idx="213">
                  <c:v>2026</c:v>
                </c:pt>
                <c:pt idx="214">
                  <c:v>2026</c:v>
                </c:pt>
                <c:pt idx="215">
                  <c:v>2026</c:v>
                </c:pt>
                <c:pt idx="216">
                  <c:v>2027</c:v>
                </c:pt>
                <c:pt idx="217">
                  <c:v>2027</c:v>
                </c:pt>
                <c:pt idx="218">
                  <c:v>2027</c:v>
                </c:pt>
                <c:pt idx="219">
                  <c:v>2027</c:v>
                </c:pt>
                <c:pt idx="220">
                  <c:v>2027</c:v>
                </c:pt>
                <c:pt idx="221">
                  <c:v>2027</c:v>
                </c:pt>
                <c:pt idx="222">
                  <c:v>2027</c:v>
                </c:pt>
                <c:pt idx="223">
                  <c:v>2027</c:v>
                </c:pt>
                <c:pt idx="224">
                  <c:v>2027</c:v>
                </c:pt>
                <c:pt idx="225">
                  <c:v>2027</c:v>
                </c:pt>
                <c:pt idx="226">
                  <c:v>2027</c:v>
                </c:pt>
                <c:pt idx="227">
                  <c:v>2027</c:v>
                </c:pt>
                <c:pt idx="228">
                  <c:v>2028</c:v>
                </c:pt>
                <c:pt idx="229">
                  <c:v>2028</c:v>
                </c:pt>
                <c:pt idx="230">
                  <c:v>2028</c:v>
                </c:pt>
                <c:pt idx="231">
                  <c:v>2028</c:v>
                </c:pt>
                <c:pt idx="232">
                  <c:v>2028</c:v>
                </c:pt>
                <c:pt idx="233">
                  <c:v>2028</c:v>
                </c:pt>
                <c:pt idx="234">
                  <c:v>2028</c:v>
                </c:pt>
                <c:pt idx="235">
                  <c:v>2028</c:v>
                </c:pt>
                <c:pt idx="236">
                  <c:v>2028</c:v>
                </c:pt>
                <c:pt idx="237">
                  <c:v>2028</c:v>
                </c:pt>
                <c:pt idx="238">
                  <c:v>2028</c:v>
                </c:pt>
                <c:pt idx="239">
                  <c:v>2028</c:v>
                </c:pt>
                <c:pt idx="240">
                  <c:v>2029</c:v>
                </c:pt>
                <c:pt idx="241">
                  <c:v>2029</c:v>
                </c:pt>
                <c:pt idx="242">
                  <c:v>2029</c:v>
                </c:pt>
                <c:pt idx="243">
                  <c:v>2029</c:v>
                </c:pt>
                <c:pt idx="244">
                  <c:v>2029</c:v>
                </c:pt>
                <c:pt idx="245">
                  <c:v>2029</c:v>
                </c:pt>
                <c:pt idx="246">
                  <c:v>2029</c:v>
                </c:pt>
                <c:pt idx="247">
                  <c:v>2029</c:v>
                </c:pt>
                <c:pt idx="248">
                  <c:v>2029</c:v>
                </c:pt>
                <c:pt idx="249">
                  <c:v>2029</c:v>
                </c:pt>
                <c:pt idx="250">
                  <c:v>2029</c:v>
                </c:pt>
                <c:pt idx="251">
                  <c:v>2029</c:v>
                </c:pt>
                <c:pt idx="252">
                  <c:v>2030</c:v>
                </c:pt>
                <c:pt idx="253">
                  <c:v>2030</c:v>
                </c:pt>
                <c:pt idx="254">
                  <c:v>2030</c:v>
                </c:pt>
                <c:pt idx="255">
                  <c:v>2030</c:v>
                </c:pt>
                <c:pt idx="256">
                  <c:v>2030</c:v>
                </c:pt>
                <c:pt idx="257">
                  <c:v>2030</c:v>
                </c:pt>
                <c:pt idx="258">
                  <c:v>2030</c:v>
                </c:pt>
                <c:pt idx="259">
                  <c:v>2030</c:v>
                </c:pt>
                <c:pt idx="260">
                  <c:v>2030</c:v>
                </c:pt>
                <c:pt idx="261">
                  <c:v>2030</c:v>
                </c:pt>
                <c:pt idx="262">
                  <c:v>2030</c:v>
                </c:pt>
                <c:pt idx="263">
                  <c:v>2030</c:v>
                </c:pt>
                <c:pt idx="264">
                  <c:v>2031</c:v>
                </c:pt>
                <c:pt idx="265">
                  <c:v>2031</c:v>
                </c:pt>
                <c:pt idx="266">
                  <c:v>2031</c:v>
                </c:pt>
                <c:pt idx="267">
                  <c:v>2031</c:v>
                </c:pt>
                <c:pt idx="268">
                  <c:v>2031</c:v>
                </c:pt>
                <c:pt idx="269">
                  <c:v>2031</c:v>
                </c:pt>
                <c:pt idx="270">
                  <c:v>2031</c:v>
                </c:pt>
                <c:pt idx="271">
                  <c:v>2031</c:v>
                </c:pt>
                <c:pt idx="272">
                  <c:v>2031</c:v>
                </c:pt>
                <c:pt idx="273">
                  <c:v>2031</c:v>
                </c:pt>
                <c:pt idx="274">
                  <c:v>2031</c:v>
                </c:pt>
                <c:pt idx="275">
                  <c:v>2031</c:v>
                </c:pt>
                <c:pt idx="276">
                  <c:v>2032</c:v>
                </c:pt>
                <c:pt idx="277">
                  <c:v>2032</c:v>
                </c:pt>
                <c:pt idx="278">
                  <c:v>2032</c:v>
                </c:pt>
                <c:pt idx="279">
                  <c:v>2032</c:v>
                </c:pt>
                <c:pt idx="280">
                  <c:v>2032</c:v>
                </c:pt>
                <c:pt idx="281">
                  <c:v>2032</c:v>
                </c:pt>
                <c:pt idx="282">
                  <c:v>2032</c:v>
                </c:pt>
                <c:pt idx="283">
                  <c:v>2032</c:v>
                </c:pt>
                <c:pt idx="284">
                  <c:v>2032</c:v>
                </c:pt>
                <c:pt idx="285">
                  <c:v>2032</c:v>
                </c:pt>
                <c:pt idx="286">
                  <c:v>2032</c:v>
                </c:pt>
                <c:pt idx="287">
                  <c:v>2032</c:v>
                </c:pt>
                <c:pt idx="288">
                  <c:v>2033</c:v>
                </c:pt>
                <c:pt idx="289">
                  <c:v>2033</c:v>
                </c:pt>
                <c:pt idx="290">
                  <c:v>2033</c:v>
                </c:pt>
                <c:pt idx="291">
                  <c:v>2033</c:v>
                </c:pt>
                <c:pt idx="292">
                  <c:v>2033</c:v>
                </c:pt>
                <c:pt idx="293">
                  <c:v>2033</c:v>
                </c:pt>
                <c:pt idx="294">
                  <c:v>2033</c:v>
                </c:pt>
                <c:pt idx="295">
                  <c:v>2033</c:v>
                </c:pt>
                <c:pt idx="296">
                  <c:v>2033</c:v>
                </c:pt>
                <c:pt idx="297">
                  <c:v>2033</c:v>
                </c:pt>
                <c:pt idx="298">
                  <c:v>2033</c:v>
                </c:pt>
                <c:pt idx="299">
                  <c:v>2033</c:v>
                </c:pt>
                <c:pt idx="300">
                  <c:v>2034</c:v>
                </c:pt>
                <c:pt idx="301">
                  <c:v>2034</c:v>
                </c:pt>
                <c:pt idx="302">
                  <c:v>2034</c:v>
                </c:pt>
                <c:pt idx="303">
                  <c:v>2034</c:v>
                </c:pt>
                <c:pt idx="304">
                  <c:v>2034</c:v>
                </c:pt>
                <c:pt idx="305">
                  <c:v>2034</c:v>
                </c:pt>
                <c:pt idx="306">
                  <c:v>2034</c:v>
                </c:pt>
                <c:pt idx="307">
                  <c:v>2034</c:v>
                </c:pt>
                <c:pt idx="308">
                  <c:v>2034</c:v>
                </c:pt>
                <c:pt idx="309">
                  <c:v>2034</c:v>
                </c:pt>
                <c:pt idx="310">
                  <c:v>2034</c:v>
                </c:pt>
                <c:pt idx="311">
                  <c:v>2034</c:v>
                </c:pt>
                <c:pt idx="312">
                  <c:v>2035</c:v>
                </c:pt>
                <c:pt idx="313">
                  <c:v>2035</c:v>
                </c:pt>
                <c:pt idx="314">
                  <c:v>2035</c:v>
                </c:pt>
                <c:pt idx="315">
                  <c:v>2035</c:v>
                </c:pt>
                <c:pt idx="316">
                  <c:v>2035</c:v>
                </c:pt>
                <c:pt idx="317">
                  <c:v>2035</c:v>
                </c:pt>
                <c:pt idx="318">
                  <c:v>2035</c:v>
                </c:pt>
                <c:pt idx="319">
                  <c:v>2035</c:v>
                </c:pt>
                <c:pt idx="320">
                  <c:v>2035</c:v>
                </c:pt>
                <c:pt idx="321">
                  <c:v>2035</c:v>
                </c:pt>
                <c:pt idx="322">
                  <c:v>2035</c:v>
                </c:pt>
                <c:pt idx="323">
                  <c:v>2035</c:v>
                </c:pt>
                <c:pt idx="324">
                  <c:v>2036</c:v>
                </c:pt>
                <c:pt idx="325">
                  <c:v>2036</c:v>
                </c:pt>
                <c:pt idx="326">
                  <c:v>2036</c:v>
                </c:pt>
                <c:pt idx="327">
                  <c:v>2036</c:v>
                </c:pt>
                <c:pt idx="328">
                  <c:v>2036</c:v>
                </c:pt>
                <c:pt idx="329">
                  <c:v>2036</c:v>
                </c:pt>
                <c:pt idx="330">
                  <c:v>2036</c:v>
                </c:pt>
                <c:pt idx="331">
                  <c:v>2036</c:v>
                </c:pt>
                <c:pt idx="332">
                  <c:v>2036</c:v>
                </c:pt>
                <c:pt idx="333">
                  <c:v>2036</c:v>
                </c:pt>
                <c:pt idx="334">
                  <c:v>2036</c:v>
                </c:pt>
                <c:pt idx="335">
                  <c:v>2036</c:v>
                </c:pt>
                <c:pt idx="336">
                  <c:v>2037</c:v>
                </c:pt>
                <c:pt idx="337">
                  <c:v>2037</c:v>
                </c:pt>
                <c:pt idx="338">
                  <c:v>2037</c:v>
                </c:pt>
                <c:pt idx="339">
                  <c:v>2037</c:v>
                </c:pt>
                <c:pt idx="340">
                  <c:v>2037</c:v>
                </c:pt>
                <c:pt idx="341">
                  <c:v>2037</c:v>
                </c:pt>
                <c:pt idx="342">
                  <c:v>2037</c:v>
                </c:pt>
                <c:pt idx="343">
                  <c:v>2037</c:v>
                </c:pt>
                <c:pt idx="344">
                  <c:v>2037</c:v>
                </c:pt>
                <c:pt idx="345">
                  <c:v>2037</c:v>
                </c:pt>
                <c:pt idx="346">
                  <c:v>2037</c:v>
                </c:pt>
                <c:pt idx="347">
                  <c:v>2037</c:v>
                </c:pt>
                <c:pt idx="348">
                  <c:v>2038</c:v>
                </c:pt>
                <c:pt idx="349">
                  <c:v>2038</c:v>
                </c:pt>
                <c:pt idx="350">
                  <c:v>2038</c:v>
                </c:pt>
                <c:pt idx="351">
                  <c:v>2038</c:v>
                </c:pt>
                <c:pt idx="352">
                  <c:v>2038</c:v>
                </c:pt>
                <c:pt idx="353">
                  <c:v>2038</c:v>
                </c:pt>
                <c:pt idx="354">
                  <c:v>2038</c:v>
                </c:pt>
                <c:pt idx="355">
                  <c:v>2038</c:v>
                </c:pt>
                <c:pt idx="356">
                  <c:v>2038</c:v>
                </c:pt>
                <c:pt idx="357">
                  <c:v>2038</c:v>
                </c:pt>
                <c:pt idx="358">
                  <c:v>2038</c:v>
                </c:pt>
                <c:pt idx="359">
                  <c:v>2038</c:v>
                </c:pt>
                <c:pt idx="360">
                  <c:v>2039</c:v>
                </c:pt>
                <c:pt idx="361">
                  <c:v>2039</c:v>
                </c:pt>
                <c:pt idx="362">
                  <c:v>2039</c:v>
                </c:pt>
                <c:pt idx="363">
                  <c:v>2039</c:v>
                </c:pt>
                <c:pt idx="364">
                  <c:v>2039</c:v>
                </c:pt>
                <c:pt idx="365">
                  <c:v>2039</c:v>
                </c:pt>
                <c:pt idx="366">
                  <c:v>2039</c:v>
                </c:pt>
                <c:pt idx="367">
                  <c:v>2039</c:v>
                </c:pt>
                <c:pt idx="368">
                  <c:v>2039</c:v>
                </c:pt>
                <c:pt idx="369">
                  <c:v>2039</c:v>
                </c:pt>
                <c:pt idx="370">
                  <c:v>2039</c:v>
                </c:pt>
                <c:pt idx="371">
                  <c:v>2039</c:v>
                </c:pt>
                <c:pt idx="372">
                  <c:v>2040</c:v>
                </c:pt>
                <c:pt idx="373">
                  <c:v>2040</c:v>
                </c:pt>
                <c:pt idx="374">
                  <c:v>2040</c:v>
                </c:pt>
                <c:pt idx="375">
                  <c:v>2040</c:v>
                </c:pt>
                <c:pt idx="376">
                  <c:v>2040</c:v>
                </c:pt>
                <c:pt idx="377">
                  <c:v>2040</c:v>
                </c:pt>
                <c:pt idx="378">
                  <c:v>2040</c:v>
                </c:pt>
                <c:pt idx="379">
                  <c:v>2040</c:v>
                </c:pt>
                <c:pt idx="380">
                  <c:v>2040</c:v>
                </c:pt>
                <c:pt idx="381">
                  <c:v>2040</c:v>
                </c:pt>
                <c:pt idx="382">
                  <c:v>2040</c:v>
                </c:pt>
                <c:pt idx="383">
                  <c:v>2040</c:v>
                </c:pt>
                <c:pt idx="384">
                  <c:v>2041</c:v>
                </c:pt>
                <c:pt idx="385">
                  <c:v>2041</c:v>
                </c:pt>
                <c:pt idx="386">
                  <c:v>2041</c:v>
                </c:pt>
                <c:pt idx="387">
                  <c:v>2041</c:v>
                </c:pt>
                <c:pt idx="388">
                  <c:v>2041</c:v>
                </c:pt>
                <c:pt idx="389">
                  <c:v>2041</c:v>
                </c:pt>
                <c:pt idx="390">
                  <c:v>2041</c:v>
                </c:pt>
                <c:pt idx="391">
                  <c:v>2041</c:v>
                </c:pt>
                <c:pt idx="392">
                  <c:v>2041</c:v>
                </c:pt>
                <c:pt idx="393">
                  <c:v>2041</c:v>
                </c:pt>
                <c:pt idx="394">
                  <c:v>2041</c:v>
                </c:pt>
                <c:pt idx="395">
                  <c:v>2041</c:v>
                </c:pt>
                <c:pt idx="396">
                  <c:v>2042</c:v>
                </c:pt>
                <c:pt idx="397">
                  <c:v>2042</c:v>
                </c:pt>
                <c:pt idx="398">
                  <c:v>2042</c:v>
                </c:pt>
                <c:pt idx="399">
                  <c:v>2042</c:v>
                </c:pt>
                <c:pt idx="400">
                  <c:v>2042</c:v>
                </c:pt>
                <c:pt idx="401">
                  <c:v>2042</c:v>
                </c:pt>
                <c:pt idx="402">
                  <c:v>2042</c:v>
                </c:pt>
                <c:pt idx="403">
                  <c:v>2042</c:v>
                </c:pt>
                <c:pt idx="404">
                  <c:v>2042</c:v>
                </c:pt>
                <c:pt idx="405">
                  <c:v>2042</c:v>
                </c:pt>
                <c:pt idx="406">
                  <c:v>2042</c:v>
                </c:pt>
                <c:pt idx="407">
                  <c:v>2042</c:v>
                </c:pt>
                <c:pt idx="408">
                  <c:v>2043</c:v>
                </c:pt>
                <c:pt idx="409">
                  <c:v>2043</c:v>
                </c:pt>
                <c:pt idx="410">
                  <c:v>2043</c:v>
                </c:pt>
                <c:pt idx="411">
                  <c:v>2043</c:v>
                </c:pt>
                <c:pt idx="412">
                  <c:v>2043</c:v>
                </c:pt>
                <c:pt idx="413">
                  <c:v>2043</c:v>
                </c:pt>
                <c:pt idx="414">
                  <c:v>2043</c:v>
                </c:pt>
                <c:pt idx="415">
                  <c:v>2043</c:v>
                </c:pt>
                <c:pt idx="416">
                  <c:v>2043</c:v>
                </c:pt>
                <c:pt idx="417">
                  <c:v>2043</c:v>
                </c:pt>
                <c:pt idx="418">
                  <c:v>2043</c:v>
                </c:pt>
                <c:pt idx="419">
                  <c:v>2043</c:v>
                </c:pt>
                <c:pt idx="420">
                  <c:v>2044</c:v>
                </c:pt>
                <c:pt idx="421">
                  <c:v>2044</c:v>
                </c:pt>
                <c:pt idx="422">
                  <c:v>2044</c:v>
                </c:pt>
                <c:pt idx="423">
                  <c:v>2044</c:v>
                </c:pt>
                <c:pt idx="424">
                  <c:v>2044</c:v>
                </c:pt>
                <c:pt idx="425">
                  <c:v>2044</c:v>
                </c:pt>
                <c:pt idx="426">
                  <c:v>2044</c:v>
                </c:pt>
                <c:pt idx="427">
                  <c:v>2044</c:v>
                </c:pt>
                <c:pt idx="428">
                  <c:v>2044</c:v>
                </c:pt>
                <c:pt idx="429">
                  <c:v>2044</c:v>
                </c:pt>
                <c:pt idx="430">
                  <c:v>2044</c:v>
                </c:pt>
                <c:pt idx="431">
                  <c:v>2044</c:v>
                </c:pt>
                <c:pt idx="432">
                  <c:v>2045</c:v>
                </c:pt>
                <c:pt idx="433">
                  <c:v>2045</c:v>
                </c:pt>
                <c:pt idx="434">
                  <c:v>2045</c:v>
                </c:pt>
                <c:pt idx="435">
                  <c:v>2045</c:v>
                </c:pt>
                <c:pt idx="436">
                  <c:v>2045</c:v>
                </c:pt>
                <c:pt idx="437">
                  <c:v>2045</c:v>
                </c:pt>
                <c:pt idx="438">
                  <c:v>2045</c:v>
                </c:pt>
                <c:pt idx="439">
                  <c:v>2045</c:v>
                </c:pt>
                <c:pt idx="440">
                  <c:v>2045</c:v>
                </c:pt>
                <c:pt idx="441">
                  <c:v>2045</c:v>
                </c:pt>
                <c:pt idx="442">
                  <c:v>2045</c:v>
                </c:pt>
                <c:pt idx="443">
                  <c:v>2045</c:v>
                </c:pt>
                <c:pt idx="444">
                  <c:v>2046</c:v>
                </c:pt>
                <c:pt idx="445">
                  <c:v>2046</c:v>
                </c:pt>
                <c:pt idx="446">
                  <c:v>2046</c:v>
                </c:pt>
                <c:pt idx="447">
                  <c:v>2046</c:v>
                </c:pt>
                <c:pt idx="448">
                  <c:v>2046</c:v>
                </c:pt>
                <c:pt idx="449">
                  <c:v>2046</c:v>
                </c:pt>
                <c:pt idx="450">
                  <c:v>2046</c:v>
                </c:pt>
                <c:pt idx="451">
                  <c:v>2046</c:v>
                </c:pt>
                <c:pt idx="452">
                  <c:v>2046</c:v>
                </c:pt>
                <c:pt idx="453">
                  <c:v>2046</c:v>
                </c:pt>
                <c:pt idx="454">
                  <c:v>2046</c:v>
                </c:pt>
                <c:pt idx="455">
                  <c:v>2046</c:v>
                </c:pt>
                <c:pt idx="456">
                  <c:v>2047</c:v>
                </c:pt>
                <c:pt idx="457">
                  <c:v>2047</c:v>
                </c:pt>
                <c:pt idx="458">
                  <c:v>2047</c:v>
                </c:pt>
                <c:pt idx="459">
                  <c:v>2047</c:v>
                </c:pt>
                <c:pt idx="460">
                  <c:v>2047</c:v>
                </c:pt>
                <c:pt idx="461">
                  <c:v>2047</c:v>
                </c:pt>
                <c:pt idx="462">
                  <c:v>2047</c:v>
                </c:pt>
                <c:pt idx="463">
                  <c:v>2047</c:v>
                </c:pt>
                <c:pt idx="464">
                  <c:v>2047</c:v>
                </c:pt>
                <c:pt idx="465">
                  <c:v>2047</c:v>
                </c:pt>
                <c:pt idx="466">
                  <c:v>2047</c:v>
                </c:pt>
                <c:pt idx="467">
                  <c:v>2047</c:v>
                </c:pt>
                <c:pt idx="468">
                  <c:v>2048</c:v>
                </c:pt>
                <c:pt idx="469">
                  <c:v>2048</c:v>
                </c:pt>
                <c:pt idx="470">
                  <c:v>2048</c:v>
                </c:pt>
                <c:pt idx="471">
                  <c:v>2048</c:v>
                </c:pt>
                <c:pt idx="472">
                  <c:v>2048</c:v>
                </c:pt>
                <c:pt idx="473">
                  <c:v>2048</c:v>
                </c:pt>
                <c:pt idx="474">
                  <c:v>2048</c:v>
                </c:pt>
                <c:pt idx="475">
                  <c:v>2048</c:v>
                </c:pt>
                <c:pt idx="476">
                  <c:v>2048</c:v>
                </c:pt>
                <c:pt idx="477">
                  <c:v>2048</c:v>
                </c:pt>
                <c:pt idx="478">
                  <c:v>2048</c:v>
                </c:pt>
                <c:pt idx="479">
                  <c:v>2048</c:v>
                </c:pt>
                <c:pt idx="480">
                  <c:v>2049</c:v>
                </c:pt>
                <c:pt idx="481">
                  <c:v>2049</c:v>
                </c:pt>
                <c:pt idx="482">
                  <c:v>2049</c:v>
                </c:pt>
                <c:pt idx="483">
                  <c:v>2049</c:v>
                </c:pt>
                <c:pt idx="484">
                  <c:v>2049</c:v>
                </c:pt>
                <c:pt idx="485">
                  <c:v>2049</c:v>
                </c:pt>
                <c:pt idx="486">
                  <c:v>2049</c:v>
                </c:pt>
                <c:pt idx="487">
                  <c:v>2049</c:v>
                </c:pt>
                <c:pt idx="488">
                  <c:v>2049</c:v>
                </c:pt>
                <c:pt idx="489">
                  <c:v>2049</c:v>
                </c:pt>
                <c:pt idx="490">
                  <c:v>2049</c:v>
                </c:pt>
                <c:pt idx="491">
                  <c:v>2049</c:v>
                </c:pt>
                <c:pt idx="492">
                  <c:v>2050</c:v>
                </c:pt>
                <c:pt idx="493">
                  <c:v>2050</c:v>
                </c:pt>
                <c:pt idx="494">
                  <c:v>2050</c:v>
                </c:pt>
                <c:pt idx="495">
                  <c:v>2050</c:v>
                </c:pt>
                <c:pt idx="496">
                  <c:v>2050</c:v>
                </c:pt>
                <c:pt idx="497">
                  <c:v>2050</c:v>
                </c:pt>
                <c:pt idx="498">
                  <c:v>2050</c:v>
                </c:pt>
                <c:pt idx="499">
                  <c:v>2050</c:v>
                </c:pt>
                <c:pt idx="500">
                  <c:v>2050</c:v>
                </c:pt>
                <c:pt idx="501">
                  <c:v>2050</c:v>
                </c:pt>
                <c:pt idx="502">
                  <c:v>2050</c:v>
                </c:pt>
                <c:pt idx="503">
                  <c:v>2050</c:v>
                </c:pt>
                <c:pt idx="504">
                  <c:v>2051</c:v>
                </c:pt>
                <c:pt idx="505">
                  <c:v>2051</c:v>
                </c:pt>
                <c:pt idx="506">
                  <c:v>2051</c:v>
                </c:pt>
                <c:pt idx="507">
                  <c:v>2051</c:v>
                </c:pt>
                <c:pt idx="508">
                  <c:v>2051</c:v>
                </c:pt>
                <c:pt idx="509">
                  <c:v>2051</c:v>
                </c:pt>
                <c:pt idx="510">
                  <c:v>2051</c:v>
                </c:pt>
                <c:pt idx="511">
                  <c:v>2051</c:v>
                </c:pt>
                <c:pt idx="512">
                  <c:v>2051</c:v>
                </c:pt>
                <c:pt idx="513">
                  <c:v>2051</c:v>
                </c:pt>
                <c:pt idx="514">
                  <c:v>2051</c:v>
                </c:pt>
                <c:pt idx="515">
                  <c:v>2051</c:v>
                </c:pt>
                <c:pt idx="516">
                  <c:v>2052</c:v>
                </c:pt>
                <c:pt idx="517">
                  <c:v>2052</c:v>
                </c:pt>
                <c:pt idx="518">
                  <c:v>2052</c:v>
                </c:pt>
                <c:pt idx="519">
                  <c:v>2052</c:v>
                </c:pt>
                <c:pt idx="520">
                  <c:v>2052</c:v>
                </c:pt>
                <c:pt idx="521">
                  <c:v>2052</c:v>
                </c:pt>
                <c:pt idx="522">
                  <c:v>2052</c:v>
                </c:pt>
                <c:pt idx="523">
                  <c:v>2052</c:v>
                </c:pt>
                <c:pt idx="524">
                  <c:v>2052</c:v>
                </c:pt>
                <c:pt idx="525">
                  <c:v>2052</c:v>
                </c:pt>
                <c:pt idx="526">
                  <c:v>2052</c:v>
                </c:pt>
                <c:pt idx="527">
                  <c:v>2052</c:v>
                </c:pt>
                <c:pt idx="528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NMhist!$E$2:$E$160</c15:sqref>
                  </c15:fullRef>
                </c:ext>
              </c:extLst>
              <c:f>NMhist!$E$3:$E$160</c:f>
              <c:numCache>
                <c:formatCode>_(* #,##0_);_(* \(#,##0\);_(* "-"??_);_(@_)</c:formatCode>
                <c:ptCount val="158"/>
                <c:pt idx="0">
                  <c:v>9</c:v>
                </c:pt>
                <c:pt idx="1">
                  <c:v>9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16</c:v>
                </c:pt>
                <c:pt idx="6">
                  <c:v>18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31</c:v>
                </c:pt>
                <c:pt idx="14">
                  <c:v>33</c:v>
                </c:pt>
                <c:pt idx="15">
                  <c:v>38</c:v>
                </c:pt>
                <c:pt idx="16">
                  <c:v>44</c:v>
                </c:pt>
                <c:pt idx="17">
                  <c:v>46</c:v>
                </c:pt>
                <c:pt idx="18">
                  <c:v>48</c:v>
                </c:pt>
                <c:pt idx="19">
                  <c:v>51</c:v>
                </c:pt>
                <c:pt idx="20">
                  <c:v>54</c:v>
                </c:pt>
                <c:pt idx="21">
                  <c:v>58</c:v>
                </c:pt>
                <c:pt idx="22">
                  <c:v>64</c:v>
                </c:pt>
                <c:pt idx="23">
                  <c:v>68</c:v>
                </c:pt>
                <c:pt idx="24">
                  <c:v>76</c:v>
                </c:pt>
                <c:pt idx="25">
                  <c:v>79</c:v>
                </c:pt>
                <c:pt idx="26">
                  <c:v>85</c:v>
                </c:pt>
                <c:pt idx="27">
                  <c:v>90</c:v>
                </c:pt>
                <c:pt idx="28">
                  <c:v>94</c:v>
                </c:pt>
                <c:pt idx="29">
                  <c:v>99</c:v>
                </c:pt>
                <c:pt idx="30">
                  <c:v>101</c:v>
                </c:pt>
                <c:pt idx="31">
                  <c:v>107</c:v>
                </c:pt>
                <c:pt idx="32">
                  <c:v>115</c:v>
                </c:pt>
                <c:pt idx="33">
                  <c:v>120</c:v>
                </c:pt>
                <c:pt idx="34">
                  <c:v>123</c:v>
                </c:pt>
                <c:pt idx="35">
                  <c:v>126</c:v>
                </c:pt>
                <c:pt idx="36">
                  <c:v>132</c:v>
                </c:pt>
                <c:pt idx="37">
                  <c:v>135</c:v>
                </c:pt>
                <c:pt idx="38">
                  <c:v>138</c:v>
                </c:pt>
                <c:pt idx="39">
                  <c:v>141</c:v>
                </c:pt>
                <c:pt idx="40">
                  <c:v>142</c:v>
                </c:pt>
                <c:pt idx="41">
                  <c:v>144</c:v>
                </c:pt>
                <c:pt idx="42">
                  <c:v>146</c:v>
                </c:pt>
                <c:pt idx="43">
                  <c:v>148</c:v>
                </c:pt>
                <c:pt idx="44">
                  <c:v>151</c:v>
                </c:pt>
                <c:pt idx="45">
                  <c:v>151</c:v>
                </c:pt>
                <c:pt idx="46">
                  <c:v>153</c:v>
                </c:pt>
                <c:pt idx="47">
                  <c:v>154</c:v>
                </c:pt>
                <c:pt idx="48">
                  <c:v>159</c:v>
                </c:pt>
                <c:pt idx="49">
                  <c:v>160</c:v>
                </c:pt>
                <c:pt idx="50">
                  <c:v>162</c:v>
                </c:pt>
                <c:pt idx="51">
                  <c:v>164</c:v>
                </c:pt>
                <c:pt idx="52">
                  <c:v>164</c:v>
                </c:pt>
                <c:pt idx="53">
                  <c:v>170</c:v>
                </c:pt>
                <c:pt idx="54">
                  <c:v>172</c:v>
                </c:pt>
                <c:pt idx="55">
                  <c:v>175</c:v>
                </c:pt>
                <c:pt idx="56">
                  <c:v>180</c:v>
                </c:pt>
                <c:pt idx="57">
                  <c:v>187</c:v>
                </c:pt>
                <c:pt idx="58">
                  <c:v>192</c:v>
                </c:pt>
                <c:pt idx="59">
                  <c:v>195</c:v>
                </c:pt>
                <c:pt idx="60">
                  <c:v>197</c:v>
                </c:pt>
                <c:pt idx="61">
                  <c:v>198</c:v>
                </c:pt>
                <c:pt idx="62">
                  <c:v>200</c:v>
                </c:pt>
                <c:pt idx="63">
                  <c:v>203</c:v>
                </c:pt>
                <c:pt idx="64">
                  <c:v>207</c:v>
                </c:pt>
                <c:pt idx="65">
                  <c:v>212</c:v>
                </c:pt>
                <c:pt idx="66">
                  <c:v>218</c:v>
                </c:pt>
                <c:pt idx="67">
                  <c:v>221</c:v>
                </c:pt>
                <c:pt idx="68">
                  <c:v>224</c:v>
                </c:pt>
                <c:pt idx="69">
                  <c:v>224</c:v>
                </c:pt>
                <c:pt idx="70">
                  <c:v>228</c:v>
                </c:pt>
                <c:pt idx="71">
                  <c:v>239</c:v>
                </c:pt>
                <c:pt idx="72">
                  <c:v>245</c:v>
                </c:pt>
                <c:pt idx="73">
                  <c:v>247</c:v>
                </c:pt>
                <c:pt idx="74">
                  <c:v>250</c:v>
                </c:pt>
                <c:pt idx="75">
                  <c:v>254</c:v>
                </c:pt>
                <c:pt idx="76">
                  <c:v>264</c:v>
                </c:pt>
                <c:pt idx="77">
                  <c:v>270</c:v>
                </c:pt>
                <c:pt idx="78">
                  <c:v>279</c:v>
                </c:pt>
                <c:pt idx="79">
                  <c:v>290</c:v>
                </c:pt>
                <c:pt idx="80">
                  <c:v>297</c:v>
                </c:pt>
                <c:pt idx="81">
                  <c:v>306</c:v>
                </c:pt>
                <c:pt idx="82">
                  <c:v>312</c:v>
                </c:pt>
                <c:pt idx="83">
                  <c:v>322</c:v>
                </c:pt>
                <c:pt idx="84">
                  <c:v>326</c:v>
                </c:pt>
                <c:pt idx="85">
                  <c:v>328</c:v>
                </c:pt>
                <c:pt idx="86">
                  <c:v>332</c:v>
                </c:pt>
                <c:pt idx="87">
                  <c:v>339</c:v>
                </c:pt>
                <c:pt idx="88">
                  <c:v>346</c:v>
                </c:pt>
                <c:pt idx="89">
                  <c:v>353</c:v>
                </c:pt>
                <c:pt idx="90">
                  <c:v>358</c:v>
                </c:pt>
                <c:pt idx="91">
                  <c:v>368</c:v>
                </c:pt>
                <c:pt idx="92">
                  <c:v>372</c:v>
                </c:pt>
                <c:pt idx="93">
                  <c:v>378</c:v>
                </c:pt>
                <c:pt idx="94">
                  <c:v>392</c:v>
                </c:pt>
                <c:pt idx="95">
                  <c:v>400</c:v>
                </c:pt>
                <c:pt idx="96">
                  <c:v>402</c:v>
                </c:pt>
                <c:pt idx="97">
                  <c:v>405</c:v>
                </c:pt>
                <c:pt idx="98">
                  <c:v>410</c:v>
                </c:pt>
                <c:pt idx="99">
                  <c:v>420</c:v>
                </c:pt>
                <c:pt idx="100">
                  <c:v>427</c:v>
                </c:pt>
                <c:pt idx="101">
                  <c:v>432</c:v>
                </c:pt>
                <c:pt idx="102">
                  <c:v>434</c:v>
                </c:pt>
                <c:pt idx="103">
                  <c:v>439</c:v>
                </c:pt>
                <c:pt idx="104">
                  <c:v>445</c:v>
                </c:pt>
                <c:pt idx="105">
                  <c:v>453</c:v>
                </c:pt>
                <c:pt idx="106">
                  <c:v>464</c:v>
                </c:pt>
                <c:pt idx="107">
                  <c:v>479</c:v>
                </c:pt>
                <c:pt idx="108">
                  <c:v>496</c:v>
                </c:pt>
                <c:pt idx="109">
                  <c:v>497</c:v>
                </c:pt>
                <c:pt idx="110">
                  <c:v>508</c:v>
                </c:pt>
                <c:pt idx="111">
                  <c:v>517</c:v>
                </c:pt>
                <c:pt idx="112">
                  <c:v>536</c:v>
                </c:pt>
                <c:pt idx="113">
                  <c:v>541</c:v>
                </c:pt>
                <c:pt idx="114">
                  <c:v>548</c:v>
                </c:pt>
                <c:pt idx="115">
                  <c:v>555</c:v>
                </c:pt>
                <c:pt idx="116">
                  <c:v>563</c:v>
                </c:pt>
                <c:pt idx="117">
                  <c:v>578</c:v>
                </c:pt>
                <c:pt idx="118">
                  <c:v>592</c:v>
                </c:pt>
                <c:pt idx="119">
                  <c:v>611</c:v>
                </c:pt>
                <c:pt idx="120">
                  <c:v>615</c:v>
                </c:pt>
                <c:pt idx="121">
                  <c:v>617</c:v>
                </c:pt>
                <c:pt idx="122">
                  <c:v>625</c:v>
                </c:pt>
                <c:pt idx="123">
                  <c:v>638</c:v>
                </c:pt>
                <c:pt idx="124">
                  <c:v>647</c:v>
                </c:pt>
                <c:pt idx="125">
                  <c:v>657</c:v>
                </c:pt>
                <c:pt idx="126">
                  <c:v>677</c:v>
                </c:pt>
                <c:pt idx="127">
                  <c:v>698</c:v>
                </c:pt>
                <c:pt idx="128">
                  <c:v>712</c:v>
                </c:pt>
                <c:pt idx="129">
                  <c:v>741</c:v>
                </c:pt>
                <c:pt idx="130">
                  <c:v>771</c:v>
                </c:pt>
                <c:pt idx="131">
                  <c:v>853</c:v>
                </c:pt>
                <c:pt idx="132">
                  <c:v>896</c:v>
                </c:pt>
                <c:pt idx="133">
                  <c:v>915</c:v>
                </c:pt>
                <c:pt idx="134">
                  <c:v>938</c:v>
                </c:pt>
                <c:pt idx="135">
                  <c:v>959</c:v>
                </c:pt>
                <c:pt idx="136">
                  <c:v>983</c:v>
                </c:pt>
                <c:pt idx="137">
                  <c:v>1014</c:v>
                </c:pt>
                <c:pt idx="138">
                  <c:v>1051</c:v>
                </c:pt>
                <c:pt idx="139">
                  <c:v>1083</c:v>
                </c:pt>
                <c:pt idx="140">
                  <c:v>1111</c:v>
                </c:pt>
                <c:pt idx="141">
                  <c:v>1156</c:v>
                </c:pt>
                <c:pt idx="142">
                  <c:v>1188</c:v>
                </c:pt>
                <c:pt idx="143">
                  <c:v>1243</c:v>
                </c:pt>
                <c:pt idx="144">
                  <c:v>1284</c:v>
                </c:pt>
                <c:pt idx="145">
                  <c:v>1329</c:v>
                </c:pt>
                <c:pt idx="146">
                  <c:v>1378</c:v>
                </c:pt>
                <c:pt idx="147">
                  <c:v>1430</c:v>
                </c:pt>
                <c:pt idx="148">
                  <c:v>1544</c:v>
                </c:pt>
                <c:pt idx="149">
                  <c:v>1683</c:v>
                </c:pt>
                <c:pt idx="150">
                  <c:v>1731</c:v>
                </c:pt>
                <c:pt idx="151">
                  <c:v>1787</c:v>
                </c:pt>
                <c:pt idx="152">
                  <c:v>1873</c:v>
                </c:pt>
                <c:pt idx="153">
                  <c:v>1939</c:v>
                </c:pt>
                <c:pt idx="154">
                  <c:v>2021</c:v>
                </c:pt>
                <c:pt idx="155">
                  <c:v>2119</c:v>
                </c:pt>
                <c:pt idx="156">
                  <c:v>2180</c:v>
                </c:pt>
                <c:pt idx="157">
                  <c:v>2225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77-4282-BE11-3C654FE2C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4335727"/>
        <c:axId val="724336143"/>
      </c:lineChart>
      <c:catAx>
        <c:axId val="7243357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336143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72433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# NM Customers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335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NMhist2!$T$1:$T$2</c:f>
              <c:strCache>
                <c:ptCount val="2"/>
                <c:pt idx="0">
                  <c:v>ODP</c:v>
                </c:pt>
                <c:pt idx="1">
                  <c:v>School Service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NMhist2!$A$3:$A$532</c:f>
              <c:strCache>
                <c:ptCount val="530"/>
                <c:pt idx="0">
                  <c:v>Year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2009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2010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2011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2012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2013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2014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2015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2016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2017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2018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2019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2020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2021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2022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2023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2024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  <c:pt idx="204">
                  <c:v>2025</c:v>
                </c:pt>
                <c:pt idx="205">
                  <c:v>2026</c:v>
                </c:pt>
                <c:pt idx="206">
                  <c:v>2026</c:v>
                </c:pt>
                <c:pt idx="207">
                  <c:v>2026</c:v>
                </c:pt>
                <c:pt idx="208">
                  <c:v>2026</c:v>
                </c:pt>
                <c:pt idx="209">
                  <c:v>2026</c:v>
                </c:pt>
                <c:pt idx="210">
                  <c:v>2026</c:v>
                </c:pt>
                <c:pt idx="211">
                  <c:v>2026</c:v>
                </c:pt>
                <c:pt idx="212">
                  <c:v>2026</c:v>
                </c:pt>
                <c:pt idx="213">
                  <c:v>2026</c:v>
                </c:pt>
                <c:pt idx="214">
                  <c:v>2026</c:v>
                </c:pt>
                <c:pt idx="215">
                  <c:v>2026</c:v>
                </c:pt>
                <c:pt idx="216">
                  <c:v>2026</c:v>
                </c:pt>
                <c:pt idx="217">
                  <c:v>2027</c:v>
                </c:pt>
                <c:pt idx="218">
                  <c:v>2027</c:v>
                </c:pt>
                <c:pt idx="219">
                  <c:v>2027</c:v>
                </c:pt>
                <c:pt idx="220">
                  <c:v>2027</c:v>
                </c:pt>
                <c:pt idx="221">
                  <c:v>2027</c:v>
                </c:pt>
                <c:pt idx="222">
                  <c:v>2027</c:v>
                </c:pt>
                <c:pt idx="223">
                  <c:v>2027</c:v>
                </c:pt>
                <c:pt idx="224">
                  <c:v>2027</c:v>
                </c:pt>
                <c:pt idx="225">
                  <c:v>2027</c:v>
                </c:pt>
                <c:pt idx="226">
                  <c:v>2027</c:v>
                </c:pt>
                <c:pt idx="227">
                  <c:v>2027</c:v>
                </c:pt>
                <c:pt idx="228">
                  <c:v>2027</c:v>
                </c:pt>
                <c:pt idx="229">
                  <c:v>2028</c:v>
                </c:pt>
                <c:pt idx="230">
                  <c:v>2028</c:v>
                </c:pt>
                <c:pt idx="231">
                  <c:v>2028</c:v>
                </c:pt>
                <c:pt idx="232">
                  <c:v>2028</c:v>
                </c:pt>
                <c:pt idx="233">
                  <c:v>2028</c:v>
                </c:pt>
                <c:pt idx="234">
                  <c:v>2028</c:v>
                </c:pt>
                <c:pt idx="235">
                  <c:v>2028</c:v>
                </c:pt>
                <c:pt idx="236">
                  <c:v>2028</c:v>
                </c:pt>
                <c:pt idx="237">
                  <c:v>2028</c:v>
                </c:pt>
                <c:pt idx="238">
                  <c:v>2028</c:v>
                </c:pt>
                <c:pt idx="239">
                  <c:v>2028</c:v>
                </c:pt>
                <c:pt idx="240">
                  <c:v>2028</c:v>
                </c:pt>
                <c:pt idx="241">
                  <c:v>2029</c:v>
                </c:pt>
                <c:pt idx="242">
                  <c:v>2029</c:v>
                </c:pt>
                <c:pt idx="243">
                  <c:v>2029</c:v>
                </c:pt>
                <c:pt idx="244">
                  <c:v>2029</c:v>
                </c:pt>
                <c:pt idx="245">
                  <c:v>2029</c:v>
                </c:pt>
                <c:pt idx="246">
                  <c:v>2029</c:v>
                </c:pt>
                <c:pt idx="247">
                  <c:v>2029</c:v>
                </c:pt>
                <c:pt idx="248">
                  <c:v>2029</c:v>
                </c:pt>
                <c:pt idx="249">
                  <c:v>2029</c:v>
                </c:pt>
                <c:pt idx="250">
                  <c:v>2029</c:v>
                </c:pt>
                <c:pt idx="251">
                  <c:v>2029</c:v>
                </c:pt>
                <c:pt idx="252">
                  <c:v>2029</c:v>
                </c:pt>
                <c:pt idx="253">
                  <c:v>2030</c:v>
                </c:pt>
                <c:pt idx="254">
                  <c:v>2030</c:v>
                </c:pt>
                <c:pt idx="255">
                  <c:v>2030</c:v>
                </c:pt>
                <c:pt idx="256">
                  <c:v>2030</c:v>
                </c:pt>
                <c:pt idx="257">
                  <c:v>2030</c:v>
                </c:pt>
                <c:pt idx="258">
                  <c:v>2030</c:v>
                </c:pt>
                <c:pt idx="259">
                  <c:v>2030</c:v>
                </c:pt>
                <c:pt idx="260">
                  <c:v>2030</c:v>
                </c:pt>
                <c:pt idx="261">
                  <c:v>2030</c:v>
                </c:pt>
                <c:pt idx="262">
                  <c:v>2030</c:v>
                </c:pt>
                <c:pt idx="263">
                  <c:v>2030</c:v>
                </c:pt>
                <c:pt idx="264">
                  <c:v>2030</c:v>
                </c:pt>
                <c:pt idx="265">
                  <c:v>2031</c:v>
                </c:pt>
                <c:pt idx="266">
                  <c:v>2031</c:v>
                </c:pt>
                <c:pt idx="267">
                  <c:v>2031</c:v>
                </c:pt>
                <c:pt idx="268">
                  <c:v>2031</c:v>
                </c:pt>
                <c:pt idx="269">
                  <c:v>2031</c:v>
                </c:pt>
                <c:pt idx="270">
                  <c:v>2031</c:v>
                </c:pt>
                <c:pt idx="271">
                  <c:v>2031</c:v>
                </c:pt>
                <c:pt idx="272">
                  <c:v>2031</c:v>
                </c:pt>
                <c:pt idx="273">
                  <c:v>2031</c:v>
                </c:pt>
                <c:pt idx="274">
                  <c:v>2031</c:v>
                </c:pt>
                <c:pt idx="275">
                  <c:v>2031</c:v>
                </c:pt>
                <c:pt idx="276">
                  <c:v>2031</c:v>
                </c:pt>
                <c:pt idx="277">
                  <c:v>2032</c:v>
                </c:pt>
                <c:pt idx="278">
                  <c:v>2032</c:v>
                </c:pt>
                <c:pt idx="279">
                  <c:v>2032</c:v>
                </c:pt>
                <c:pt idx="280">
                  <c:v>2032</c:v>
                </c:pt>
                <c:pt idx="281">
                  <c:v>2032</c:v>
                </c:pt>
                <c:pt idx="282">
                  <c:v>2032</c:v>
                </c:pt>
                <c:pt idx="283">
                  <c:v>2032</c:v>
                </c:pt>
                <c:pt idx="284">
                  <c:v>2032</c:v>
                </c:pt>
                <c:pt idx="285">
                  <c:v>2032</c:v>
                </c:pt>
                <c:pt idx="286">
                  <c:v>2032</c:v>
                </c:pt>
                <c:pt idx="287">
                  <c:v>2032</c:v>
                </c:pt>
                <c:pt idx="288">
                  <c:v>2032</c:v>
                </c:pt>
                <c:pt idx="289">
                  <c:v>2033</c:v>
                </c:pt>
                <c:pt idx="290">
                  <c:v>2033</c:v>
                </c:pt>
                <c:pt idx="291">
                  <c:v>2033</c:v>
                </c:pt>
                <c:pt idx="292">
                  <c:v>2033</c:v>
                </c:pt>
                <c:pt idx="293">
                  <c:v>2033</c:v>
                </c:pt>
                <c:pt idx="294">
                  <c:v>2033</c:v>
                </c:pt>
                <c:pt idx="295">
                  <c:v>2033</c:v>
                </c:pt>
                <c:pt idx="296">
                  <c:v>2033</c:v>
                </c:pt>
                <c:pt idx="297">
                  <c:v>2033</c:v>
                </c:pt>
                <c:pt idx="298">
                  <c:v>2033</c:v>
                </c:pt>
                <c:pt idx="299">
                  <c:v>2033</c:v>
                </c:pt>
                <c:pt idx="300">
                  <c:v>2033</c:v>
                </c:pt>
                <c:pt idx="301">
                  <c:v>2034</c:v>
                </c:pt>
                <c:pt idx="302">
                  <c:v>2034</c:v>
                </c:pt>
                <c:pt idx="303">
                  <c:v>2034</c:v>
                </c:pt>
                <c:pt idx="304">
                  <c:v>2034</c:v>
                </c:pt>
                <c:pt idx="305">
                  <c:v>2034</c:v>
                </c:pt>
                <c:pt idx="306">
                  <c:v>2034</c:v>
                </c:pt>
                <c:pt idx="307">
                  <c:v>2034</c:v>
                </c:pt>
                <c:pt idx="308">
                  <c:v>2034</c:v>
                </c:pt>
                <c:pt idx="309">
                  <c:v>2034</c:v>
                </c:pt>
                <c:pt idx="310">
                  <c:v>2034</c:v>
                </c:pt>
                <c:pt idx="311">
                  <c:v>2034</c:v>
                </c:pt>
                <c:pt idx="312">
                  <c:v>2034</c:v>
                </c:pt>
                <c:pt idx="313">
                  <c:v>2035</c:v>
                </c:pt>
                <c:pt idx="314">
                  <c:v>2035</c:v>
                </c:pt>
                <c:pt idx="315">
                  <c:v>2035</c:v>
                </c:pt>
                <c:pt idx="316">
                  <c:v>2035</c:v>
                </c:pt>
                <c:pt idx="317">
                  <c:v>2035</c:v>
                </c:pt>
                <c:pt idx="318">
                  <c:v>2035</c:v>
                </c:pt>
                <c:pt idx="319">
                  <c:v>2035</c:v>
                </c:pt>
                <c:pt idx="320">
                  <c:v>2035</c:v>
                </c:pt>
                <c:pt idx="321">
                  <c:v>2035</c:v>
                </c:pt>
                <c:pt idx="322">
                  <c:v>2035</c:v>
                </c:pt>
                <c:pt idx="323">
                  <c:v>2035</c:v>
                </c:pt>
                <c:pt idx="324">
                  <c:v>2035</c:v>
                </c:pt>
                <c:pt idx="325">
                  <c:v>2036</c:v>
                </c:pt>
                <c:pt idx="326">
                  <c:v>2036</c:v>
                </c:pt>
                <c:pt idx="327">
                  <c:v>2036</c:v>
                </c:pt>
                <c:pt idx="328">
                  <c:v>2036</c:v>
                </c:pt>
                <c:pt idx="329">
                  <c:v>2036</c:v>
                </c:pt>
                <c:pt idx="330">
                  <c:v>2036</c:v>
                </c:pt>
                <c:pt idx="331">
                  <c:v>2036</c:v>
                </c:pt>
                <c:pt idx="332">
                  <c:v>2036</c:v>
                </c:pt>
                <c:pt idx="333">
                  <c:v>2036</c:v>
                </c:pt>
                <c:pt idx="334">
                  <c:v>2036</c:v>
                </c:pt>
                <c:pt idx="335">
                  <c:v>2036</c:v>
                </c:pt>
                <c:pt idx="336">
                  <c:v>2036</c:v>
                </c:pt>
                <c:pt idx="337">
                  <c:v>2037</c:v>
                </c:pt>
                <c:pt idx="338">
                  <c:v>2037</c:v>
                </c:pt>
                <c:pt idx="339">
                  <c:v>2037</c:v>
                </c:pt>
                <c:pt idx="340">
                  <c:v>2037</c:v>
                </c:pt>
                <c:pt idx="341">
                  <c:v>2037</c:v>
                </c:pt>
                <c:pt idx="342">
                  <c:v>2037</c:v>
                </c:pt>
                <c:pt idx="343">
                  <c:v>2037</c:v>
                </c:pt>
                <c:pt idx="344">
                  <c:v>2037</c:v>
                </c:pt>
                <c:pt idx="345">
                  <c:v>2037</c:v>
                </c:pt>
                <c:pt idx="346">
                  <c:v>2037</c:v>
                </c:pt>
                <c:pt idx="347">
                  <c:v>2037</c:v>
                </c:pt>
                <c:pt idx="348">
                  <c:v>2037</c:v>
                </c:pt>
                <c:pt idx="349">
                  <c:v>2038</c:v>
                </c:pt>
                <c:pt idx="350">
                  <c:v>2038</c:v>
                </c:pt>
                <c:pt idx="351">
                  <c:v>2038</c:v>
                </c:pt>
                <c:pt idx="352">
                  <c:v>2038</c:v>
                </c:pt>
                <c:pt idx="353">
                  <c:v>2038</c:v>
                </c:pt>
                <c:pt idx="354">
                  <c:v>2038</c:v>
                </c:pt>
                <c:pt idx="355">
                  <c:v>2038</c:v>
                </c:pt>
                <c:pt idx="356">
                  <c:v>2038</c:v>
                </c:pt>
                <c:pt idx="357">
                  <c:v>2038</c:v>
                </c:pt>
                <c:pt idx="358">
                  <c:v>2038</c:v>
                </c:pt>
                <c:pt idx="359">
                  <c:v>2038</c:v>
                </c:pt>
                <c:pt idx="360">
                  <c:v>2038</c:v>
                </c:pt>
                <c:pt idx="361">
                  <c:v>2039</c:v>
                </c:pt>
                <c:pt idx="362">
                  <c:v>2039</c:v>
                </c:pt>
                <c:pt idx="363">
                  <c:v>2039</c:v>
                </c:pt>
                <c:pt idx="364">
                  <c:v>2039</c:v>
                </c:pt>
                <c:pt idx="365">
                  <c:v>2039</c:v>
                </c:pt>
                <c:pt idx="366">
                  <c:v>2039</c:v>
                </c:pt>
                <c:pt idx="367">
                  <c:v>2039</c:v>
                </c:pt>
                <c:pt idx="368">
                  <c:v>2039</c:v>
                </c:pt>
                <c:pt idx="369">
                  <c:v>2039</c:v>
                </c:pt>
                <c:pt idx="370">
                  <c:v>2039</c:v>
                </c:pt>
                <c:pt idx="371">
                  <c:v>2039</c:v>
                </c:pt>
                <c:pt idx="372">
                  <c:v>2039</c:v>
                </c:pt>
                <c:pt idx="373">
                  <c:v>2040</c:v>
                </c:pt>
                <c:pt idx="374">
                  <c:v>2040</c:v>
                </c:pt>
                <c:pt idx="375">
                  <c:v>2040</c:v>
                </c:pt>
                <c:pt idx="376">
                  <c:v>2040</c:v>
                </c:pt>
                <c:pt idx="377">
                  <c:v>2040</c:v>
                </c:pt>
                <c:pt idx="378">
                  <c:v>2040</c:v>
                </c:pt>
                <c:pt idx="379">
                  <c:v>2040</c:v>
                </c:pt>
                <c:pt idx="380">
                  <c:v>2040</c:v>
                </c:pt>
                <c:pt idx="381">
                  <c:v>2040</c:v>
                </c:pt>
                <c:pt idx="382">
                  <c:v>2040</c:v>
                </c:pt>
                <c:pt idx="383">
                  <c:v>2040</c:v>
                </c:pt>
                <c:pt idx="384">
                  <c:v>2040</c:v>
                </c:pt>
                <c:pt idx="385">
                  <c:v>2041</c:v>
                </c:pt>
                <c:pt idx="386">
                  <c:v>2041</c:v>
                </c:pt>
                <c:pt idx="387">
                  <c:v>2041</c:v>
                </c:pt>
                <c:pt idx="388">
                  <c:v>2041</c:v>
                </c:pt>
                <c:pt idx="389">
                  <c:v>2041</c:v>
                </c:pt>
                <c:pt idx="390">
                  <c:v>2041</c:v>
                </c:pt>
                <c:pt idx="391">
                  <c:v>2041</c:v>
                </c:pt>
                <c:pt idx="392">
                  <c:v>2041</c:v>
                </c:pt>
                <c:pt idx="393">
                  <c:v>2041</c:v>
                </c:pt>
                <c:pt idx="394">
                  <c:v>2041</c:v>
                </c:pt>
                <c:pt idx="395">
                  <c:v>2041</c:v>
                </c:pt>
                <c:pt idx="396">
                  <c:v>2041</c:v>
                </c:pt>
                <c:pt idx="397">
                  <c:v>2042</c:v>
                </c:pt>
                <c:pt idx="398">
                  <c:v>2042</c:v>
                </c:pt>
                <c:pt idx="399">
                  <c:v>2042</c:v>
                </c:pt>
                <c:pt idx="400">
                  <c:v>2042</c:v>
                </c:pt>
                <c:pt idx="401">
                  <c:v>2042</c:v>
                </c:pt>
                <c:pt idx="402">
                  <c:v>2042</c:v>
                </c:pt>
                <c:pt idx="403">
                  <c:v>2042</c:v>
                </c:pt>
                <c:pt idx="404">
                  <c:v>2042</c:v>
                </c:pt>
                <c:pt idx="405">
                  <c:v>2042</c:v>
                </c:pt>
                <c:pt idx="406">
                  <c:v>2042</c:v>
                </c:pt>
                <c:pt idx="407">
                  <c:v>2042</c:v>
                </c:pt>
                <c:pt idx="408">
                  <c:v>2042</c:v>
                </c:pt>
                <c:pt idx="409">
                  <c:v>2043</c:v>
                </c:pt>
                <c:pt idx="410">
                  <c:v>2043</c:v>
                </c:pt>
                <c:pt idx="411">
                  <c:v>2043</c:v>
                </c:pt>
                <c:pt idx="412">
                  <c:v>2043</c:v>
                </c:pt>
                <c:pt idx="413">
                  <c:v>2043</c:v>
                </c:pt>
                <c:pt idx="414">
                  <c:v>2043</c:v>
                </c:pt>
                <c:pt idx="415">
                  <c:v>2043</c:v>
                </c:pt>
                <c:pt idx="416">
                  <c:v>2043</c:v>
                </c:pt>
                <c:pt idx="417">
                  <c:v>2043</c:v>
                </c:pt>
                <c:pt idx="418">
                  <c:v>2043</c:v>
                </c:pt>
                <c:pt idx="419">
                  <c:v>2043</c:v>
                </c:pt>
                <c:pt idx="420">
                  <c:v>2043</c:v>
                </c:pt>
                <c:pt idx="421">
                  <c:v>2044</c:v>
                </c:pt>
                <c:pt idx="422">
                  <c:v>2044</c:v>
                </c:pt>
                <c:pt idx="423">
                  <c:v>2044</c:v>
                </c:pt>
                <c:pt idx="424">
                  <c:v>2044</c:v>
                </c:pt>
                <c:pt idx="425">
                  <c:v>2044</c:v>
                </c:pt>
                <c:pt idx="426">
                  <c:v>2044</c:v>
                </c:pt>
                <c:pt idx="427">
                  <c:v>2044</c:v>
                </c:pt>
                <c:pt idx="428">
                  <c:v>2044</c:v>
                </c:pt>
                <c:pt idx="429">
                  <c:v>2044</c:v>
                </c:pt>
                <c:pt idx="430">
                  <c:v>2044</c:v>
                </c:pt>
                <c:pt idx="431">
                  <c:v>2044</c:v>
                </c:pt>
                <c:pt idx="432">
                  <c:v>2044</c:v>
                </c:pt>
                <c:pt idx="433">
                  <c:v>2045</c:v>
                </c:pt>
                <c:pt idx="434">
                  <c:v>2045</c:v>
                </c:pt>
                <c:pt idx="435">
                  <c:v>2045</c:v>
                </c:pt>
                <c:pt idx="436">
                  <c:v>2045</c:v>
                </c:pt>
                <c:pt idx="437">
                  <c:v>2045</c:v>
                </c:pt>
                <c:pt idx="438">
                  <c:v>2045</c:v>
                </c:pt>
                <c:pt idx="439">
                  <c:v>2045</c:v>
                </c:pt>
                <c:pt idx="440">
                  <c:v>2045</c:v>
                </c:pt>
                <c:pt idx="441">
                  <c:v>2045</c:v>
                </c:pt>
                <c:pt idx="442">
                  <c:v>2045</c:v>
                </c:pt>
                <c:pt idx="443">
                  <c:v>2045</c:v>
                </c:pt>
                <c:pt idx="444">
                  <c:v>2045</c:v>
                </c:pt>
                <c:pt idx="445">
                  <c:v>2046</c:v>
                </c:pt>
                <c:pt idx="446">
                  <c:v>2046</c:v>
                </c:pt>
                <c:pt idx="447">
                  <c:v>2046</c:v>
                </c:pt>
                <c:pt idx="448">
                  <c:v>2046</c:v>
                </c:pt>
                <c:pt idx="449">
                  <c:v>2046</c:v>
                </c:pt>
                <c:pt idx="450">
                  <c:v>2046</c:v>
                </c:pt>
                <c:pt idx="451">
                  <c:v>2046</c:v>
                </c:pt>
                <c:pt idx="452">
                  <c:v>2046</c:v>
                </c:pt>
                <c:pt idx="453">
                  <c:v>2046</c:v>
                </c:pt>
                <c:pt idx="454">
                  <c:v>2046</c:v>
                </c:pt>
                <c:pt idx="455">
                  <c:v>2046</c:v>
                </c:pt>
                <c:pt idx="456">
                  <c:v>2046</c:v>
                </c:pt>
                <c:pt idx="457">
                  <c:v>2047</c:v>
                </c:pt>
                <c:pt idx="458">
                  <c:v>2047</c:v>
                </c:pt>
                <c:pt idx="459">
                  <c:v>2047</c:v>
                </c:pt>
                <c:pt idx="460">
                  <c:v>2047</c:v>
                </c:pt>
                <c:pt idx="461">
                  <c:v>2047</c:v>
                </c:pt>
                <c:pt idx="462">
                  <c:v>2047</c:v>
                </c:pt>
                <c:pt idx="463">
                  <c:v>2047</c:v>
                </c:pt>
                <c:pt idx="464">
                  <c:v>2047</c:v>
                </c:pt>
                <c:pt idx="465">
                  <c:v>2047</c:v>
                </c:pt>
                <c:pt idx="466">
                  <c:v>2047</c:v>
                </c:pt>
                <c:pt idx="467">
                  <c:v>2047</c:v>
                </c:pt>
                <c:pt idx="468">
                  <c:v>2047</c:v>
                </c:pt>
                <c:pt idx="469">
                  <c:v>2048</c:v>
                </c:pt>
                <c:pt idx="470">
                  <c:v>2048</c:v>
                </c:pt>
                <c:pt idx="471">
                  <c:v>2048</c:v>
                </c:pt>
                <c:pt idx="472">
                  <c:v>2048</c:v>
                </c:pt>
                <c:pt idx="473">
                  <c:v>2048</c:v>
                </c:pt>
                <c:pt idx="474">
                  <c:v>2048</c:v>
                </c:pt>
                <c:pt idx="475">
                  <c:v>2048</c:v>
                </c:pt>
                <c:pt idx="476">
                  <c:v>2048</c:v>
                </c:pt>
                <c:pt idx="477">
                  <c:v>2048</c:v>
                </c:pt>
                <c:pt idx="478">
                  <c:v>2048</c:v>
                </c:pt>
                <c:pt idx="479">
                  <c:v>2048</c:v>
                </c:pt>
                <c:pt idx="480">
                  <c:v>2048</c:v>
                </c:pt>
                <c:pt idx="481">
                  <c:v>2049</c:v>
                </c:pt>
                <c:pt idx="482">
                  <c:v>2049</c:v>
                </c:pt>
                <c:pt idx="483">
                  <c:v>2049</c:v>
                </c:pt>
                <c:pt idx="484">
                  <c:v>2049</c:v>
                </c:pt>
                <c:pt idx="485">
                  <c:v>2049</c:v>
                </c:pt>
                <c:pt idx="486">
                  <c:v>2049</c:v>
                </c:pt>
                <c:pt idx="487">
                  <c:v>2049</c:v>
                </c:pt>
                <c:pt idx="488">
                  <c:v>2049</c:v>
                </c:pt>
                <c:pt idx="489">
                  <c:v>2049</c:v>
                </c:pt>
                <c:pt idx="490">
                  <c:v>2049</c:v>
                </c:pt>
                <c:pt idx="491">
                  <c:v>2049</c:v>
                </c:pt>
                <c:pt idx="492">
                  <c:v>2049</c:v>
                </c:pt>
                <c:pt idx="493">
                  <c:v>2050</c:v>
                </c:pt>
                <c:pt idx="494">
                  <c:v>2050</c:v>
                </c:pt>
                <c:pt idx="495">
                  <c:v>2050</c:v>
                </c:pt>
                <c:pt idx="496">
                  <c:v>2050</c:v>
                </c:pt>
                <c:pt idx="497">
                  <c:v>2050</c:v>
                </c:pt>
                <c:pt idx="498">
                  <c:v>2050</c:v>
                </c:pt>
                <c:pt idx="499">
                  <c:v>2050</c:v>
                </c:pt>
                <c:pt idx="500">
                  <c:v>2050</c:v>
                </c:pt>
                <c:pt idx="501">
                  <c:v>2050</c:v>
                </c:pt>
                <c:pt idx="502">
                  <c:v>2050</c:v>
                </c:pt>
                <c:pt idx="503">
                  <c:v>2050</c:v>
                </c:pt>
                <c:pt idx="504">
                  <c:v>2050</c:v>
                </c:pt>
                <c:pt idx="505">
                  <c:v>2051</c:v>
                </c:pt>
                <c:pt idx="506">
                  <c:v>2051</c:v>
                </c:pt>
                <c:pt idx="507">
                  <c:v>2051</c:v>
                </c:pt>
                <c:pt idx="508">
                  <c:v>2051</c:v>
                </c:pt>
                <c:pt idx="509">
                  <c:v>2051</c:v>
                </c:pt>
                <c:pt idx="510">
                  <c:v>2051</c:v>
                </c:pt>
                <c:pt idx="511">
                  <c:v>2051</c:v>
                </c:pt>
                <c:pt idx="512">
                  <c:v>2051</c:v>
                </c:pt>
                <c:pt idx="513">
                  <c:v>2051</c:v>
                </c:pt>
                <c:pt idx="514">
                  <c:v>2051</c:v>
                </c:pt>
                <c:pt idx="515">
                  <c:v>2051</c:v>
                </c:pt>
                <c:pt idx="516">
                  <c:v>2051</c:v>
                </c:pt>
                <c:pt idx="517">
                  <c:v>2052</c:v>
                </c:pt>
                <c:pt idx="518">
                  <c:v>2052</c:v>
                </c:pt>
                <c:pt idx="519">
                  <c:v>2052</c:v>
                </c:pt>
                <c:pt idx="520">
                  <c:v>2052</c:v>
                </c:pt>
                <c:pt idx="521">
                  <c:v>2052</c:v>
                </c:pt>
                <c:pt idx="522">
                  <c:v>2052</c:v>
                </c:pt>
                <c:pt idx="523">
                  <c:v>2052</c:v>
                </c:pt>
                <c:pt idx="524">
                  <c:v>2052</c:v>
                </c:pt>
                <c:pt idx="525">
                  <c:v>2052</c:v>
                </c:pt>
                <c:pt idx="526">
                  <c:v>2052</c:v>
                </c:pt>
                <c:pt idx="527">
                  <c:v>2052</c:v>
                </c:pt>
                <c:pt idx="528">
                  <c:v>2052</c:v>
                </c:pt>
                <c:pt idx="529">
                  <c:v>2053</c:v>
                </c:pt>
              </c:strCache>
            </c:strRef>
          </c:cat>
          <c:val>
            <c:numRef>
              <c:f>NMhist2!$T$3:$T$532</c:f>
              <c:numCache>
                <c:formatCode>General</c:formatCode>
                <c:ptCount val="530"/>
                <c:pt idx="0">
                  <c:v>0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17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22</c:v>
                </c:pt>
                <c:pt idx="25">
                  <c:v>22</c:v>
                </c:pt>
                <c:pt idx="26">
                  <c:v>22</c:v>
                </c:pt>
                <c:pt idx="27">
                  <c:v>24</c:v>
                </c:pt>
                <c:pt idx="28">
                  <c:v>25</c:v>
                </c:pt>
                <c:pt idx="29">
                  <c:v>26</c:v>
                </c:pt>
                <c:pt idx="30">
                  <c:v>26</c:v>
                </c:pt>
                <c:pt idx="31">
                  <c:v>29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34</c:v>
                </c:pt>
                <c:pt idx="37">
                  <c:v>34</c:v>
                </c:pt>
                <c:pt idx="38">
                  <c:v>37</c:v>
                </c:pt>
                <c:pt idx="39">
                  <c:v>38</c:v>
                </c:pt>
                <c:pt idx="40">
                  <c:v>40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43</c:v>
                </c:pt>
                <c:pt idx="46">
                  <c:v>43</c:v>
                </c:pt>
                <c:pt idx="47">
                  <c:v>43</c:v>
                </c:pt>
                <c:pt idx="48">
                  <c:v>43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46</c:v>
                </c:pt>
                <c:pt idx="53">
                  <c:v>46</c:v>
                </c:pt>
                <c:pt idx="54">
                  <c:v>46</c:v>
                </c:pt>
                <c:pt idx="55">
                  <c:v>48</c:v>
                </c:pt>
                <c:pt idx="56">
                  <c:v>48</c:v>
                </c:pt>
                <c:pt idx="57">
                  <c:v>49</c:v>
                </c:pt>
                <c:pt idx="58">
                  <c:v>50</c:v>
                </c:pt>
                <c:pt idx="59">
                  <c:v>52</c:v>
                </c:pt>
                <c:pt idx="60">
                  <c:v>54</c:v>
                </c:pt>
                <c:pt idx="61">
                  <c:v>56</c:v>
                </c:pt>
                <c:pt idx="62">
                  <c:v>57</c:v>
                </c:pt>
                <c:pt idx="63">
                  <c:v>57</c:v>
                </c:pt>
                <c:pt idx="64">
                  <c:v>57</c:v>
                </c:pt>
                <c:pt idx="65">
                  <c:v>59</c:v>
                </c:pt>
                <c:pt idx="66">
                  <c:v>60</c:v>
                </c:pt>
                <c:pt idx="67">
                  <c:v>63</c:v>
                </c:pt>
                <c:pt idx="68">
                  <c:v>65</c:v>
                </c:pt>
                <c:pt idx="69">
                  <c:v>66</c:v>
                </c:pt>
                <c:pt idx="70">
                  <c:v>67</c:v>
                </c:pt>
                <c:pt idx="71">
                  <c:v>67</c:v>
                </c:pt>
                <c:pt idx="72">
                  <c:v>68</c:v>
                </c:pt>
                <c:pt idx="73">
                  <c:v>72</c:v>
                </c:pt>
                <c:pt idx="74">
                  <c:v>73</c:v>
                </c:pt>
                <c:pt idx="75">
                  <c:v>75</c:v>
                </c:pt>
                <c:pt idx="76">
                  <c:v>76</c:v>
                </c:pt>
                <c:pt idx="77">
                  <c:v>79</c:v>
                </c:pt>
                <c:pt idx="78">
                  <c:v>85</c:v>
                </c:pt>
                <c:pt idx="79">
                  <c:v>87</c:v>
                </c:pt>
                <c:pt idx="80">
                  <c:v>94</c:v>
                </c:pt>
                <c:pt idx="81">
                  <c:v>99</c:v>
                </c:pt>
                <c:pt idx="82">
                  <c:v>100</c:v>
                </c:pt>
                <c:pt idx="83">
                  <c:v>104</c:v>
                </c:pt>
                <c:pt idx="84">
                  <c:v>107</c:v>
                </c:pt>
                <c:pt idx="85">
                  <c:v>111</c:v>
                </c:pt>
                <c:pt idx="86">
                  <c:v>112</c:v>
                </c:pt>
                <c:pt idx="87">
                  <c:v>113</c:v>
                </c:pt>
                <c:pt idx="88">
                  <c:v>115</c:v>
                </c:pt>
                <c:pt idx="89">
                  <c:v>117</c:v>
                </c:pt>
                <c:pt idx="90">
                  <c:v>123</c:v>
                </c:pt>
                <c:pt idx="91">
                  <c:v>124</c:v>
                </c:pt>
                <c:pt idx="92">
                  <c:v>126</c:v>
                </c:pt>
                <c:pt idx="93">
                  <c:v>129</c:v>
                </c:pt>
                <c:pt idx="94">
                  <c:v>130</c:v>
                </c:pt>
                <c:pt idx="95">
                  <c:v>133</c:v>
                </c:pt>
                <c:pt idx="96">
                  <c:v>136</c:v>
                </c:pt>
                <c:pt idx="97">
                  <c:v>138</c:v>
                </c:pt>
                <c:pt idx="98">
                  <c:v>138</c:v>
                </c:pt>
                <c:pt idx="99">
                  <c:v>140</c:v>
                </c:pt>
                <c:pt idx="100">
                  <c:v>142</c:v>
                </c:pt>
                <c:pt idx="101">
                  <c:v>147</c:v>
                </c:pt>
                <c:pt idx="102">
                  <c:v>152</c:v>
                </c:pt>
                <c:pt idx="103">
                  <c:v>155</c:v>
                </c:pt>
                <c:pt idx="104">
                  <c:v>157</c:v>
                </c:pt>
                <c:pt idx="105">
                  <c:v>160</c:v>
                </c:pt>
                <c:pt idx="106">
                  <c:v>164</c:v>
                </c:pt>
                <c:pt idx="107">
                  <c:v>169</c:v>
                </c:pt>
                <c:pt idx="108">
                  <c:v>172</c:v>
                </c:pt>
                <c:pt idx="109">
                  <c:v>181</c:v>
                </c:pt>
                <c:pt idx="110">
                  <c:v>188</c:v>
                </c:pt>
                <c:pt idx="111">
                  <c:v>189</c:v>
                </c:pt>
                <c:pt idx="112">
                  <c:v>191</c:v>
                </c:pt>
                <c:pt idx="113">
                  <c:v>196</c:v>
                </c:pt>
                <c:pt idx="114">
                  <c:v>202</c:v>
                </c:pt>
                <c:pt idx="115">
                  <c:v>202</c:v>
                </c:pt>
                <c:pt idx="116">
                  <c:v>209</c:v>
                </c:pt>
                <c:pt idx="117">
                  <c:v>210</c:v>
                </c:pt>
                <c:pt idx="118">
                  <c:v>214</c:v>
                </c:pt>
                <c:pt idx="119">
                  <c:v>221</c:v>
                </c:pt>
                <c:pt idx="120">
                  <c:v>228</c:v>
                </c:pt>
                <c:pt idx="121">
                  <c:v>240</c:v>
                </c:pt>
                <c:pt idx="122">
                  <c:v>244</c:v>
                </c:pt>
                <c:pt idx="123">
                  <c:v>246</c:v>
                </c:pt>
                <c:pt idx="124">
                  <c:v>249</c:v>
                </c:pt>
                <c:pt idx="125">
                  <c:v>256</c:v>
                </c:pt>
                <c:pt idx="126">
                  <c:v>259</c:v>
                </c:pt>
                <c:pt idx="127">
                  <c:v>266</c:v>
                </c:pt>
                <c:pt idx="128">
                  <c:v>282</c:v>
                </c:pt>
                <c:pt idx="129">
                  <c:v>293</c:v>
                </c:pt>
                <c:pt idx="130">
                  <c:v>301</c:v>
                </c:pt>
                <c:pt idx="131">
                  <c:v>318</c:v>
                </c:pt>
                <c:pt idx="132">
                  <c:v>332</c:v>
                </c:pt>
                <c:pt idx="133">
                  <c:v>368</c:v>
                </c:pt>
                <c:pt idx="134">
                  <c:v>382</c:v>
                </c:pt>
                <c:pt idx="135">
                  <c:v>393</c:v>
                </c:pt>
                <c:pt idx="136">
                  <c:v>405</c:v>
                </c:pt>
                <c:pt idx="137">
                  <c:v>415</c:v>
                </c:pt>
                <c:pt idx="138">
                  <c:v>424</c:v>
                </c:pt>
                <c:pt idx="139">
                  <c:v>441</c:v>
                </c:pt>
                <c:pt idx="140">
                  <c:v>460</c:v>
                </c:pt>
                <c:pt idx="141">
                  <c:v>481</c:v>
                </c:pt>
                <c:pt idx="142">
                  <c:v>498</c:v>
                </c:pt>
                <c:pt idx="143">
                  <c:v>531</c:v>
                </c:pt>
                <c:pt idx="144">
                  <c:v>548</c:v>
                </c:pt>
                <c:pt idx="145">
                  <c:v>582</c:v>
                </c:pt>
                <c:pt idx="146">
                  <c:v>610</c:v>
                </c:pt>
                <c:pt idx="147">
                  <c:v>644</c:v>
                </c:pt>
                <c:pt idx="148">
                  <c:v>677</c:v>
                </c:pt>
                <c:pt idx="149">
                  <c:v>708</c:v>
                </c:pt>
                <c:pt idx="150">
                  <c:v>774</c:v>
                </c:pt>
                <c:pt idx="151">
                  <c:v>856</c:v>
                </c:pt>
                <c:pt idx="152">
                  <c:v>896</c:v>
                </c:pt>
                <c:pt idx="153">
                  <c:v>929</c:v>
                </c:pt>
                <c:pt idx="154">
                  <c:v>990</c:v>
                </c:pt>
                <c:pt idx="155">
                  <c:v>1033</c:v>
                </c:pt>
                <c:pt idx="156">
                  <c:v>1083</c:v>
                </c:pt>
                <c:pt idx="157">
                  <c:v>1133</c:v>
                </c:pt>
                <c:pt idx="158">
                  <c:v>1166</c:v>
                </c:pt>
                <c:pt idx="159">
                  <c:v>1194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1A-4EEA-99D5-36C66C6BB287}"/>
            </c:ext>
          </c:extLst>
        </c:ser>
        <c:ser>
          <c:idx val="1"/>
          <c:order val="1"/>
          <c:tx>
            <c:strRef>
              <c:f>NMhist2!$W$1:$W$2</c:f>
              <c:strCache>
                <c:ptCount val="2"/>
                <c:pt idx="0">
                  <c:v>ODP</c:v>
                </c:pt>
                <c:pt idx="1">
                  <c:v>School Service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NMhist2!$A$3:$A$532</c:f>
              <c:strCache>
                <c:ptCount val="530"/>
                <c:pt idx="0">
                  <c:v>Year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2009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2010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2011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2012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2013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2014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2015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2016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2017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2018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2019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2020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2021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2022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2023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  <c:pt idx="192">
                  <c:v>2024</c:v>
                </c:pt>
                <c:pt idx="193">
                  <c:v>2025</c:v>
                </c:pt>
                <c:pt idx="194">
                  <c:v>2025</c:v>
                </c:pt>
                <c:pt idx="195">
                  <c:v>2025</c:v>
                </c:pt>
                <c:pt idx="196">
                  <c:v>2025</c:v>
                </c:pt>
                <c:pt idx="197">
                  <c:v>2025</c:v>
                </c:pt>
                <c:pt idx="198">
                  <c:v>2025</c:v>
                </c:pt>
                <c:pt idx="199">
                  <c:v>2025</c:v>
                </c:pt>
                <c:pt idx="200">
                  <c:v>2025</c:v>
                </c:pt>
                <c:pt idx="201">
                  <c:v>2025</c:v>
                </c:pt>
                <c:pt idx="202">
                  <c:v>2025</c:v>
                </c:pt>
                <c:pt idx="203">
                  <c:v>2025</c:v>
                </c:pt>
                <c:pt idx="204">
                  <c:v>2025</c:v>
                </c:pt>
                <c:pt idx="205">
                  <c:v>2026</c:v>
                </c:pt>
                <c:pt idx="206">
                  <c:v>2026</c:v>
                </c:pt>
                <c:pt idx="207">
                  <c:v>2026</c:v>
                </c:pt>
                <c:pt idx="208">
                  <c:v>2026</c:v>
                </c:pt>
                <c:pt idx="209">
                  <c:v>2026</c:v>
                </c:pt>
                <c:pt idx="210">
                  <c:v>2026</c:v>
                </c:pt>
                <c:pt idx="211">
                  <c:v>2026</c:v>
                </c:pt>
                <c:pt idx="212">
                  <c:v>2026</c:v>
                </c:pt>
                <c:pt idx="213">
                  <c:v>2026</c:v>
                </c:pt>
                <c:pt idx="214">
                  <c:v>2026</c:v>
                </c:pt>
                <c:pt idx="215">
                  <c:v>2026</c:v>
                </c:pt>
                <c:pt idx="216">
                  <c:v>2026</c:v>
                </c:pt>
                <c:pt idx="217">
                  <c:v>2027</c:v>
                </c:pt>
                <c:pt idx="218">
                  <c:v>2027</c:v>
                </c:pt>
                <c:pt idx="219">
                  <c:v>2027</c:v>
                </c:pt>
                <c:pt idx="220">
                  <c:v>2027</c:v>
                </c:pt>
                <c:pt idx="221">
                  <c:v>2027</c:v>
                </c:pt>
                <c:pt idx="222">
                  <c:v>2027</c:v>
                </c:pt>
                <c:pt idx="223">
                  <c:v>2027</c:v>
                </c:pt>
                <c:pt idx="224">
                  <c:v>2027</c:v>
                </c:pt>
                <c:pt idx="225">
                  <c:v>2027</c:v>
                </c:pt>
                <c:pt idx="226">
                  <c:v>2027</c:v>
                </c:pt>
                <c:pt idx="227">
                  <c:v>2027</c:v>
                </c:pt>
                <c:pt idx="228">
                  <c:v>2027</c:v>
                </c:pt>
                <c:pt idx="229">
                  <c:v>2028</c:v>
                </c:pt>
                <c:pt idx="230">
                  <c:v>2028</c:v>
                </c:pt>
                <c:pt idx="231">
                  <c:v>2028</c:v>
                </c:pt>
                <c:pt idx="232">
                  <c:v>2028</c:v>
                </c:pt>
                <c:pt idx="233">
                  <c:v>2028</c:v>
                </c:pt>
                <c:pt idx="234">
                  <c:v>2028</c:v>
                </c:pt>
                <c:pt idx="235">
                  <c:v>2028</c:v>
                </c:pt>
                <c:pt idx="236">
                  <c:v>2028</c:v>
                </c:pt>
                <c:pt idx="237">
                  <c:v>2028</c:v>
                </c:pt>
                <c:pt idx="238">
                  <c:v>2028</c:v>
                </c:pt>
                <c:pt idx="239">
                  <c:v>2028</c:v>
                </c:pt>
                <c:pt idx="240">
                  <c:v>2028</c:v>
                </c:pt>
                <c:pt idx="241">
                  <c:v>2029</c:v>
                </c:pt>
                <c:pt idx="242">
                  <c:v>2029</c:v>
                </c:pt>
                <c:pt idx="243">
                  <c:v>2029</c:v>
                </c:pt>
                <c:pt idx="244">
                  <c:v>2029</c:v>
                </c:pt>
                <c:pt idx="245">
                  <c:v>2029</c:v>
                </c:pt>
                <c:pt idx="246">
                  <c:v>2029</c:v>
                </c:pt>
                <c:pt idx="247">
                  <c:v>2029</c:v>
                </c:pt>
                <c:pt idx="248">
                  <c:v>2029</c:v>
                </c:pt>
                <c:pt idx="249">
                  <c:v>2029</c:v>
                </c:pt>
                <c:pt idx="250">
                  <c:v>2029</c:v>
                </c:pt>
                <c:pt idx="251">
                  <c:v>2029</c:v>
                </c:pt>
                <c:pt idx="252">
                  <c:v>2029</c:v>
                </c:pt>
                <c:pt idx="253">
                  <c:v>2030</c:v>
                </c:pt>
                <c:pt idx="254">
                  <c:v>2030</c:v>
                </c:pt>
                <c:pt idx="255">
                  <c:v>2030</c:v>
                </c:pt>
                <c:pt idx="256">
                  <c:v>2030</c:v>
                </c:pt>
                <c:pt idx="257">
                  <c:v>2030</c:v>
                </c:pt>
                <c:pt idx="258">
                  <c:v>2030</c:v>
                </c:pt>
                <c:pt idx="259">
                  <c:v>2030</c:v>
                </c:pt>
                <c:pt idx="260">
                  <c:v>2030</c:v>
                </c:pt>
                <c:pt idx="261">
                  <c:v>2030</c:v>
                </c:pt>
                <c:pt idx="262">
                  <c:v>2030</c:v>
                </c:pt>
                <c:pt idx="263">
                  <c:v>2030</c:v>
                </c:pt>
                <c:pt idx="264">
                  <c:v>2030</c:v>
                </c:pt>
                <c:pt idx="265">
                  <c:v>2031</c:v>
                </c:pt>
                <c:pt idx="266">
                  <c:v>2031</c:v>
                </c:pt>
                <c:pt idx="267">
                  <c:v>2031</c:v>
                </c:pt>
                <c:pt idx="268">
                  <c:v>2031</c:v>
                </c:pt>
                <c:pt idx="269">
                  <c:v>2031</c:v>
                </c:pt>
                <c:pt idx="270">
                  <c:v>2031</c:v>
                </c:pt>
                <c:pt idx="271">
                  <c:v>2031</c:v>
                </c:pt>
                <c:pt idx="272">
                  <c:v>2031</c:v>
                </c:pt>
                <c:pt idx="273">
                  <c:v>2031</c:v>
                </c:pt>
                <c:pt idx="274">
                  <c:v>2031</c:v>
                </c:pt>
                <c:pt idx="275">
                  <c:v>2031</c:v>
                </c:pt>
                <c:pt idx="276">
                  <c:v>2031</c:v>
                </c:pt>
                <c:pt idx="277">
                  <c:v>2032</c:v>
                </c:pt>
                <c:pt idx="278">
                  <c:v>2032</c:v>
                </c:pt>
                <c:pt idx="279">
                  <c:v>2032</c:v>
                </c:pt>
                <c:pt idx="280">
                  <c:v>2032</c:v>
                </c:pt>
                <c:pt idx="281">
                  <c:v>2032</c:v>
                </c:pt>
                <c:pt idx="282">
                  <c:v>2032</c:v>
                </c:pt>
                <c:pt idx="283">
                  <c:v>2032</c:v>
                </c:pt>
                <c:pt idx="284">
                  <c:v>2032</c:v>
                </c:pt>
                <c:pt idx="285">
                  <c:v>2032</c:v>
                </c:pt>
                <c:pt idx="286">
                  <c:v>2032</c:v>
                </c:pt>
                <c:pt idx="287">
                  <c:v>2032</c:v>
                </c:pt>
                <c:pt idx="288">
                  <c:v>2032</c:v>
                </c:pt>
                <c:pt idx="289">
                  <c:v>2033</c:v>
                </c:pt>
                <c:pt idx="290">
                  <c:v>2033</c:v>
                </c:pt>
                <c:pt idx="291">
                  <c:v>2033</c:v>
                </c:pt>
                <c:pt idx="292">
                  <c:v>2033</c:v>
                </c:pt>
                <c:pt idx="293">
                  <c:v>2033</c:v>
                </c:pt>
                <c:pt idx="294">
                  <c:v>2033</c:v>
                </c:pt>
                <c:pt idx="295">
                  <c:v>2033</c:v>
                </c:pt>
                <c:pt idx="296">
                  <c:v>2033</c:v>
                </c:pt>
                <c:pt idx="297">
                  <c:v>2033</c:v>
                </c:pt>
                <c:pt idx="298">
                  <c:v>2033</c:v>
                </c:pt>
                <c:pt idx="299">
                  <c:v>2033</c:v>
                </c:pt>
                <c:pt idx="300">
                  <c:v>2033</c:v>
                </c:pt>
                <c:pt idx="301">
                  <c:v>2034</c:v>
                </c:pt>
                <c:pt idx="302">
                  <c:v>2034</c:v>
                </c:pt>
                <c:pt idx="303">
                  <c:v>2034</c:v>
                </c:pt>
                <c:pt idx="304">
                  <c:v>2034</c:v>
                </c:pt>
                <c:pt idx="305">
                  <c:v>2034</c:v>
                </c:pt>
                <c:pt idx="306">
                  <c:v>2034</c:v>
                </c:pt>
                <c:pt idx="307">
                  <c:v>2034</c:v>
                </c:pt>
                <c:pt idx="308">
                  <c:v>2034</c:v>
                </c:pt>
                <c:pt idx="309">
                  <c:v>2034</c:v>
                </c:pt>
                <c:pt idx="310">
                  <c:v>2034</c:v>
                </c:pt>
                <c:pt idx="311">
                  <c:v>2034</c:v>
                </c:pt>
                <c:pt idx="312">
                  <c:v>2034</c:v>
                </c:pt>
                <c:pt idx="313">
                  <c:v>2035</c:v>
                </c:pt>
                <c:pt idx="314">
                  <c:v>2035</c:v>
                </c:pt>
                <c:pt idx="315">
                  <c:v>2035</c:v>
                </c:pt>
                <c:pt idx="316">
                  <c:v>2035</c:v>
                </c:pt>
                <c:pt idx="317">
                  <c:v>2035</c:v>
                </c:pt>
                <c:pt idx="318">
                  <c:v>2035</c:v>
                </c:pt>
                <c:pt idx="319">
                  <c:v>2035</c:v>
                </c:pt>
                <c:pt idx="320">
                  <c:v>2035</c:v>
                </c:pt>
                <c:pt idx="321">
                  <c:v>2035</c:v>
                </c:pt>
                <c:pt idx="322">
                  <c:v>2035</c:v>
                </c:pt>
                <c:pt idx="323">
                  <c:v>2035</c:v>
                </c:pt>
                <c:pt idx="324">
                  <c:v>2035</c:v>
                </c:pt>
                <c:pt idx="325">
                  <c:v>2036</c:v>
                </c:pt>
                <c:pt idx="326">
                  <c:v>2036</c:v>
                </c:pt>
                <c:pt idx="327">
                  <c:v>2036</c:v>
                </c:pt>
                <c:pt idx="328">
                  <c:v>2036</c:v>
                </c:pt>
                <c:pt idx="329">
                  <c:v>2036</c:v>
                </c:pt>
                <c:pt idx="330">
                  <c:v>2036</c:v>
                </c:pt>
                <c:pt idx="331">
                  <c:v>2036</c:v>
                </c:pt>
                <c:pt idx="332">
                  <c:v>2036</c:v>
                </c:pt>
                <c:pt idx="333">
                  <c:v>2036</c:v>
                </c:pt>
                <c:pt idx="334">
                  <c:v>2036</c:v>
                </c:pt>
                <c:pt idx="335">
                  <c:v>2036</c:v>
                </c:pt>
                <c:pt idx="336">
                  <c:v>2036</c:v>
                </c:pt>
                <c:pt idx="337">
                  <c:v>2037</c:v>
                </c:pt>
                <c:pt idx="338">
                  <c:v>2037</c:v>
                </c:pt>
                <c:pt idx="339">
                  <c:v>2037</c:v>
                </c:pt>
                <c:pt idx="340">
                  <c:v>2037</c:v>
                </c:pt>
                <c:pt idx="341">
                  <c:v>2037</c:v>
                </c:pt>
                <c:pt idx="342">
                  <c:v>2037</c:v>
                </c:pt>
                <c:pt idx="343">
                  <c:v>2037</c:v>
                </c:pt>
                <c:pt idx="344">
                  <c:v>2037</c:v>
                </c:pt>
                <c:pt idx="345">
                  <c:v>2037</c:v>
                </c:pt>
                <c:pt idx="346">
                  <c:v>2037</c:v>
                </c:pt>
                <c:pt idx="347">
                  <c:v>2037</c:v>
                </c:pt>
                <c:pt idx="348">
                  <c:v>2037</c:v>
                </c:pt>
                <c:pt idx="349">
                  <c:v>2038</c:v>
                </c:pt>
                <c:pt idx="350">
                  <c:v>2038</c:v>
                </c:pt>
                <c:pt idx="351">
                  <c:v>2038</c:v>
                </c:pt>
                <c:pt idx="352">
                  <c:v>2038</c:v>
                </c:pt>
                <c:pt idx="353">
                  <c:v>2038</c:v>
                </c:pt>
                <c:pt idx="354">
                  <c:v>2038</c:v>
                </c:pt>
                <c:pt idx="355">
                  <c:v>2038</c:v>
                </c:pt>
                <c:pt idx="356">
                  <c:v>2038</c:v>
                </c:pt>
                <c:pt idx="357">
                  <c:v>2038</c:v>
                </c:pt>
                <c:pt idx="358">
                  <c:v>2038</c:v>
                </c:pt>
                <c:pt idx="359">
                  <c:v>2038</c:v>
                </c:pt>
                <c:pt idx="360">
                  <c:v>2038</c:v>
                </c:pt>
                <c:pt idx="361">
                  <c:v>2039</c:v>
                </c:pt>
                <c:pt idx="362">
                  <c:v>2039</c:v>
                </c:pt>
                <c:pt idx="363">
                  <c:v>2039</c:v>
                </c:pt>
                <c:pt idx="364">
                  <c:v>2039</c:v>
                </c:pt>
                <c:pt idx="365">
                  <c:v>2039</c:v>
                </c:pt>
                <c:pt idx="366">
                  <c:v>2039</c:v>
                </c:pt>
                <c:pt idx="367">
                  <c:v>2039</c:v>
                </c:pt>
                <c:pt idx="368">
                  <c:v>2039</c:v>
                </c:pt>
                <c:pt idx="369">
                  <c:v>2039</c:v>
                </c:pt>
                <c:pt idx="370">
                  <c:v>2039</c:v>
                </c:pt>
                <c:pt idx="371">
                  <c:v>2039</c:v>
                </c:pt>
                <c:pt idx="372">
                  <c:v>2039</c:v>
                </c:pt>
                <c:pt idx="373">
                  <c:v>2040</c:v>
                </c:pt>
                <c:pt idx="374">
                  <c:v>2040</c:v>
                </c:pt>
                <c:pt idx="375">
                  <c:v>2040</c:v>
                </c:pt>
                <c:pt idx="376">
                  <c:v>2040</c:v>
                </c:pt>
                <c:pt idx="377">
                  <c:v>2040</c:v>
                </c:pt>
                <c:pt idx="378">
                  <c:v>2040</c:v>
                </c:pt>
                <c:pt idx="379">
                  <c:v>2040</c:v>
                </c:pt>
                <c:pt idx="380">
                  <c:v>2040</c:v>
                </c:pt>
                <c:pt idx="381">
                  <c:v>2040</c:v>
                </c:pt>
                <c:pt idx="382">
                  <c:v>2040</c:v>
                </c:pt>
                <c:pt idx="383">
                  <c:v>2040</c:v>
                </c:pt>
                <c:pt idx="384">
                  <c:v>2040</c:v>
                </c:pt>
                <c:pt idx="385">
                  <c:v>2041</c:v>
                </c:pt>
                <c:pt idx="386">
                  <c:v>2041</c:v>
                </c:pt>
                <c:pt idx="387">
                  <c:v>2041</c:v>
                </c:pt>
                <c:pt idx="388">
                  <c:v>2041</c:v>
                </c:pt>
                <c:pt idx="389">
                  <c:v>2041</c:v>
                </c:pt>
                <c:pt idx="390">
                  <c:v>2041</c:v>
                </c:pt>
                <c:pt idx="391">
                  <c:v>2041</c:v>
                </c:pt>
                <c:pt idx="392">
                  <c:v>2041</c:v>
                </c:pt>
                <c:pt idx="393">
                  <c:v>2041</c:v>
                </c:pt>
                <c:pt idx="394">
                  <c:v>2041</c:v>
                </c:pt>
                <c:pt idx="395">
                  <c:v>2041</c:v>
                </c:pt>
                <c:pt idx="396">
                  <c:v>2041</c:v>
                </c:pt>
                <c:pt idx="397">
                  <c:v>2042</c:v>
                </c:pt>
                <c:pt idx="398">
                  <c:v>2042</c:v>
                </c:pt>
                <c:pt idx="399">
                  <c:v>2042</c:v>
                </c:pt>
                <c:pt idx="400">
                  <c:v>2042</c:v>
                </c:pt>
                <c:pt idx="401">
                  <c:v>2042</c:v>
                </c:pt>
                <c:pt idx="402">
                  <c:v>2042</c:v>
                </c:pt>
                <c:pt idx="403">
                  <c:v>2042</c:v>
                </c:pt>
                <c:pt idx="404">
                  <c:v>2042</c:v>
                </c:pt>
                <c:pt idx="405">
                  <c:v>2042</c:v>
                </c:pt>
                <c:pt idx="406">
                  <c:v>2042</c:v>
                </c:pt>
                <c:pt idx="407">
                  <c:v>2042</c:v>
                </c:pt>
                <c:pt idx="408">
                  <c:v>2042</c:v>
                </c:pt>
                <c:pt idx="409">
                  <c:v>2043</c:v>
                </c:pt>
                <c:pt idx="410">
                  <c:v>2043</c:v>
                </c:pt>
                <c:pt idx="411">
                  <c:v>2043</c:v>
                </c:pt>
                <c:pt idx="412">
                  <c:v>2043</c:v>
                </c:pt>
                <c:pt idx="413">
                  <c:v>2043</c:v>
                </c:pt>
                <c:pt idx="414">
                  <c:v>2043</c:v>
                </c:pt>
                <c:pt idx="415">
                  <c:v>2043</c:v>
                </c:pt>
                <c:pt idx="416">
                  <c:v>2043</c:v>
                </c:pt>
                <c:pt idx="417">
                  <c:v>2043</c:v>
                </c:pt>
                <c:pt idx="418">
                  <c:v>2043</c:v>
                </c:pt>
                <c:pt idx="419">
                  <c:v>2043</c:v>
                </c:pt>
                <c:pt idx="420">
                  <c:v>2043</c:v>
                </c:pt>
                <c:pt idx="421">
                  <c:v>2044</c:v>
                </c:pt>
                <c:pt idx="422">
                  <c:v>2044</c:v>
                </c:pt>
                <c:pt idx="423">
                  <c:v>2044</c:v>
                </c:pt>
                <c:pt idx="424">
                  <c:v>2044</c:v>
                </c:pt>
                <c:pt idx="425">
                  <c:v>2044</c:v>
                </c:pt>
                <c:pt idx="426">
                  <c:v>2044</c:v>
                </c:pt>
                <c:pt idx="427">
                  <c:v>2044</c:v>
                </c:pt>
                <c:pt idx="428">
                  <c:v>2044</c:v>
                </c:pt>
                <c:pt idx="429">
                  <c:v>2044</c:v>
                </c:pt>
                <c:pt idx="430">
                  <c:v>2044</c:v>
                </c:pt>
                <c:pt idx="431">
                  <c:v>2044</c:v>
                </c:pt>
                <c:pt idx="432">
                  <c:v>2044</c:v>
                </c:pt>
                <c:pt idx="433">
                  <c:v>2045</c:v>
                </c:pt>
                <c:pt idx="434">
                  <c:v>2045</c:v>
                </c:pt>
                <c:pt idx="435">
                  <c:v>2045</c:v>
                </c:pt>
                <c:pt idx="436">
                  <c:v>2045</c:v>
                </c:pt>
                <c:pt idx="437">
                  <c:v>2045</c:v>
                </c:pt>
                <c:pt idx="438">
                  <c:v>2045</c:v>
                </c:pt>
                <c:pt idx="439">
                  <c:v>2045</c:v>
                </c:pt>
                <c:pt idx="440">
                  <c:v>2045</c:v>
                </c:pt>
                <c:pt idx="441">
                  <c:v>2045</c:v>
                </c:pt>
                <c:pt idx="442">
                  <c:v>2045</c:v>
                </c:pt>
                <c:pt idx="443">
                  <c:v>2045</c:v>
                </c:pt>
                <c:pt idx="444">
                  <c:v>2045</c:v>
                </c:pt>
                <c:pt idx="445">
                  <c:v>2046</c:v>
                </c:pt>
                <c:pt idx="446">
                  <c:v>2046</c:v>
                </c:pt>
                <c:pt idx="447">
                  <c:v>2046</c:v>
                </c:pt>
                <c:pt idx="448">
                  <c:v>2046</c:v>
                </c:pt>
                <c:pt idx="449">
                  <c:v>2046</c:v>
                </c:pt>
                <c:pt idx="450">
                  <c:v>2046</c:v>
                </c:pt>
                <c:pt idx="451">
                  <c:v>2046</c:v>
                </c:pt>
                <c:pt idx="452">
                  <c:v>2046</c:v>
                </c:pt>
                <c:pt idx="453">
                  <c:v>2046</c:v>
                </c:pt>
                <c:pt idx="454">
                  <c:v>2046</c:v>
                </c:pt>
                <c:pt idx="455">
                  <c:v>2046</c:v>
                </c:pt>
                <c:pt idx="456">
                  <c:v>2046</c:v>
                </c:pt>
                <c:pt idx="457">
                  <c:v>2047</c:v>
                </c:pt>
                <c:pt idx="458">
                  <c:v>2047</c:v>
                </c:pt>
                <c:pt idx="459">
                  <c:v>2047</c:v>
                </c:pt>
                <c:pt idx="460">
                  <c:v>2047</c:v>
                </c:pt>
                <c:pt idx="461">
                  <c:v>2047</c:v>
                </c:pt>
                <c:pt idx="462">
                  <c:v>2047</c:v>
                </c:pt>
                <c:pt idx="463">
                  <c:v>2047</c:v>
                </c:pt>
                <c:pt idx="464">
                  <c:v>2047</c:v>
                </c:pt>
                <c:pt idx="465">
                  <c:v>2047</c:v>
                </c:pt>
                <c:pt idx="466">
                  <c:v>2047</c:v>
                </c:pt>
                <c:pt idx="467">
                  <c:v>2047</c:v>
                </c:pt>
                <c:pt idx="468">
                  <c:v>2047</c:v>
                </c:pt>
                <c:pt idx="469">
                  <c:v>2048</c:v>
                </c:pt>
                <c:pt idx="470">
                  <c:v>2048</c:v>
                </c:pt>
                <c:pt idx="471">
                  <c:v>2048</c:v>
                </c:pt>
                <c:pt idx="472">
                  <c:v>2048</c:v>
                </c:pt>
                <c:pt idx="473">
                  <c:v>2048</c:v>
                </c:pt>
                <c:pt idx="474">
                  <c:v>2048</c:v>
                </c:pt>
                <c:pt idx="475">
                  <c:v>2048</c:v>
                </c:pt>
                <c:pt idx="476">
                  <c:v>2048</c:v>
                </c:pt>
                <c:pt idx="477">
                  <c:v>2048</c:v>
                </c:pt>
                <c:pt idx="478">
                  <c:v>2048</c:v>
                </c:pt>
                <c:pt idx="479">
                  <c:v>2048</c:v>
                </c:pt>
                <c:pt idx="480">
                  <c:v>2048</c:v>
                </c:pt>
                <c:pt idx="481">
                  <c:v>2049</c:v>
                </c:pt>
                <c:pt idx="482">
                  <c:v>2049</c:v>
                </c:pt>
                <c:pt idx="483">
                  <c:v>2049</c:v>
                </c:pt>
                <c:pt idx="484">
                  <c:v>2049</c:v>
                </c:pt>
                <c:pt idx="485">
                  <c:v>2049</c:v>
                </c:pt>
                <c:pt idx="486">
                  <c:v>2049</c:v>
                </c:pt>
                <c:pt idx="487">
                  <c:v>2049</c:v>
                </c:pt>
                <c:pt idx="488">
                  <c:v>2049</c:v>
                </c:pt>
                <c:pt idx="489">
                  <c:v>2049</c:v>
                </c:pt>
                <c:pt idx="490">
                  <c:v>2049</c:v>
                </c:pt>
                <c:pt idx="491">
                  <c:v>2049</c:v>
                </c:pt>
                <c:pt idx="492">
                  <c:v>2049</c:v>
                </c:pt>
                <c:pt idx="493">
                  <c:v>2050</c:v>
                </c:pt>
                <c:pt idx="494">
                  <c:v>2050</c:v>
                </c:pt>
                <c:pt idx="495">
                  <c:v>2050</c:v>
                </c:pt>
                <c:pt idx="496">
                  <c:v>2050</c:v>
                </c:pt>
                <c:pt idx="497">
                  <c:v>2050</c:v>
                </c:pt>
                <c:pt idx="498">
                  <c:v>2050</c:v>
                </c:pt>
                <c:pt idx="499">
                  <c:v>2050</c:v>
                </c:pt>
                <c:pt idx="500">
                  <c:v>2050</c:v>
                </c:pt>
                <c:pt idx="501">
                  <c:v>2050</c:v>
                </c:pt>
                <c:pt idx="502">
                  <c:v>2050</c:v>
                </c:pt>
                <c:pt idx="503">
                  <c:v>2050</c:v>
                </c:pt>
                <c:pt idx="504">
                  <c:v>2050</c:v>
                </c:pt>
                <c:pt idx="505">
                  <c:v>2051</c:v>
                </c:pt>
                <c:pt idx="506">
                  <c:v>2051</c:v>
                </c:pt>
                <c:pt idx="507">
                  <c:v>2051</c:v>
                </c:pt>
                <c:pt idx="508">
                  <c:v>2051</c:v>
                </c:pt>
                <c:pt idx="509">
                  <c:v>2051</c:v>
                </c:pt>
                <c:pt idx="510">
                  <c:v>2051</c:v>
                </c:pt>
                <c:pt idx="511">
                  <c:v>2051</c:v>
                </c:pt>
                <c:pt idx="512">
                  <c:v>2051</c:v>
                </c:pt>
                <c:pt idx="513">
                  <c:v>2051</c:v>
                </c:pt>
                <c:pt idx="514">
                  <c:v>2051</c:v>
                </c:pt>
                <c:pt idx="515">
                  <c:v>2051</c:v>
                </c:pt>
                <c:pt idx="516">
                  <c:v>2051</c:v>
                </c:pt>
                <c:pt idx="517">
                  <c:v>2052</c:v>
                </c:pt>
                <c:pt idx="518">
                  <c:v>2052</c:v>
                </c:pt>
                <c:pt idx="519">
                  <c:v>2052</c:v>
                </c:pt>
                <c:pt idx="520">
                  <c:v>2052</c:v>
                </c:pt>
                <c:pt idx="521">
                  <c:v>2052</c:v>
                </c:pt>
                <c:pt idx="522">
                  <c:v>2052</c:v>
                </c:pt>
                <c:pt idx="523">
                  <c:v>2052</c:v>
                </c:pt>
                <c:pt idx="524">
                  <c:v>2052</c:v>
                </c:pt>
                <c:pt idx="525">
                  <c:v>2052</c:v>
                </c:pt>
                <c:pt idx="526">
                  <c:v>2052</c:v>
                </c:pt>
                <c:pt idx="527">
                  <c:v>2052</c:v>
                </c:pt>
                <c:pt idx="528">
                  <c:v>2052</c:v>
                </c:pt>
                <c:pt idx="529">
                  <c:v>2053</c:v>
                </c:pt>
              </c:strCache>
            </c:strRef>
          </c:cat>
          <c:val>
            <c:numRef>
              <c:f>NMhist2!$W$3:$W$532</c:f>
              <c:numCache>
                <c:formatCode>General</c:formatCode>
                <c:ptCount val="530"/>
                <c:pt idx="0">
                  <c:v>0</c:v>
                </c:pt>
                <c:pt idx="160" formatCode="0">
                  <c:v>1205</c:v>
                </c:pt>
                <c:pt idx="161" formatCode="0">
                  <c:v>1212.029171787804</c:v>
                </c:pt>
                <c:pt idx="162" formatCode="0">
                  <c:v>1218.863021467979</c:v>
                </c:pt>
                <c:pt idx="163" formatCode="0">
                  <c:v>1222.674999845121</c:v>
                </c:pt>
                <c:pt idx="164" formatCode="0">
                  <c:v>1229.994303529548</c:v>
                </c:pt>
                <c:pt idx="165" formatCode="0">
                  <c:v>1237.401883434304</c:v>
                </c:pt>
                <c:pt idx="166" formatCode="0">
                  <c:v>1262.706554825478</c:v>
                </c:pt>
                <c:pt idx="167" formatCode="0">
                  <c:v>1280.7922510450221</c:v>
                </c:pt>
                <c:pt idx="168" formatCode="0">
                  <c:v>1298.9117939367131</c:v>
                </c:pt>
                <c:pt idx="169" formatCode="0">
                  <c:v>1326.7639226824151</c:v>
                </c:pt>
                <c:pt idx="170" formatCode="0">
                  <c:v>1380.3663420225751</c:v>
                </c:pt>
                <c:pt idx="171" formatCode="0">
                  <c:v>1436.4692762131351</c:v>
                </c:pt>
                <c:pt idx="172" formatCode="0">
                  <c:v>1500.3363284310951</c:v>
                </c:pt>
                <c:pt idx="173" formatCode="0">
                  <c:v>1564.2978536150251</c:v>
                </c:pt>
                <c:pt idx="174" formatCode="0">
                  <c:v>1631.777897476205</c:v>
                </c:pt>
                <c:pt idx="175" formatCode="0">
                  <c:v>1707.4740321341551</c:v>
                </c:pt>
                <c:pt idx="176" formatCode="0">
                  <c:v>1788.3567387776152</c:v>
                </c:pt>
                <c:pt idx="177" formatCode="0">
                  <c:v>1874.5245910998351</c:v>
                </c:pt>
                <c:pt idx="178" formatCode="0">
                  <c:v>1974.4279618712851</c:v>
                </c:pt>
                <c:pt idx="179" formatCode="0">
                  <c:v>2080.4467634837551</c:v>
                </c:pt>
                <c:pt idx="180" formatCode="0">
                  <c:v>2193.943698937795</c:v>
                </c:pt>
                <c:pt idx="181" formatCode="0">
                  <c:v>2306.7252300892051</c:v>
                </c:pt>
                <c:pt idx="182" formatCode="0">
                  <c:v>2436.6853369321952</c:v>
                </c:pt>
                <c:pt idx="183" formatCode="0">
                  <c:v>2575.9566336597254</c:v>
                </c:pt>
                <c:pt idx="184" formatCode="0">
                  <c:v>2722.6805017046554</c:v>
                </c:pt>
                <c:pt idx="185" formatCode="0">
                  <c:v>2879.1411630935154</c:v>
                </c:pt>
                <c:pt idx="186" formatCode="0">
                  <c:v>3045.8390546036553</c:v>
                </c:pt>
                <c:pt idx="187" formatCode="0">
                  <c:v>3221.8754710895955</c:v>
                </c:pt>
                <c:pt idx="188" formatCode="0">
                  <c:v>3410.4465314572553</c:v>
                </c:pt>
                <c:pt idx="189" formatCode="0">
                  <c:v>3611.2762123904154</c:v>
                </c:pt>
                <c:pt idx="190" formatCode="0">
                  <c:v>3818.4924378034552</c:v>
                </c:pt>
                <c:pt idx="191" formatCode="0">
                  <c:v>4036.9913652586852</c:v>
                </c:pt>
                <c:pt idx="192" formatCode="0">
                  <c:v>4267.4161964314553</c:v>
                </c:pt>
                <c:pt idx="193" formatCode="0">
                  <c:v>4484.288628295255</c:v>
                </c:pt>
                <c:pt idx="194" formatCode="0">
                  <c:v>4736.4271751636252</c:v>
                </c:pt>
                <c:pt idx="195" formatCode="0">
                  <c:v>5001.619638553525</c:v>
                </c:pt>
                <c:pt idx="196" formatCode="0">
                  <c:v>5277.1225394431349</c:v>
                </c:pt>
                <c:pt idx="197" formatCode="0">
                  <c:v>5573.3392289381645</c:v>
                </c:pt>
                <c:pt idx="198" formatCode="0">
                  <c:v>5887.223296821805</c:v>
                </c:pt>
                <c:pt idx="199" formatCode="0">
                  <c:v>6205.2750191220748</c:v>
                </c:pt>
                <c:pt idx="200" formatCode="0">
                  <c:v>6544.6585952476453</c:v>
                </c:pt>
                <c:pt idx="201" formatCode="0">
                  <c:v>6903.4813646603252</c:v>
                </c:pt>
                <c:pt idx="202" formatCode="0">
                  <c:v>7278.576585812385</c:v>
                </c:pt>
                <c:pt idx="203" formatCode="0">
                  <c:v>7668.484237274215</c:v>
                </c:pt>
                <c:pt idx="204" formatCode="0">
                  <c:v>8083.710988976195</c:v>
                </c:pt>
                <c:pt idx="205" formatCode="0">
                  <c:v>8525.3734246428467</c:v>
                </c:pt>
                <c:pt idx="206" formatCode="0">
                  <c:v>8992.1393082466766</c:v>
                </c:pt>
                <c:pt idx="207" formatCode="0">
                  <c:v>9480.0380812534258</c:v>
                </c:pt>
                <c:pt idx="208" formatCode="0">
                  <c:v>10000.533888880036</c:v>
                </c:pt>
                <c:pt idx="209" formatCode="0">
                  <c:v>10538.451524673175</c:v>
                </c:pt>
                <c:pt idx="210" formatCode="0">
                  <c:v>11111.494266644875</c:v>
                </c:pt>
                <c:pt idx="211" formatCode="0">
                  <c:v>11717.300988374376</c:v>
                </c:pt>
                <c:pt idx="212" formatCode="0">
                  <c:v>12349.138144752376</c:v>
                </c:pt>
                <c:pt idx="213" formatCode="0">
                  <c:v>13007.883928314275</c:v>
                </c:pt>
                <c:pt idx="214" formatCode="0">
                  <c:v>13698.291537736775</c:v>
                </c:pt>
                <c:pt idx="215" formatCode="0">
                  <c:v>14415.855906676476</c:v>
                </c:pt>
                <c:pt idx="216" formatCode="0">
                  <c:v>15170.616843548876</c:v>
                </c:pt>
                <c:pt idx="217" formatCode="0">
                  <c:v>15938.861774619376</c:v>
                </c:pt>
                <c:pt idx="218" formatCode="0">
                  <c:v>16734.362074532175</c:v>
                </c:pt>
                <c:pt idx="219" formatCode="0">
                  <c:v>17568.492519021675</c:v>
                </c:pt>
                <c:pt idx="220" formatCode="0">
                  <c:v>18423.106167757072</c:v>
                </c:pt>
                <c:pt idx="221" formatCode="0">
                  <c:v>19285.449708860775</c:v>
                </c:pt>
                <c:pt idx="222" formatCode="0">
                  <c:v>20200.059961706072</c:v>
                </c:pt>
                <c:pt idx="223" formatCode="0">
                  <c:v>21144.676051810973</c:v>
                </c:pt>
                <c:pt idx="224" formatCode="0">
                  <c:v>22114.396278848573</c:v>
                </c:pt>
                <c:pt idx="225" formatCode="0">
                  <c:v>23127.213162701275</c:v>
                </c:pt>
                <c:pt idx="226" formatCode="0">
                  <c:v>24162.003886125272</c:v>
                </c:pt>
                <c:pt idx="227" formatCode="0">
                  <c:v>25245.697632045372</c:v>
                </c:pt>
                <c:pt idx="228" formatCode="0">
                  <c:v>26356.884036123873</c:v>
                </c:pt>
                <c:pt idx="229" formatCode="0">
                  <c:v>27543.755819028574</c:v>
                </c:pt>
                <c:pt idx="230" formatCode="0">
                  <c:v>28772.869290041475</c:v>
                </c:pt>
                <c:pt idx="231" formatCode="0">
                  <c:v>30030.692118780174</c:v>
                </c:pt>
                <c:pt idx="232" formatCode="0">
                  <c:v>31352.393839547472</c:v>
                </c:pt>
                <c:pt idx="233" formatCode="0">
                  <c:v>32758.007970231873</c:v>
                </c:pt>
                <c:pt idx="234" formatCode="0">
                  <c:v>34195.499767462679</c:v>
                </c:pt>
                <c:pt idx="235" formatCode="0">
                  <c:v>35726.678411863977</c:v>
                </c:pt>
                <c:pt idx="236" formatCode="0">
                  <c:v>37285.532568434981</c:v>
                </c:pt>
                <c:pt idx="237" formatCode="0">
                  <c:v>38936.953756918374</c:v>
                </c:pt>
                <c:pt idx="238" formatCode="0">
                  <c:v>40659.263864067274</c:v>
                </c:pt>
                <c:pt idx="239" formatCode="0">
                  <c:v>42438.16483983738</c:v>
                </c:pt>
                <c:pt idx="240" formatCode="0">
                  <c:v>44285.792600080778</c:v>
                </c:pt>
                <c:pt idx="241" formatCode="0">
                  <c:v>46242.79945484858</c:v>
                </c:pt>
                <c:pt idx="242" formatCode="0">
                  <c:v>48288.49274916618</c:v>
                </c:pt>
                <c:pt idx="243" formatCode="0">
                  <c:v>50366.963902533476</c:v>
                </c:pt>
                <c:pt idx="244" formatCode="0">
                  <c:v>52569.409821902074</c:v>
                </c:pt>
                <c:pt idx="245" formatCode="0">
                  <c:v>54824.424861577776</c:v>
                </c:pt>
                <c:pt idx="246" formatCode="0">
                  <c:v>57215.664266706379</c:v>
                </c:pt>
                <c:pt idx="247" formatCode="0">
                  <c:v>59691.887606240474</c:v>
                </c:pt>
                <c:pt idx="248" formatCode="0">
                  <c:v>62204.830948323681</c:v>
                </c:pt>
                <c:pt idx="249" formatCode="0">
                  <c:v>64802.418133897278</c:v>
                </c:pt>
                <c:pt idx="250" formatCode="0">
                  <c:v>67418.413879108673</c:v>
                </c:pt>
                <c:pt idx="251" formatCode="0">
                  <c:v>70188.114235667774</c:v>
                </c:pt>
                <c:pt idx="252" formatCode="0">
                  <c:v>72887.55948100047</c:v>
                </c:pt>
                <c:pt idx="253" formatCode="0">
                  <c:v>75668.343040973967</c:v>
                </c:pt>
                <c:pt idx="254" formatCode="0">
                  <c:v>78528.486087609665</c:v>
                </c:pt>
                <c:pt idx="255" formatCode="0">
                  <c:v>81284.147291234563</c:v>
                </c:pt>
                <c:pt idx="256" formatCode="0">
                  <c:v>84026.622479891972</c:v>
                </c:pt>
                <c:pt idx="257" formatCode="0">
                  <c:v>86894.083312147777</c:v>
                </c:pt>
                <c:pt idx="258" formatCode="0">
                  <c:v>89811.333309662077</c:v>
                </c:pt>
                <c:pt idx="259" formatCode="0">
                  <c:v>92703.380266064865</c:v>
                </c:pt>
                <c:pt idx="260" formatCode="0">
                  <c:v>95641.333957849871</c:v>
                </c:pt>
                <c:pt idx="261" formatCode="0">
                  <c:v>98525.208135231573</c:v>
                </c:pt>
                <c:pt idx="262" formatCode="0">
                  <c:v>101538.80017328777</c:v>
                </c:pt>
                <c:pt idx="263" formatCode="0">
                  <c:v>104429.83405271076</c:v>
                </c:pt>
                <c:pt idx="264" formatCode="0">
                  <c:v>107347.72109811477</c:v>
                </c:pt>
                <c:pt idx="265" formatCode="0">
                  <c:v>110370.19442341577</c:v>
                </c:pt>
                <c:pt idx="266" formatCode="0">
                  <c:v>113333.70215349477</c:v>
                </c:pt>
                <c:pt idx="267" formatCode="0">
                  <c:v>116409.34950481377</c:v>
                </c:pt>
                <c:pt idx="268" formatCode="0">
                  <c:v>119493.97042889678</c:v>
                </c:pt>
                <c:pt idx="269" formatCode="0">
                  <c:v>122681.37075065877</c:v>
                </c:pt>
                <c:pt idx="270" formatCode="0">
                  <c:v>125782.45754984076</c:v>
                </c:pt>
                <c:pt idx="271" formatCode="0">
                  <c:v>128980.44156685777</c:v>
                </c:pt>
                <c:pt idx="272" formatCode="0">
                  <c:v>132161.43486608879</c:v>
                </c:pt>
                <c:pt idx="273" formatCode="0">
                  <c:v>135439.89137909879</c:v>
                </c:pt>
                <c:pt idx="274" formatCode="0">
                  <c:v>138714.2539870278</c:v>
                </c:pt>
                <c:pt idx="275" formatCode="0">
                  <c:v>142073.03249169479</c:v>
                </c:pt>
                <c:pt idx="276" formatCode="0">
                  <c:v>145318.1933090408</c:v>
                </c:pt>
                <c:pt idx="277" formatCode="0">
                  <c:v>148657.75185814578</c:v>
                </c:pt>
                <c:pt idx="278" formatCode="0">
                  <c:v>151954.79840352078</c:v>
                </c:pt>
                <c:pt idx="279" formatCode="0">
                  <c:v>155125.90343891579</c:v>
                </c:pt>
                <c:pt idx="280" formatCode="0">
                  <c:v>158362.14790781579</c:v>
                </c:pt>
                <c:pt idx="281" formatCode="0">
                  <c:v>161449.11373559778</c:v>
                </c:pt>
                <c:pt idx="282" formatCode="0">
                  <c:v>164597.5033625768</c:v>
                </c:pt>
                <c:pt idx="283" formatCode="0">
                  <c:v>167592.4016250718</c:v>
                </c:pt>
                <c:pt idx="284" formatCode="0">
                  <c:v>170507.00212417479</c:v>
                </c:pt>
                <c:pt idx="285" formatCode="0">
                  <c:v>173471.24334260679</c:v>
                </c:pt>
                <c:pt idx="286" formatCode="0">
                  <c:v>176286.47061597879</c:v>
                </c:pt>
                <c:pt idx="287" formatCode="0">
                  <c:v>179024.89969012479</c:v>
                </c:pt>
                <c:pt idx="288" formatCode="0">
                  <c:v>181802.16415382479</c:v>
                </c:pt>
                <c:pt idx="289" formatCode="0">
                  <c:v>184437.96531803277</c:v>
                </c:pt>
                <c:pt idx="290" formatCode="0">
                  <c:v>187110.88310362579</c:v>
                </c:pt>
                <c:pt idx="291" formatCode="0">
                  <c:v>189642.80756113777</c:v>
                </c:pt>
                <c:pt idx="292" formatCode="0">
                  <c:v>192116.78128660878</c:v>
                </c:pt>
                <c:pt idx="293" formatCode="0">
                  <c:v>194614.39926243378</c:v>
                </c:pt>
                <c:pt idx="294" formatCode="0">
                  <c:v>196980.43334573178</c:v>
                </c:pt>
                <c:pt idx="295" formatCode="0">
                  <c:v>199360.24211621677</c:v>
                </c:pt>
                <c:pt idx="296" formatCode="0">
                  <c:v>201633.82329117178</c:v>
                </c:pt>
                <c:pt idx="297" formatCode="0">
                  <c:v>203923.49928881979</c:v>
                </c:pt>
                <c:pt idx="298" formatCode="0">
                  <c:v>206072.3318309598</c:v>
                </c:pt>
                <c:pt idx="299" formatCode="0">
                  <c:v>208266.42136110479</c:v>
                </c:pt>
                <c:pt idx="300" formatCode="0">
                  <c:v>210331.46120854479</c:v>
                </c:pt>
                <c:pt idx="301" formatCode="0">
                  <c:v>210391.96843266679</c:v>
                </c:pt>
                <c:pt idx="302" formatCode="0">
                  <c:v>210452.49309022177</c:v>
                </c:pt>
                <c:pt idx="303" formatCode="0">
                  <c:v>210507.1755114368</c:v>
                </c:pt>
                <c:pt idx="304" formatCode="0">
                  <c:v>211935.5099501478</c:v>
                </c:pt>
                <c:pt idx="305" formatCode="0">
                  <c:v>213953.87823800879</c:v>
                </c:pt>
                <c:pt idx="306" formatCode="0">
                  <c:v>215877.3103144448</c:v>
                </c:pt>
                <c:pt idx="307" formatCode="0">
                  <c:v>217783.48962852079</c:v>
                </c:pt>
                <c:pt idx="308" formatCode="0">
                  <c:v>219596.87000963077</c:v>
                </c:pt>
                <c:pt idx="309" formatCode="0">
                  <c:v>221388.9076121478</c:v>
                </c:pt>
                <c:pt idx="310" formatCode="0">
                  <c:v>223126.16834744078</c:v>
                </c:pt>
                <c:pt idx="311" formatCode="0">
                  <c:v>224774.98496327279</c:v>
                </c:pt>
                <c:pt idx="312" formatCode="0">
                  <c:v>226399.5526160108</c:v>
                </c:pt>
                <c:pt idx="313" formatCode="0">
                  <c:v>227943.6438816608</c:v>
                </c:pt>
                <c:pt idx="314" formatCode="0">
                  <c:v>229476.98366439377</c:v>
                </c:pt>
                <c:pt idx="315" formatCode="0">
                  <c:v>230922.73188680579</c:v>
                </c:pt>
                <c:pt idx="316" formatCode="0">
                  <c:v>232349.93720255379</c:v>
                </c:pt>
                <c:pt idx="317" formatCode="0">
                  <c:v>233698.03048523079</c:v>
                </c:pt>
                <c:pt idx="318" formatCode="0">
                  <c:v>235025.99396959579</c:v>
                </c:pt>
                <c:pt idx="319" formatCode="0">
                  <c:v>236302.0384916208</c:v>
                </c:pt>
                <c:pt idx="320" formatCode="0">
                  <c:v>237511.9347509378</c:v>
                </c:pt>
                <c:pt idx="321" formatCode="0">
                  <c:v>238700.63540668879</c:v>
                </c:pt>
                <c:pt idx="322" formatCode="0">
                  <c:v>239821.69778377877</c:v>
                </c:pt>
                <c:pt idx="323" formatCode="0">
                  <c:v>240927.6189967008</c:v>
                </c:pt>
                <c:pt idx="324" formatCode="0">
                  <c:v>241969.56495777279</c:v>
                </c:pt>
                <c:pt idx="325" formatCode="0">
                  <c:v>242997.47006996479</c:v>
                </c:pt>
                <c:pt idx="326" formatCode="0">
                  <c:v>243983.56323303678</c:v>
                </c:pt>
                <c:pt idx="327" formatCode="0">
                  <c:v>244909.49916906477</c:v>
                </c:pt>
                <c:pt idx="328" formatCode="0">
                  <c:v>245824.72301717679</c:v>
                </c:pt>
                <c:pt idx="329" formatCode="0">
                  <c:v>246689.76316884678</c:v>
                </c:pt>
                <c:pt idx="330" formatCode="0">
                  <c:v>247539.41761375879</c:v>
                </c:pt>
                <c:pt idx="331" formatCode="0">
                  <c:v>248345.00717524678</c:v>
                </c:pt>
                <c:pt idx="332" formatCode="0">
                  <c:v>249139.78801733378</c:v>
                </c:pt>
                <c:pt idx="333" formatCode="0">
                  <c:v>249902.68067786878</c:v>
                </c:pt>
                <c:pt idx="334" formatCode="0">
                  <c:v>250625.1523196738</c:v>
                </c:pt>
                <c:pt idx="335" formatCode="0">
                  <c:v>251338.35835939678</c:v>
                </c:pt>
                <c:pt idx="336" formatCode="0">
                  <c:v>252007.9577748288</c:v>
                </c:pt>
                <c:pt idx="337" formatCode="0">
                  <c:v>252669.36035152979</c:v>
                </c:pt>
                <c:pt idx="338" formatCode="0">
                  <c:v>253296.87493077479</c:v>
                </c:pt>
                <c:pt idx="339" formatCode="0">
                  <c:v>253902.21795400878</c:v>
                </c:pt>
                <c:pt idx="340" formatCode="0">
                  <c:v>254482.1818293868</c:v>
                </c:pt>
                <c:pt idx="341" formatCode="0">
                  <c:v>255049.44391981879</c:v>
                </c:pt>
                <c:pt idx="342" formatCode="0">
                  <c:v>255595.11839728279</c:v>
                </c:pt>
                <c:pt idx="343" formatCode="0">
                  <c:v>256108.41748244679</c:v>
                </c:pt>
                <c:pt idx="344" formatCode="0">
                  <c:v>256614.78282423777</c:v>
                </c:pt>
                <c:pt idx="345" formatCode="0">
                  <c:v>257091.90346301079</c:v>
                </c:pt>
                <c:pt idx="346" formatCode="0">
                  <c:v>257555.56815333178</c:v>
                </c:pt>
                <c:pt idx="347" formatCode="0">
                  <c:v>257997.8572034158</c:v>
                </c:pt>
                <c:pt idx="348" formatCode="0">
                  <c:v>258426.3360376948</c:v>
                </c:pt>
                <c:pt idx="349" formatCode="0">
                  <c:v>258841.7012430318</c:v>
                </c:pt>
                <c:pt idx="350" formatCode="0">
                  <c:v>259238.55244953179</c:v>
                </c:pt>
                <c:pt idx="351" formatCode="0">
                  <c:v>259617.56294931477</c:v>
                </c:pt>
                <c:pt idx="352" formatCode="0">
                  <c:v>259983.56214818478</c:v>
                </c:pt>
                <c:pt idx="353" formatCode="0">
                  <c:v>260339.1169114548</c:v>
                </c:pt>
                <c:pt idx="354" formatCode="0">
                  <c:v>260677.11729767278</c:v>
                </c:pt>
                <c:pt idx="355" formatCode="0">
                  <c:v>261004.42899848579</c:v>
                </c:pt>
                <c:pt idx="356" formatCode="0">
                  <c:v>261317.0815387168</c:v>
                </c:pt>
                <c:pt idx="357" formatCode="0">
                  <c:v>261621.48874608977</c:v>
                </c:pt>
                <c:pt idx="358" formatCode="0">
                  <c:v>261911.47692674579</c:v>
                </c:pt>
                <c:pt idx="359" formatCode="0">
                  <c:v>262188.37369353382</c:v>
                </c:pt>
                <c:pt idx="360" formatCode="0">
                  <c:v>262455.79370885482</c:v>
                </c:pt>
                <c:pt idx="361" formatCode="0">
                  <c:v>262711.96003904776</c:v>
                </c:pt>
                <c:pt idx="362" formatCode="0">
                  <c:v>262960.56205980881</c:v>
                </c:pt>
                <c:pt idx="363" formatCode="0">
                  <c:v>263189.4380283748</c:v>
                </c:pt>
                <c:pt idx="364" formatCode="0">
                  <c:v>263420.10892256477</c:v>
                </c:pt>
                <c:pt idx="365" formatCode="0">
                  <c:v>263636.9810996438</c:v>
                </c:pt>
                <c:pt idx="366" formatCode="0">
                  <c:v>263851.33491986879</c:v>
                </c:pt>
                <c:pt idx="367" formatCode="0">
                  <c:v>264056.1975804618</c:v>
                </c:pt>
                <c:pt idx="368" formatCode="0">
                  <c:v>264254.08762085676</c:v>
                </c:pt>
                <c:pt idx="369" formatCode="0">
                  <c:v>264447.72702670179</c:v>
                </c:pt>
                <c:pt idx="370" formatCode="0">
                  <c:v>264630.5925525878</c:v>
                </c:pt>
                <c:pt idx="371" formatCode="0">
                  <c:v>264812.56782355276</c:v>
                </c:pt>
                <c:pt idx="372" formatCode="0">
                  <c:v>264984.39048780681</c:v>
                </c:pt>
                <c:pt idx="373" formatCode="0">
                  <c:v>265155.94513769576</c:v>
                </c:pt>
                <c:pt idx="374" formatCode="0">
                  <c:v>265323.56746901781</c:v>
                </c:pt>
                <c:pt idx="375" formatCode="0">
                  <c:v>265479.52860456076</c:v>
                </c:pt>
                <c:pt idx="376" formatCode="0">
                  <c:v>265638.15424051078</c:v>
                </c:pt>
                <c:pt idx="377" formatCode="0">
                  <c:v>265789.61853845877</c:v>
                </c:pt>
                <c:pt idx="378" formatCode="0">
                  <c:v>265940.50827830477</c:v>
                </c:pt>
                <c:pt idx="379" formatCode="0">
                  <c:v>266084.10172137577</c:v>
                </c:pt>
                <c:pt idx="380" formatCode="0">
                  <c:v>266228.4883364978</c:v>
                </c:pt>
                <c:pt idx="381" formatCode="0">
                  <c:v>266367.70507221081</c:v>
                </c:pt>
                <c:pt idx="382" formatCode="0">
                  <c:v>266501.74183655379</c:v>
                </c:pt>
                <c:pt idx="383" formatCode="0">
                  <c:v>266633.17189496377</c:v>
                </c:pt>
                <c:pt idx="384" formatCode="0">
                  <c:v>266758.01110955578</c:v>
                </c:pt>
                <c:pt idx="385" formatCode="0">
                  <c:v>266882.61904330278</c:v>
                </c:pt>
                <c:pt idx="386" formatCode="0">
                  <c:v>267003.01096735778</c:v>
                </c:pt>
                <c:pt idx="387" formatCode="0">
                  <c:v>267114.37921693677</c:v>
                </c:pt>
                <c:pt idx="388" formatCode="0">
                  <c:v>267229.86488457379</c:v>
                </c:pt>
                <c:pt idx="389" formatCode="0">
                  <c:v>267340.9757028828</c:v>
                </c:pt>
                <c:pt idx="390" formatCode="0">
                  <c:v>267452.55583236576</c:v>
                </c:pt>
                <c:pt idx="391" formatCode="0">
                  <c:v>267558.72180126677</c:v>
                </c:pt>
                <c:pt idx="392" formatCode="0">
                  <c:v>267665.8587403798</c:v>
                </c:pt>
                <c:pt idx="393" formatCode="0">
                  <c:v>267770.80665672378</c:v>
                </c:pt>
                <c:pt idx="394" formatCode="0">
                  <c:v>267872.46677658579</c:v>
                </c:pt>
                <c:pt idx="395" formatCode="0">
                  <c:v>267975.4312003408</c:v>
                </c:pt>
                <c:pt idx="396" formatCode="0">
                  <c:v>268075.00384335878</c:v>
                </c:pt>
                <c:pt idx="397" formatCode="0">
                  <c:v>268175.71422511077</c:v>
                </c:pt>
                <c:pt idx="398" formatCode="0">
                  <c:v>268275.68591109477</c:v>
                </c:pt>
                <c:pt idx="399" formatCode="0">
                  <c:v>268366.8971415438</c:v>
                </c:pt>
                <c:pt idx="400" formatCode="0">
                  <c:v>268463.94188193977</c:v>
                </c:pt>
                <c:pt idx="401" formatCode="0">
                  <c:v>268541.33767058997</c:v>
                </c:pt>
                <c:pt idx="402" formatCode="0">
                  <c:v>268618.71020710701</c:v>
                </c:pt>
                <c:pt idx="403" formatCode="0">
                  <c:v>268693.60808089701</c:v>
                </c:pt>
                <c:pt idx="404" formatCode="0">
                  <c:v>268771.02448979497</c:v>
                </c:pt>
                <c:pt idx="405" formatCode="0">
                  <c:v>268848.46320402698</c:v>
                </c:pt>
                <c:pt idx="406" formatCode="0">
                  <c:v>268923.42513892002</c:v>
                </c:pt>
                <c:pt idx="407" formatCode="0">
                  <c:v>269000.90776305698</c:v>
                </c:pt>
                <c:pt idx="408" formatCode="0">
                  <c:v>269075.91220345302</c:v>
                </c:pt>
                <c:pt idx="409" formatCode="0">
                  <c:v>269153.43876239302</c:v>
                </c:pt>
                <c:pt idx="410" formatCode="0">
                  <c:v>269230.98765840399</c:v>
                </c:pt>
                <c:pt idx="411" formatCode="0">
                  <c:v>269301.05102708301</c:v>
                </c:pt>
                <c:pt idx="412" formatCode="0">
                  <c:v>269378.642453362</c:v>
                </c:pt>
                <c:pt idx="413" formatCode="0">
                  <c:v>269453.75221600098</c:v>
                </c:pt>
                <c:pt idx="414" formatCode="0">
                  <c:v>269531.38763877802</c:v>
                </c:pt>
                <c:pt idx="415" formatCode="0">
                  <c:v>269606.53999074298</c:v>
                </c:pt>
                <c:pt idx="416" formatCode="0">
                  <c:v>269684.219434964</c:v>
                </c:pt>
                <c:pt idx="417" formatCode="0">
                  <c:v>269761.92126030498</c:v>
                </c:pt>
                <c:pt idx="418" formatCode="0">
                  <c:v>269837.13789103099</c:v>
                </c:pt>
                <c:pt idx="419" formatCode="0">
                  <c:v>269914.88377546897</c:v>
                </c:pt>
                <c:pt idx="420" formatCode="0">
                  <c:v>269990.143056117</c:v>
                </c:pt>
                <c:pt idx="421" formatCode="0">
                  <c:v>270067.93302463501</c:v>
                </c:pt>
                <c:pt idx="422" formatCode="0">
                  <c:v>270145.74540611601</c:v>
                </c:pt>
                <c:pt idx="423" formatCode="0">
                  <c:v>270218.55793028499</c:v>
                </c:pt>
                <c:pt idx="424" formatCode="0">
                  <c:v>270296.41371004097</c:v>
                </c:pt>
                <c:pt idx="425" formatCode="0">
                  <c:v>270371.779371146</c:v>
                </c:pt>
                <c:pt idx="426" formatCode="0">
                  <c:v>270449.67929729598</c:v>
                </c:pt>
                <c:pt idx="427" formatCode="0">
                  <c:v>270525.08769282699</c:v>
                </c:pt>
                <c:pt idx="428" formatCode="0">
                  <c:v>270603.03179040301</c:v>
                </c:pt>
                <c:pt idx="429" formatCode="0">
                  <c:v>270680.99834534898</c:v>
                </c:pt>
                <c:pt idx="430" formatCode="0">
                  <c:v>270756.47123864002</c:v>
                </c:pt>
                <c:pt idx="431" formatCode="0">
                  <c:v>270834.482002793</c:v>
                </c:pt>
                <c:pt idx="432" formatCode="0">
                  <c:v>270909.99769131403</c:v>
                </c:pt>
                <c:pt idx="433" formatCode="0">
                  <c:v>270988.05268974003</c:v>
                </c:pt>
                <c:pt idx="434" formatCode="0">
                  <c:v>271066.130177491</c:v>
                </c:pt>
                <c:pt idx="435" formatCode="0">
                  <c:v>271136.67111477401</c:v>
                </c:pt>
                <c:pt idx="436" formatCode="0">
                  <c:v>271214.79142269102</c:v>
                </c:pt>
                <c:pt idx="437" formatCode="0">
                  <c:v>271290.41315135598</c:v>
                </c:pt>
                <c:pt idx="438" formatCode="0">
                  <c:v>271368.57775566098</c:v>
                </c:pt>
                <c:pt idx="439" formatCode="0">
                  <c:v>271444.24236395099</c:v>
                </c:pt>
                <c:pt idx="440" formatCode="0">
                  <c:v>271522.451289761</c:v>
                </c:pt>
                <c:pt idx="441" formatCode="0">
                  <c:v>271600.68274924502</c:v>
                </c:pt>
                <c:pt idx="442" formatCode="0">
                  <c:v>271676.41207443603</c:v>
                </c:pt>
                <c:pt idx="443" formatCode="0">
                  <c:v>271754.68789333402</c:v>
                </c:pt>
                <c:pt idx="444" formatCode="0">
                  <c:v>271830.46015916002</c:v>
                </c:pt>
                <c:pt idx="445" formatCode="0">
                  <c:v>271908.78036262502</c:v>
                </c:pt>
                <c:pt idx="446" formatCode="0">
                  <c:v>271987.123131826</c:v>
                </c:pt>
                <c:pt idx="447" formatCode="0">
                  <c:v>272057.90374385699</c:v>
                </c:pt>
                <c:pt idx="448" formatCode="0">
                  <c:v>272136.28947871202</c:v>
                </c:pt>
                <c:pt idx="449" formatCode="0">
                  <c:v>272212.16814497201</c:v>
                </c:pt>
                <c:pt idx="450" formatCode="0">
                  <c:v>272290.59832672001</c:v>
                </c:pt>
                <c:pt idx="451" formatCode="0">
                  <c:v>272366.52001829399</c:v>
                </c:pt>
                <c:pt idx="452" formatCode="0">
                  <c:v>272444.99467213702</c:v>
                </c:pt>
                <c:pt idx="453" formatCode="0">
                  <c:v>272523.491936217</c:v>
                </c:pt>
                <c:pt idx="454" formatCode="0">
                  <c:v>272599.47856457898</c:v>
                </c:pt>
                <c:pt idx="455" formatCode="0">
                  <c:v>272678.02033879102</c:v>
                </c:pt>
                <c:pt idx="456" formatCode="0">
                  <c:v>272754.05005368602</c:v>
                </c:pt>
                <c:pt idx="457" formatCode="0">
                  <c:v>272832.63636326999</c:v>
                </c:pt>
                <c:pt idx="458" formatCode="0">
                  <c:v>272911.24531525897</c:v>
                </c:pt>
                <c:pt idx="459" formatCode="0">
                  <c:v>272982.26641637197</c:v>
                </c:pt>
                <c:pt idx="460" formatCode="0">
                  <c:v>273060.918479999</c:v>
                </c:pt>
                <c:pt idx="461" formatCode="0">
                  <c:v>273137.05495684198</c:v>
                </c:pt>
                <c:pt idx="462" formatCode="0">
                  <c:v>273215.75161837798</c:v>
                </c:pt>
                <c:pt idx="463" formatCode="0">
                  <c:v>273291.93126672099</c:v>
                </c:pt>
                <c:pt idx="464" formatCode="0">
                  <c:v>273370.672551453</c:v>
                </c:pt>
                <c:pt idx="465" formatCode="0">
                  <c:v>273449.43652324303</c:v>
                </c:pt>
                <c:pt idx="466" formatCode="0">
                  <c:v>273525.68132900802</c:v>
                </c:pt>
                <c:pt idx="467" formatCode="0">
                  <c:v>273604.48996216198</c:v>
                </c:pt>
                <c:pt idx="468" formatCode="0">
                  <c:v>273680.77800085302</c:v>
                </c:pt>
                <c:pt idx="469" formatCode="0">
                  <c:v>273759.63132069499</c:v>
                </c:pt>
                <c:pt idx="470" formatCode="0">
                  <c:v>273838.50735987403</c:v>
                </c:pt>
                <c:pt idx="471" formatCode="0">
                  <c:v>273912.31519610598</c:v>
                </c:pt>
                <c:pt idx="472" formatCode="0">
                  <c:v>273991.23522679502</c:v>
                </c:pt>
                <c:pt idx="473" formatCode="0">
                  <c:v>274067.631100111</c:v>
                </c:pt>
                <c:pt idx="474" formatCode="0">
                  <c:v>274146.59588065301</c:v>
                </c:pt>
                <c:pt idx="475" formatCode="0">
                  <c:v>274223.03507255501</c:v>
                </c:pt>
                <c:pt idx="476" formatCode="0">
                  <c:v>274302.04462832498</c:v>
                </c:pt>
                <c:pt idx="477" formatCode="0">
                  <c:v>274381.07694844698</c:v>
                </c:pt>
                <c:pt idx="478" formatCode="0">
                  <c:v>274457.581519762</c:v>
                </c:pt>
                <c:pt idx="479" formatCode="0">
                  <c:v>274536.65865340899</c:v>
                </c:pt>
                <c:pt idx="480" formatCode="0">
                  <c:v>274613.20660494402</c:v>
                </c:pt>
                <c:pt idx="481" formatCode="0">
                  <c:v>274692.32857752597</c:v>
                </c:pt>
                <c:pt idx="482" formatCode="0">
                  <c:v>274771.47334685002</c:v>
                </c:pt>
                <c:pt idx="483" formatCode="0">
                  <c:v>274842.97854470002</c:v>
                </c:pt>
                <c:pt idx="484" formatCode="0">
                  <c:v>274922.16671952</c:v>
                </c:pt>
                <c:pt idx="485" formatCode="0">
                  <c:v>274998.82216071797</c:v>
                </c:pt>
                <c:pt idx="486" formatCode="0">
                  <c:v>275078.05523743702</c:v>
                </c:pt>
                <c:pt idx="487" formatCode="0">
                  <c:v>275154.75414440298</c:v>
                </c:pt>
                <c:pt idx="488" formatCode="0">
                  <c:v>275234.032148481</c:v>
                </c:pt>
                <c:pt idx="489" formatCode="0">
                  <c:v>275313.33299425797</c:v>
                </c:pt>
                <c:pt idx="490" formatCode="0">
                  <c:v>275390.09750277398</c:v>
                </c:pt>
                <c:pt idx="491" formatCode="0">
                  <c:v>275469.44331433601</c:v>
                </c:pt>
                <c:pt idx="492" formatCode="0">
                  <c:v>275546.25135046401</c:v>
                </c:pt>
                <c:pt idx="493" formatCode="0">
                  <c:v>275625.64215331001</c:v>
                </c:pt>
                <c:pt idx="494" formatCode="0">
                  <c:v>275705.05583035399</c:v>
                </c:pt>
                <c:pt idx="495" formatCode="0">
                  <c:v>275776.80397918797</c:v>
                </c:pt>
                <c:pt idx="496" formatCode="0">
                  <c:v>275856.26120920602</c:v>
                </c:pt>
                <c:pt idx="497" formatCode="0">
                  <c:v>275933.17710021097</c:v>
                </c:pt>
                <c:pt idx="498" formatCode="0">
                  <c:v>276012.67938468902</c:v>
                </c:pt>
                <c:pt idx="499" formatCode="0">
                  <c:v>276089.638889144</c:v>
                </c:pt>
                <c:pt idx="500" formatCode="0">
                  <c:v>276169.18625362898</c:v>
                </c:pt>
                <c:pt idx="501" formatCode="0">
                  <c:v>276248.75653742201</c:v>
                </c:pt>
                <c:pt idx="502" formatCode="0">
                  <c:v>276325.78186631901</c:v>
                </c:pt>
                <c:pt idx="503" formatCode="0">
                  <c:v>276405.39726867602</c:v>
                </c:pt>
                <c:pt idx="504" formatCode="0">
                  <c:v>276482.466273078</c:v>
                </c:pt>
                <c:pt idx="505" formatCode="0">
                  <c:v>276562.12681958399</c:v>
                </c:pt>
                <c:pt idx="506" formatCode="0">
                  <c:v>276641.81031800603</c:v>
                </c:pt>
                <c:pt idx="507" formatCode="0">
                  <c:v>276713.80224329297</c:v>
                </c:pt>
                <c:pt idx="508" formatCode="0">
                  <c:v>276793.52944266901</c:v>
                </c:pt>
                <c:pt idx="509" formatCode="0">
                  <c:v>276870.70666840201</c:v>
                </c:pt>
                <c:pt idx="510" formatCode="0">
                  <c:v>276950.47907531803</c:v>
                </c:pt>
                <c:pt idx="511" formatCode="0">
                  <c:v>277027.700062686</c:v>
                </c:pt>
                <c:pt idx="512" formatCode="0">
                  <c:v>277107.51770277601</c:v>
                </c:pt>
                <c:pt idx="513" formatCode="0">
                  <c:v>277187.35834004497</c:v>
                </c:pt>
                <c:pt idx="514" formatCode="0">
                  <c:v>277264.64537550497</c:v>
                </c:pt>
                <c:pt idx="515" formatCode="0">
                  <c:v>277344.53128463798</c:v>
                </c:pt>
                <c:pt idx="516" formatCode="0">
                  <c:v>277421.86214399699</c:v>
                </c:pt>
                <c:pt idx="517" formatCode="0">
                  <c:v>277501.79335066199</c:v>
                </c:pt>
                <c:pt idx="518" formatCode="0">
                  <c:v>277581.74758722802</c:v>
                </c:pt>
                <c:pt idx="519" formatCode="0">
                  <c:v>277656.56434095802</c:v>
                </c:pt>
                <c:pt idx="520" formatCode="0">
                  <c:v>277736.56317037501</c:v>
                </c:pt>
                <c:pt idx="521" formatCode="0">
                  <c:v>277814.00333840703</c:v>
                </c:pt>
                <c:pt idx="522" formatCode="0">
                  <c:v>277894.047529387</c:v>
                </c:pt>
                <c:pt idx="523" formatCode="0">
                  <c:v>277971.531608149</c:v>
                </c:pt>
                <c:pt idx="524" formatCode="0">
                  <c:v>278051.621186412</c:v>
                </c:pt>
                <c:pt idx="525" formatCode="0">
                  <c:v>278131.73384020501</c:v>
                </c:pt>
                <c:pt idx="526" formatCode="0">
                  <c:v>278209.28419208498</c:v>
                </c:pt>
                <c:pt idx="527" formatCode="0">
                  <c:v>278289.44227198203</c:v>
                </c:pt>
                <c:pt idx="528" formatCode="0">
                  <c:v>278367.036597069</c:v>
                </c:pt>
                <c:pt idx="529" formatCode="0">
                  <c:v>278447.24012882798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1A-4EEA-99D5-36C66C6BB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5607616"/>
        <c:axId val="665600128"/>
      </c:lineChart>
      <c:catAx>
        <c:axId val="665607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600128"/>
        <c:crosses val="autoZero"/>
        <c:auto val="1"/>
        <c:lblAlgn val="ctr"/>
        <c:lblOffset val="100"/>
        <c:noMultiLvlLbl val="0"/>
      </c:catAx>
      <c:valAx>
        <c:axId val="6656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60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NMhist2!$T$3</c:f>
              <c:strCache>
                <c:ptCount val="1"/>
                <c:pt idx="0">
                  <c:v>KU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NMhist2!$A$4:$A$195</c:f>
              <c:numCache>
                <c:formatCode>General</c:formatCode>
                <c:ptCount val="192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</c:numCache>
            </c:numRef>
          </c:cat>
          <c:val>
            <c:numRef>
              <c:f>NMhist2!$T$4:$T$195</c:f>
              <c:numCache>
                <c:formatCode>General</c:formatCode>
                <c:ptCount val="192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17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22</c:v>
                </c:pt>
                <c:pt idx="24">
                  <c:v>22</c:v>
                </c:pt>
                <c:pt idx="25">
                  <c:v>22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26</c:v>
                </c:pt>
                <c:pt idx="30">
                  <c:v>29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34</c:v>
                </c:pt>
                <c:pt idx="36">
                  <c:v>34</c:v>
                </c:pt>
                <c:pt idx="37">
                  <c:v>37</c:v>
                </c:pt>
                <c:pt idx="38">
                  <c:v>38</c:v>
                </c:pt>
                <c:pt idx="39">
                  <c:v>40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</c:v>
                </c:pt>
                <c:pt idx="45">
                  <c:v>43</c:v>
                </c:pt>
                <c:pt idx="46">
                  <c:v>43</c:v>
                </c:pt>
                <c:pt idx="47">
                  <c:v>43</c:v>
                </c:pt>
                <c:pt idx="48">
                  <c:v>44</c:v>
                </c:pt>
                <c:pt idx="49">
                  <c:v>45</c:v>
                </c:pt>
                <c:pt idx="50">
                  <c:v>46</c:v>
                </c:pt>
                <c:pt idx="51">
                  <c:v>46</c:v>
                </c:pt>
                <c:pt idx="52">
                  <c:v>46</c:v>
                </c:pt>
                <c:pt idx="53">
                  <c:v>46</c:v>
                </c:pt>
                <c:pt idx="54">
                  <c:v>48</c:v>
                </c:pt>
                <c:pt idx="55">
                  <c:v>48</c:v>
                </c:pt>
                <c:pt idx="56">
                  <c:v>49</c:v>
                </c:pt>
                <c:pt idx="57">
                  <c:v>50</c:v>
                </c:pt>
                <c:pt idx="58">
                  <c:v>52</c:v>
                </c:pt>
                <c:pt idx="59">
                  <c:v>54</c:v>
                </c:pt>
                <c:pt idx="60">
                  <c:v>56</c:v>
                </c:pt>
                <c:pt idx="61">
                  <c:v>57</c:v>
                </c:pt>
                <c:pt idx="62">
                  <c:v>57</c:v>
                </c:pt>
                <c:pt idx="63">
                  <c:v>57</c:v>
                </c:pt>
                <c:pt idx="64">
                  <c:v>59</c:v>
                </c:pt>
                <c:pt idx="65">
                  <c:v>60</c:v>
                </c:pt>
                <c:pt idx="66">
                  <c:v>63</c:v>
                </c:pt>
                <c:pt idx="67">
                  <c:v>65</c:v>
                </c:pt>
                <c:pt idx="68">
                  <c:v>66</c:v>
                </c:pt>
                <c:pt idx="69">
                  <c:v>67</c:v>
                </c:pt>
                <c:pt idx="70">
                  <c:v>67</c:v>
                </c:pt>
                <c:pt idx="71">
                  <c:v>68</c:v>
                </c:pt>
                <c:pt idx="72">
                  <c:v>72</c:v>
                </c:pt>
                <c:pt idx="73">
                  <c:v>73</c:v>
                </c:pt>
                <c:pt idx="74">
                  <c:v>75</c:v>
                </c:pt>
                <c:pt idx="75">
                  <c:v>76</c:v>
                </c:pt>
                <c:pt idx="76">
                  <c:v>79</c:v>
                </c:pt>
                <c:pt idx="77">
                  <c:v>85</c:v>
                </c:pt>
                <c:pt idx="78">
                  <c:v>87</c:v>
                </c:pt>
                <c:pt idx="79">
                  <c:v>94</c:v>
                </c:pt>
                <c:pt idx="80">
                  <c:v>99</c:v>
                </c:pt>
                <c:pt idx="81">
                  <c:v>100</c:v>
                </c:pt>
                <c:pt idx="82">
                  <c:v>104</c:v>
                </c:pt>
                <c:pt idx="83">
                  <c:v>107</c:v>
                </c:pt>
                <c:pt idx="84">
                  <c:v>111</c:v>
                </c:pt>
                <c:pt idx="85">
                  <c:v>112</c:v>
                </c:pt>
                <c:pt idx="86">
                  <c:v>113</c:v>
                </c:pt>
                <c:pt idx="87">
                  <c:v>115</c:v>
                </c:pt>
                <c:pt idx="88">
                  <c:v>117</c:v>
                </c:pt>
                <c:pt idx="89">
                  <c:v>123</c:v>
                </c:pt>
                <c:pt idx="90">
                  <c:v>124</c:v>
                </c:pt>
                <c:pt idx="91">
                  <c:v>126</c:v>
                </c:pt>
                <c:pt idx="92">
                  <c:v>129</c:v>
                </c:pt>
                <c:pt idx="93">
                  <c:v>130</c:v>
                </c:pt>
                <c:pt idx="94">
                  <c:v>133</c:v>
                </c:pt>
                <c:pt idx="95">
                  <c:v>136</c:v>
                </c:pt>
                <c:pt idx="96">
                  <c:v>138</c:v>
                </c:pt>
                <c:pt idx="97">
                  <c:v>138</c:v>
                </c:pt>
                <c:pt idx="98">
                  <c:v>140</c:v>
                </c:pt>
                <c:pt idx="99">
                  <c:v>142</c:v>
                </c:pt>
                <c:pt idx="100">
                  <c:v>147</c:v>
                </c:pt>
                <c:pt idx="101">
                  <c:v>152</c:v>
                </c:pt>
                <c:pt idx="102">
                  <c:v>155</c:v>
                </c:pt>
                <c:pt idx="103">
                  <c:v>157</c:v>
                </c:pt>
                <c:pt idx="104">
                  <c:v>160</c:v>
                </c:pt>
                <c:pt idx="105">
                  <c:v>164</c:v>
                </c:pt>
                <c:pt idx="106">
                  <c:v>169</c:v>
                </c:pt>
                <c:pt idx="107">
                  <c:v>172</c:v>
                </c:pt>
                <c:pt idx="108">
                  <c:v>181</c:v>
                </c:pt>
                <c:pt idx="109">
                  <c:v>188</c:v>
                </c:pt>
                <c:pt idx="110">
                  <c:v>189</c:v>
                </c:pt>
                <c:pt idx="111">
                  <c:v>191</c:v>
                </c:pt>
                <c:pt idx="112">
                  <c:v>196</c:v>
                </c:pt>
                <c:pt idx="113">
                  <c:v>202</c:v>
                </c:pt>
                <c:pt idx="114">
                  <c:v>202</c:v>
                </c:pt>
                <c:pt idx="115">
                  <c:v>209</c:v>
                </c:pt>
                <c:pt idx="116">
                  <c:v>210</c:v>
                </c:pt>
                <c:pt idx="117">
                  <c:v>214</c:v>
                </c:pt>
                <c:pt idx="118">
                  <c:v>221</c:v>
                </c:pt>
                <c:pt idx="119">
                  <c:v>228</c:v>
                </c:pt>
                <c:pt idx="120">
                  <c:v>240</c:v>
                </c:pt>
                <c:pt idx="121">
                  <c:v>244</c:v>
                </c:pt>
                <c:pt idx="122">
                  <c:v>246</c:v>
                </c:pt>
                <c:pt idx="123">
                  <c:v>249</c:v>
                </c:pt>
                <c:pt idx="124">
                  <c:v>256</c:v>
                </c:pt>
                <c:pt idx="125">
                  <c:v>259</c:v>
                </c:pt>
                <c:pt idx="126">
                  <c:v>266</c:v>
                </c:pt>
                <c:pt idx="127">
                  <c:v>282</c:v>
                </c:pt>
                <c:pt idx="128">
                  <c:v>293</c:v>
                </c:pt>
                <c:pt idx="129">
                  <c:v>301</c:v>
                </c:pt>
                <c:pt idx="130">
                  <c:v>318</c:v>
                </c:pt>
                <c:pt idx="131">
                  <c:v>332</c:v>
                </c:pt>
                <c:pt idx="132">
                  <c:v>368</c:v>
                </c:pt>
                <c:pt idx="133">
                  <c:v>382</c:v>
                </c:pt>
                <c:pt idx="134">
                  <c:v>393</c:v>
                </c:pt>
                <c:pt idx="135">
                  <c:v>405</c:v>
                </c:pt>
                <c:pt idx="136">
                  <c:v>415</c:v>
                </c:pt>
                <c:pt idx="137">
                  <c:v>424</c:v>
                </c:pt>
                <c:pt idx="138">
                  <c:v>441</c:v>
                </c:pt>
                <c:pt idx="139">
                  <c:v>460</c:v>
                </c:pt>
                <c:pt idx="140">
                  <c:v>481</c:v>
                </c:pt>
                <c:pt idx="141">
                  <c:v>498</c:v>
                </c:pt>
                <c:pt idx="142">
                  <c:v>531</c:v>
                </c:pt>
                <c:pt idx="143">
                  <c:v>548</c:v>
                </c:pt>
                <c:pt idx="144">
                  <c:v>582</c:v>
                </c:pt>
                <c:pt idx="145">
                  <c:v>610</c:v>
                </c:pt>
                <c:pt idx="146">
                  <c:v>644</c:v>
                </c:pt>
                <c:pt idx="147">
                  <c:v>677</c:v>
                </c:pt>
                <c:pt idx="148">
                  <c:v>708</c:v>
                </c:pt>
                <c:pt idx="149">
                  <c:v>774</c:v>
                </c:pt>
                <c:pt idx="150">
                  <c:v>856</c:v>
                </c:pt>
                <c:pt idx="151">
                  <c:v>896</c:v>
                </c:pt>
                <c:pt idx="152">
                  <c:v>929</c:v>
                </c:pt>
                <c:pt idx="153">
                  <c:v>990</c:v>
                </c:pt>
                <c:pt idx="154">
                  <c:v>1033</c:v>
                </c:pt>
                <c:pt idx="155">
                  <c:v>1083</c:v>
                </c:pt>
                <c:pt idx="156">
                  <c:v>1133</c:v>
                </c:pt>
                <c:pt idx="157">
                  <c:v>1166</c:v>
                </c:pt>
                <c:pt idx="158">
                  <c:v>1194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1B-4E15-909C-3A7966E7D5FF}"/>
            </c:ext>
          </c:extLst>
        </c:ser>
        <c:ser>
          <c:idx val="4"/>
          <c:order val="1"/>
          <c:tx>
            <c:strRef>
              <c:f>NMhist2!$W$3</c:f>
              <c:strCache>
                <c:ptCount val="1"/>
                <c:pt idx="0">
                  <c:v>KU_fcst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NMhist2!$A$4:$A$195</c:f>
              <c:numCache>
                <c:formatCode>General</c:formatCode>
                <c:ptCount val="192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  <c:pt idx="182">
                  <c:v>2024</c:v>
                </c:pt>
                <c:pt idx="183">
                  <c:v>2024</c:v>
                </c:pt>
                <c:pt idx="184">
                  <c:v>2024</c:v>
                </c:pt>
                <c:pt idx="185">
                  <c:v>2024</c:v>
                </c:pt>
                <c:pt idx="186">
                  <c:v>2024</c:v>
                </c:pt>
                <c:pt idx="187">
                  <c:v>2024</c:v>
                </c:pt>
                <c:pt idx="188">
                  <c:v>2024</c:v>
                </c:pt>
                <c:pt idx="189">
                  <c:v>2024</c:v>
                </c:pt>
                <c:pt idx="190">
                  <c:v>2024</c:v>
                </c:pt>
                <c:pt idx="191">
                  <c:v>2024</c:v>
                </c:pt>
              </c:numCache>
            </c:numRef>
          </c:cat>
          <c:val>
            <c:numRef>
              <c:f>NMhist2!$W$4:$W$195</c:f>
              <c:numCache>
                <c:formatCode>General</c:formatCode>
                <c:ptCount val="192"/>
                <c:pt idx="159" formatCode="0">
                  <c:v>1205</c:v>
                </c:pt>
                <c:pt idx="160" formatCode="0">
                  <c:v>1212.029171787804</c:v>
                </c:pt>
                <c:pt idx="161" formatCode="0">
                  <c:v>1218.863021467979</c:v>
                </c:pt>
                <c:pt idx="162" formatCode="0">
                  <c:v>1222.674999845121</c:v>
                </c:pt>
                <c:pt idx="163" formatCode="0">
                  <c:v>1229.994303529548</c:v>
                </c:pt>
                <c:pt idx="164" formatCode="0">
                  <c:v>1237.401883434304</c:v>
                </c:pt>
                <c:pt idx="165" formatCode="0">
                  <c:v>1262.706554825478</c:v>
                </c:pt>
                <c:pt idx="166" formatCode="0">
                  <c:v>1280.7922510450221</c:v>
                </c:pt>
                <c:pt idx="167" formatCode="0">
                  <c:v>1298.9117939367131</c:v>
                </c:pt>
                <c:pt idx="168" formatCode="0">
                  <c:v>1326.7639226824151</c:v>
                </c:pt>
                <c:pt idx="169" formatCode="0">
                  <c:v>1380.3663420225751</c:v>
                </c:pt>
                <c:pt idx="170" formatCode="0">
                  <c:v>1436.4692762131351</c:v>
                </c:pt>
                <c:pt idx="171" formatCode="0">
                  <c:v>1500.3363284310951</c:v>
                </c:pt>
                <c:pt idx="172" formatCode="0">
                  <c:v>1564.2978536150251</c:v>
                </c:pt>
                <c:pt idx="173" formatCode="0">
                  <c:v>1631.777897476205</c:v>
                </c:pt>
                <c:pt idx="174" formatCode="0">
                  <c:v>1707.4740321341551</c:v>
                </c:pt>
                <c:pt idx="175" formatCode="0">
                  <c:v>1788.3567387776152</c:v>
                </c:pt>
                <c:pt idx="176" formatCode="0">
                  <c:v>1874.5245910998351</c:v>
                </c:pt>
                <c:pt idx="177" formatCode="0">
                  <c:v>1974.4279618712851</c:v>
                </c:pt>
                <c:pt idx="178" formatCode="0">
                  <c:v>2080.4467634837551</c:v>
                </c:pt>
                <c:pt idx="179" formatCode="0">
                  <c:v>2193.943698937795</c:v>
                </c:pt>
                <c:pt idx="180" formatCode="0">
                  <c:v>2306.7252300892051</c:v>
                </c:pt>
                <c:pt idx="181" formatCode="0">
                  <c:v>2436.6853369321952</c:v>
                </c:pt>
                <c:pt idx="182" formatCode="0">
                  <c:v>2575.9566336597254</c:v>
                </c:pt>
                <c:pt idx="183" formatCode="0">
                  <c:v>2722.6805017046554</c:v>
                </c:pt>
                <c:pt idx="184" formatCode="0">
                  <c:v>2879.1411630935154</c:v>
                </c:pt>
                <c:pt idx="185" formatCode="0">
                  <c:v>3045.8390546036553</c:v>
                </c:pt>
                <c:pt idx="186" formatCode="0">
                  <c:v>3221.8754710895955</c:v>
                </c:pt>
                <c:pt idx="187" formatCode="0">
                  <c:v>3410.4465314572553</c:v>
                </c:pt>
                <c:pt idx="188" formatCode="0">
                  <c:v>3611.2762123904154</c:v>
                </c:pt>
                <c:pt idx="189" formatCode="0">
                  <c:v>3818.4924378034552</c:v>
                </c:pt>
                <c:pt idx="190" formatCode="0">
                  <c:v>4036.9913652586852</c:v>
                </c:pt>
                <c:pt idx="191" formatCode="0">
                  <c:v>4267.4161964314553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1B-4E15-909C-3A7966E7D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5613440"/>
        <c:axId val="665616352"/>
      </c:lineChart>
      <c:catAx>
        <c:axId val="66561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616352"/>
        <c:crosses val="autoZero"/>
        <c:auto val="1"/>
        <c:lblAlgn val="ctr"/>
        <c:lblOffset val="100"/>
        <c:noMultiLvlLbl val="0"/>
      </c:catAx>
      <c:valAx>
        <c:axId val="66561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61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NMhist2!$T$3</c:f>
              <c:strCache>
                <c:ptCount val="1"/>
                <c:pt idx="0">
                  <c:v>KU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NMhist2!$A$3:$A$185</c15:sqref>
                  </c15:fullRef>
                </c:ext>
              </c:extLst>
              <c:f>NMhist2!$A$4:$A$185</c:f>
              <c:strCache>
                <c:ptCount val="182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NMhist2!$T$4:$T$185</c15:sqref>
                  </c15:fullRef>
                </c:ext>
              </c:extLst>
              <c:f>NMhist2!$T$5:$T$185</c:f>
              <c:numCache>
                <c:formatCode>General</c:formatCode>
                <c:ptCount val="181"/>
                <c:pt idx="0">
                  <c:v>6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10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17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22</c:v>
                </c:pt>
                <c:pt idx="23">
                  <c:v>22</c:v>
                </c:pt>
                <c:pt idx="24">
                  <c:v>22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26</c:v>
                </c:pt>
                <c:pt idx="29">
                  <c:v>29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34</c:v>
                </c:pt>
                <c:pt idx="35">
                  <c:v>34</c:v>
                </c:pt>
                <c:pt idx="36">
                  <c:v>37</c:v>
                </c:pt>
                <c:pt idx="37">
                  <c:v>38</c:v>
                </c:pt>
                <c:pt idx="38">
                  <c:v>40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43</c:v>
                </c:pt>
                <c:pt idx="44">
                  <c:v>43</c:v>
                </c:pt>
                <c:pt idx="45">
                  <c:v>43</c:v>
                </c:pt>
                <c:pt idx="46">
                  <c:v>43</c:v>
                </c:pt>
                <c:pt idx="47">
                  <c:v>44</c:v>
                </c:pt>
                <c:pt idx="48">
                  <c:v>45</c:v>
                </c:pt>
                <c:pt idx="49">
                  <c:v>46</c:v>
                </c:pt>
                <c:pt idx="50">
                  <c:v>46</c:v>
                </c:pt>
                <c:pt idx="51">
                  <c:v>46</c:v>
                </c:pt>
                <c:pt idx="52">
                  <c:v>46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52</c:v>
                </c:pt>
                <c:pt idx="58">
                  <c:v>54</c:v>
                </c:pt>
                <c:pt idx="59">
                  <c:v>56</c:v>
                </c:pt>
                <c:pt idx="60">
                  <c:v>57</c:v>
                </c:pt>
                <c:pt idx="61">
                  <c:v>57</c:v>
                </c:pt>
                <c:pt idx="62">
                  <c:v>57</c:v>
                </c:pt>
                <c:pt idx="63">
                  <c:v>59</c:v>
                </c:pt>
                <c:pt idx="64">
                  <c:v>60</c:v>
                </c:pt>
                <c:pt idx="65">
                  <c:v>63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67</c:v>
                </c:pt>
                <c:pt idx="70">
                  <c:v>68</c:v>
                </c:pt>
                <c:pt idx="71">
                  <c:v>72</c:v>
                </c:pt>
                <c:pt idx="72">
                  <c:v>73</c:v>
                </c:pt>
                <c:pt idx="73">
                  <c:v>75</c:v>
                </c:pt>
                <c:pt idx="74">
                  <c:v>76</c:v>
                </c:pt>
                <c:pt idx="75">
                  <c:v>79</c:v>
                </c:pt>
                <c:pt idx="76">
                  <c:v>85</c:v>
                </c:pt>
                <c:pt idx="77">
                  <c:v>87</c:v>
                </c:pt>
                <c:pt idx="78">
                  <c:v>94</c:v>
                </c:pt>
                <c:pt idx="79">
                  <c:v>99</c:v>
                </c:pt>
                <c:pt idx="80">
                  <c:v>100</c:v>
                </c:pt>
                <c:pt idx="81">
                  <c:v>104</c:v>
                </c:pt>
                <c:pt idx="82">
                  <c:v>107</c:v>
                </c:pt>
                <c:pt idx="83">
                  <c:v>111</c:v>
                </c:pt>
                <c:pt idx="84">
                  <c:v>112</c:v>
                </c:pt>
                <c:pt idx="85">
                  <c:v>113</c:v>
                </c:pt>
                <c:pt idx="86">
                  <c:v>115</c:v>
                </c:pt>
                <c:pt idx="87">
                  <c:v>117</c:v>
                </c:pt>
                <c:pt idx="88">
                  <c:v>123</c:v>
                </c:pt>
                <c:pt idx="89">
                  <c:v>124</c:v>
                </c:pt>
                <c:pt idx="90">
                  <c:v>126</c:v>
                </c:pt>
                <c:pt idx="91">
                  <c:v>129</c:v>
                </c:pt>
                <c:pt idx="92">
                  <c:v>130</c:v>
                </c:pt>
                <c:pt idx="93">
                  <c:v>133</c:v>
                </c:pt>
                <c:pt idx="94">
                  <c:v>136</c:v>
                </c:pt>
                <c:pt idx="95">
                  <c:v>138</c:v>
                </c:pt>
                <c:pt idx="96">
                  <c:v>138</c:v>
                </c:pt>
                <c:pt idx="97">
                  <c:v>140</c:v>
                </c:pt>
                <c:pt idx="98">
                  <c:v>142</c:v>
                </c:pt>
                <c:pt idx="99">
                  <c:v>147</c:v>
                </c:pt>
                <c:pt idx="100">
                  <c:v>152</c:v>
                </c:pt>
                <c:pt idx="101">
                  <c:v>155</c:v>
                </c:pt>
                <c:pt idx="102">
                  <c:v>157</c:v>
                </c:pt>
                <c:pt idx="103">
                  <c:v>160</c:v>
                </c:pt>
                <c:pt idx="104">
                  <c:v>164</c:v>
                </c:pt>
                <c:pt idx="105">
                  <c:v>169</c:v>
                </c:pt>
                <c:pt idx="106">
                  <c:v>172</c:v>
                </c:pt>
                <c:pt idx="107">
                  <c:v>181</c:v>
                </c:pt>
                <c:pt idx="108">
                  <c:v>188</c:v>
                </c:pt>
                <c:pt idx="109">
                  <c:v>189</c:v>
                </c:pt>
                <c:pt idx="110">
                  <c:v>191</c:v>
                </c:pt>
                <c:pt idx="111">
                  <c:v>196</c:v>
                </c:pt>
                <c:pt idx="112">
                  <c:v>202</c:v>
                </c:pt>
                <c:pt idx="113">
                  <c:v>202</c:v>
                </c:pt>
                <c:pt idx="114">
                  <c:v>209</c:v>
                </c:pt>
                <c:pt idx="115">
                  <c:v>210</c:v>
                </c:pt>
                <c:pt idx="116">
                  <c:v>214</c:v>
                </c:pt>
                <c:pt idx="117">
                  <c:v>221</c:v>
                </c:pt>
                <c:pt idx="118">
                  <c:v>228</c:v>
                </c:pt>
                <c:pt idx="119">
                  <c:v>240</c:v>
                </c:pt>
                <c:pt idx="120">
                  <c:v>244</c:v>
                </c:pt>
                <c:pt idx="121">
                  <c:v>246</c:v>
                </c:pt>
                <c:pt idx="122">
                  <c:v>249</c:v>
                </c:pt>
                <c:pt idx="123">
                  <c:v>256</c:v>
                </c:pt>
                <c:pt idx="124">
                  <c:v>259</c:v>
                </c:pt>
                <c:pt idx="125">
                  <c:v>266</c:v>
                </c:pt>
                <c:pt idx="126">
                  <c:v>282</c:v>
                </c:pt>
                <c:pt idx="127">
                  <c:v>293</c:v>
                </c:pt>
                <c:pt idx="128">
                  <c:v>301</c:v>
                </c:pt>
                <c:pt idx="129">
                  <c:v>318</c:v>
                </c:pt>
                <c:pt idx="130">
                  <c:v>332</c:v>
                </c:pt>
                <c:pt idx="131">
                  <c:v>368</c:v>
                </c:pt>
                <c:pt idx="132">
                  <c:v>382</c:v>
                </c:pt>
                <c:pt idx="133">
                  <c:v>393</c:v>
                </c:pt>
                <c:pt idx="134">
                  <c:v>405</c:v>
                </c:pt>
                <c:pt idx="135">
                  <c:v>415</c:v>
                </c:pt>
                <c:pt idx="136">
                  <c:v>424</c:v>
                </c:pt>
                <c:pt idx="137">
                  <c:v>441</c:v>
                </c:pt>
                <c:pt idx="138">
                  <c:v>460</c:v>
                </c:pt>
                <c:pt idx="139">
                  <c:v>481</c:v>
                </c:pt>
                <c:pt idx="140">
                  <c:v>498</c:v>
                </c:pt>
                <c:pt idx="141">
                  <c:v>531</c:v>
                </c:pt>
                <c:pt idx="142">
                  <c:v>548</c:v>
                </c:pt>
                <c:pt idx="143">
                  <c:v>582</c:v>
                </c:pt>
                <c:pt idx="144">
                  <c:v>610</c:v>
                </c:pt>
                <c:pt idx="145">
                  <c:v>644</c:v>
                </c:pt>
                <c:pt idx="146">
                  <c:v>677</c:v>
                </c:pt>
                <c:pt idx="147">
                  <c:v>708</c:v>
                </c:pt>
                <c:pt idx="148">
                  <c:v>774</c:v>
                </c:pt>
                <c:pt idx="149">
                  <c:v>856</c:v>
                </c:pt>
                <c:pt idx="150">
                  <c:v>896</c:v>
                </c:pt>
                <c:pt idx="151">
                  <c:v>929</c:v>
                </c:pt>
                <c:pt idx="152">
                  <c:v>990</c:v>
                </c:pt>
                <c:pt idx="153">
                  <c:v>1033</c:v>
                </c:pt>
                <c:pt idx="154">
                  <c:v>1083</c:v>
                </c:pt>
                <c:pt idx="155">
                  <c:v>1133</c:v>
                </c:pt>
                <c:pt idx="156">
                  <c:v>1166</c:v>
                </c:pt>
                <c:pt idx="157">
                  <c:v>1194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BA-4FDA-BD7C-1B6ED2827F90}"/>
            </c:ext>
          </c:extLst>
        </c:ser>
        <c:ser>
          <c:idx val="4"/>
          <c:order val="1"/>
          <c:tx>
            <c:strRef>
              <c:f>NMhist2!$W$3</c:f>
              <c:strCache>
                <c:ptCount val="1"/>
                <c:pt idx="0">
                  <c:v>KU_fcst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NMhist2!$A$3:$A$185</c15:sqref>
                  </c15:fullRef>
                </c:ext>
              </c:extLst>
              <c:f>NMhist2!$A$4:$A$185</c:f>
              <c:strCache>
                <c:ptCount val="182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NMhist2!$W$4:$W$185</c15:sqref>
                  </c15:fullRef>
                </c:ext>
              </c:extLst>
              <c:f>NMhist2!$W$5:$W$185</c:f>
              <c:numCache>
                <c:formatCode>General</c:formatCode>
                <c:ptCount val="181"/>
                <c:pt idx="158" formatCode="0">
                  <c:v>1205</c:v>
                </c:pt>
                <c:pt idx="159" formatCode="0">
                  <c:v>1212.029171787804</c:v>
                </c:pt>
                <c:pt idx="160" formatCode="0">
                  <c:v>1218.863021467979</c:v>
                </c:pt>
                <c:pt idx="161" formatCode="0">
                  <c:v>1222.674999845121</c:v>
                </c:pt>
                <c:pt idx="162" formatCode="0">
                  <c:v>1229.994303529548</c:v>
                </c:pt>
                <c:pt idx="163" formatCode="0">
                  <c:v>1237.401883434304</c:v>
                </c:pt>
                <c:pt idx="164" formatCode="0">
                  <c:v>1262.706554825478</c:v>
                </c:pt>
                <c:pt idx="165" formatCode="0">
                  <c:v>1280.7922510450221</c:v>
                </c:pt>
                <c:pt idx="166" formatCode="0">
                  <c:v>1298.9117939367131</c:v>
                </c:pt>
                <c:pt idx="167" formatCode="0">
                  <c:v>1326.7639226824151</c:v>
                </c:pt>
                <c:pt idx="168" formatCode="0">
                  <c:v>1380.3663420225751</c:v>
                </c:pt>
                <c:pt idx="169" formatCode="0">
                  <c:v>1436.4692762131351</c:v>
                </c:pt>
                <c:pt idx="170" formatCode="0">
                  <c:v>1500.3363284310951</c:v>
                </c:pt>
                <c:pt idx="171" formatCode="0">
                  <c:v>1564.2978536150251</c:v>
                </c:pt>
                <c:pt idx="172" formatCode="0">
                  <c:v>1631.777897476205</c:v>
                </c:pt>
                <c:pt idx="173" formatCode="0">
                  <c:v>1707.4740321341551</c:v>
                </c:pt>
                <c:pt idx="174" formatCode="0">
                  <c:v>1788.3567387776152</c:v>
                </c:pt>
                <c:pt idx="175" formatCode="0">
                  <c:v>1874.5245910998351</c:v>
                </c:pt>
                <c:pt idx="176" formatCode="0">
                  <c:v>1974.4279618712851</c:v>
                </c:pt>
                <c:pt idx="177" formatCode="0">
                  <c:v>2080.4467634837551</c:v>
                </c:pt>
                <c:pt idx="178" formatCode="0">
                  <c:v>2193.943698937795</c:v>
                </c:pt>
                <c:pt idx="179" formatCode="0">
                  <c:v>2306.7252300892051</c:v>
                </c:pt>
                <c:pt idx="180" formatCode="0">
                  <c:v>2436.6853369321952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BA-4FDA-BD7C-1B6ED2827F90}"/>
            </c:ext>
          </c:extLst>
        </c:ser>
        <c:ser>
          <c:idx val="7"/>
          <c:order val="2"/>
          <c:tx>
            <c:strRef>
              <c:f>NMhist2!$Z$3</c:f>
              <c:strCache>
                <c:ptCount val="1"/>
                <c:pt idx="0">
                  <c:v>KU alt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NMhist2!$A$3:$A$185</c15:sqref>
                  </c15:fullRef>
                </c:ext>
              </c:extLst>
              <c:f>NMhist2!$A$4:$A$185</c:f>
              <c:strCache>
                <c:ptCount val="182"/>
                <c:pt idx="0">
                  <c:v>2009</c:v>
                </c:pt>
                <c:pt idx="1">
                  <c:v>2009</c:v>
                </c:pt>
                <c:pt idx="2">
                  <c:v>2009</c:v>
                </c:pt>
                <c:pt idx="3">
                  <c:v>2009</c:v>
                </c:pt>
                <c:pt idx="4">
                  <c:v>2009</c:v>
                </c:pt>
                <c:pt idx="5">
                  <c:v>2009</c:v>
                </c:pt>
                <c:pt idx="6">
                  <c:v>2009</c:v>
                </c:pt>
                <c:pt idx="7">
                  <c:v>2009</c:v>
                </c:pt>
                <c:pt idx="8">
                  <c:v>2009</c:v>
                </c:pt>
                <c:pt idx="9">
                  <c:v>2009</c:v>
                </c:pt>
                <c:pt idx="10">
                  <c:v>2009</c:v>
                </c:pt>
                <c:pt idx="11">
                  <c:v>2009</c:v>
                </c:pt>
                <c:pt idx="12">
                  <c:v>2010</c:v>
                </c:pt>
                <c:pt idx="13">
                  <c:v>2010</c:v>
                </c:pt>
                <c:pt idx="14">
                  <c:v>2010</c:v>
                </c:pt>
                <c:pt idx="15">
                  <c:v>2010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2010</c:v>
                </c:pt>
                <c:pt idx="21">
                  <c:v>2010</c:v>
                </c:pt>
                <c:pt idx="22">
                  <c:v>2010</c:v>
                </c:pt>
                <c:pt idx="23">
                  <c:v>2010</c:v>
                </c:pt>
                <c:pt idx="24">
                  <c:v>2011</c:v>
                </c:pt>
                <c:pt idx="25">
                  <c:v>2011</c:v>
                </c:pt>
                <c:pt idx="26">
                  <c:v>2011</c:v>
                </c:pt>
                <c:pt idx="27">
                  <c:v>2011</c:v>
                </c:pt>
                <c:pt idx="28">
                  <c:v>2011</c:v>
                </c:pt>
                <c:pt idx="29">
                  <c:v>2011</c:v>
                </c:pt>
                <c:pt idx="30">
                  <c:v>2011</c:v>
                </c:pt>
                <c:pt idx="31">
                  <c:v>2011</c:v>
                </c:pt>
                <c:pt idx="32">
                  <c:v>2011</c:v>
                </c:pt>
                <c:pt idx="33">
                  <c:v>2011</c:v>
                </c:pt>
                <c:pt idx="34">
                  <c:v>2011</c:v>
                </c:pt>
                <c:pt idx="35">
                  <c:v>2011</c:v>
                </c:pt>
                <c:pt idx="36">
                  <c:v>2012</c:v>
                </c:pt>
                <c:pt idx="37">
                  <c:v>2012</c:v>
                </c:pt>
                <c:pt idx="38">
                  <c:v>2012</c:v>
                </c:pt>
                <c:pt idx="39">
                  <c:v>2012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2012</c:v>
                </c:pt>
                <c:pt idx="45">
                  <c:v>2012</c:v>
                </c:pt>
                <c:pt idx="46">
                  <c:v>2012</c:v>
                </c:pt>
                <c:pt idx="47">
                  <c:v>2012</c:v>
                </c:pt>
                <c:pt idx="48">
                  <c:v>2013</c:v>
                </c:pt>
                <c:pt idx="49">
                  <c:v>2013</c:v>
                </c:pt>
                <c:pt idx="50">
                  <c:v>2013</c:v>
                </c:pt>
                <c:pt idx="51">
                  <c:v>2013</c:v>
                </c:pt>
                <c:pt idx="52">
                  <c:v>2013</c:v>
                </c:pt>
                <c:pt idx="53">
                  <c:v>2013</c:v>
                </c:pt>
                <c:pt idx="54">
                  <c:v>2013</c:v>
                </c:pt>
                <c:pt idx="55">
                  <c:v>2013</c:v>
                </c:pt>
                <c:pt idx="56">
                  <c:v>2013</c:v>
                </c:pt>
                <c:pt idx="57">
                  <c:v>2013</c:v>
                </c:pt>
                <c:pt idx="58">
                  <c:v>2013</c:v>
                </c:pt>
                <c:pt idx="59">
                  <c:v>2013</c:v>
                </c:pt>
                <c:pt idx="60">
                  <c:v>2014</c:v>
                </c:pt>
                <c:pt idx="61">
                  <c:v>2014</c:v>
                </c:pt>
                <c:pt idx="62">
                  <c:v>2014</c:v>
                </c:pt>
                <c:pt idx="63">
                  <c:v>2014</c:v>
                </c:pt>
                <c:pt idx="64">
                  <c:v>2014</c:v>
                </c:pt>
                <c:pt idx="65">
                  <c:v>2014</c:v>
                </c:pt>
                <c:pt idx="66">
                  <c:v>2014</c:v>
                </c:pt>
                <c:pt idx="67">
                  <c:v>2014</c:v>
                </c:pt>
                <c:pt idx="68">
                  <c:v>2014</c:v>
                </c:pt>
                <c:pt idx="69">
                  <c:v>2014</c:v>
                </c:pt>
                <c:pt idx="70">
                  <c:v>2014</c:v>
                </c:pt>
                <c:pt idx="71">
                  <c:v>2014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  <c:pt idx="84">
                  <c:v>2016</c:v>
                </c:pt>
                <c:pt idx="85">
                  <c:v>2016</c:v>
                </c:pt>
                <c:pt idx="86">
                  <c:v>2016</c:v>
                </c:pt>
                <c:pt idx="87">
                  <c:v>2016</c:v>
                </c:pt>
                <c:pt idx="88">
                  <c:v>2016</c:v>
                </c:pt>
                <c:pt idx="89">
                  <c:v>2016</c:v>
                </c:pt>
                <c:pt idx="90">
                  <c:v>2016</c:v>
                </c:pt>
                <c:pt idx="91">
                  <c:v>2016</c:v>
                </c:pt>
                <c:pt idx="92">
                  <c:v>2016</c:v>
                </c:pt>
                <c:pt idx="93">
                  <c:v>2016</c:v>
                </c:pt>
                <c:pt idx="94">
                  <c:v>2016</c:v>
                </c:pt>
                <c:pt idx="95">
                  <c:v>2016</c:v>
                </c:pt>
                <c:pt idx="96">
                  <c:v>2017</c:v>
                </c:pt>
                <c:pt idx="97">
                  <c:v>2017</c:v>
                </c:pt>
                <c:pt idx="98">
                  <c:v>2017</c:v>
                </c:pt>
                <c:pt idx="99">
                  <c:v>2017</c:v>
                </c:pt>
                <c:pt idx="100">
                  <c:v>2017</c:v>
                </c:pt>
                <c:pt idx="101">
                  <c:v>2017</c:v>
                </c:pt>
                <c:pt idx="102">
                  <c:v>2017</c:v>
                </c:pt>
                <c:pt idx="103">
                  <c:v>2017</c:v>
                </c:pt>
                <c:pt idx="104">
                  <c:v>2017</c:v>
                </c:pt>
                <c:pt idx="105">
                  <c:v>2017</c:v>
                </c:pt>
                <c:pt idx="106">
                  <c:v>2017</c:v>
                </c:pt>
                <c:pt idx="107">
                  <c:v>2017</c:v>
                </c:pt>
                <c:pt idx="108">
                  <c:v>2018</c:v>
                </c:pt>
                <c:pt idx="109">
                  <c:v>2018</c:v>
                </c:pt>
                <c:pt idx="110">
                  <c:v>2018</c:v>
                </c:pt>
                <c:pt idx="111">
                  <c:v>2018</c:v>
                </c:pt>
                <c:pt idx="112">
                  <c:v>2018</c:v>
                </c:pt>
                <c:pt idx="113">
                  <c:v>2018</c:v>
                </c:pt>
                <c:pt idx="114">
                  <c:v>2018</c:v>
                </c:pt>
                <c:pt idx="115">
                  <c:v>2018</c:v>
                </c:pt>
                <c:pt idx="116">
                  <c:v>2018</c:v>
                </c:pt>
                <c:pt idx="117">
                  <c:v>2018</c:v>
                </c:pt>
                <c:pt idx="118">
                  <c:v>2018</c:v>
                </c:pt>
                <c:pt idx="119">
                  <c:v>2018</c:v>
                </c:pt>
                <c:pt idx="120">
                  <c:v>2019</c:v>
                </c:pt>
                <c:pt idx="121">
                  <c:v>2019</c:v>
                </c:pt>
                <c:pt idx="122">
                  <c:v>2019</c:v>
                </c:pt>
                <c:pt idx="123">
                  <c:v>2019</c:v>
                </c:pt>
                <c:pt idx="124">
                  <c:v>2019</c:v>
                </c:pt>
                <c:pt idx="125">
                  <c:v>2019</c:v>
                </c:pt>
                <c:pt idx="126">
                  <c:v>2019</c:v>
                </c:pt>
                <c:pt idx="127">
                  <c:v>2019</c:v>
                </c:pt>
                <c:pt idx="128">
                  <c:v>2019</c:v>
                </c:pt>
                <c:pt idx="129">
                  <c:v>2019</c:v>
                </c:pt>
                <c:pt idx="130">
                  <c:v>2019</c:v>
                </c:pt>
                <c:pt idx="131">
                  <c:v>2019</c:v>
                </c:pt>
                <c:pt idx="132">
                  <c:v>2020</c:v>
                </c:pt>
                <c:pt idx="133">
                  <c:v>2020</c:v>
                </c:pt>
                <c:pt idx="134">
                  <c:v>2020</c:v>
                </c:pt>
                <c:pt idx="135">
                  <c:v>2020</c:v>
                </c:pt>
                <c:pt idx="136">
                  <c:v>2020</c:v>
                </c:pt>
                <c:pt idx="137">
                  <c:v>2020</c:v>
                </c:pt>
                <c:pt idx="138">
                  <c:v>2020</c:v>
                </c:pt>
                <c:pt idx="139">
                  <c:v>2020</c:v>
                </c:pt>
                <c:pt idx="140">
                  <c:v>2020</c:v>
                </c:pt>
                <c:pt idx="141">
                  <c:v>2020</c:v>
                </c:pt>
                <c:pt idx="142">
                  <c:v>2020</c:v>
                </c:pt>
                <c:pt idx="143">
                  <c:v>2020</c:v>
                </c:pt>
                <c:pt idx="144">
                  <c:v>2021</c:v>
                </c:pt>
                <c:pt idx="145">
                  <c:v>2021</c:v>
                </c:pt>
                <c:pt idx="146">
                  <c:v>2021</c:v>
                </c:pt>
                <c:pt idx="147">
                  <c:v>2021</c:v>
                </c:pt>
                <c:pt idx="148">
                  <c:v>2021</c:v>
                </c:pt>
                <c:pt idx="149">
                  <c:v>2021</c:v>
                </c:pt>
                <c:pt idx="150">
                  <c:v>2021</c:v>
                </c:pt>
                <c:pt idx="151">
                  <c:v>2021</c:v>
                </c:pt>
                <c:pt idx="152">
                  <c:v>2021</c:v>
                </c:pt>
                <c:pt idx="153">
                  <c:v>2021</c:v>
                </c:pt>
                <c:pt idx="154">
                  <c:v>2021</c:v>
                </c:pt>
                <c:pt idx="155">
                  <c:v>2021</c:v>
                </c:pt>
                <c:pt idx="156">
                  <c:v>2022</c:v>
                </c:pt>
                <c:pt idx="157">
                  <c:v>2022</c:v>
                </c:pt>
                <c:pt idx="158">
                  <c:v>2022</c:v>
                </c:pt>
                <c:pt idx="159">
                  <c:v>2022</c:v>
                </c:pt>
                <c:pt idx="160">
                  <c:v>2022</c:v>
                </c:pt>
                <c:pt idx="161">
                  <c:v>2022</c:v>
                </c:pt>
                <c:pt idx="162">
                  <c:v>2022</c:v>
                </c:pt>
                <c:pt idx="163">
                  <c:v>2022</c:v>
                </c:pt>
                <c:pt idx="164">
                  <c:v>2022</c:v>
                </c:pt>
                <c:pt idx="165">
                  <c:v>2022</c:v>
                </c:pt>
                <c:pt idx="166">
                  <c:v>2022</c:v>
                </c:pt>
                <c:pt idx="167">
                  <c:v>2022</c:v>
                </c:pt>
                <c:pt idx="168">
                  <c:v>2023</c:v>
                </c:pt>
                <c:pt idx="169">
                  <c:v>2023</c:v>
                </c:pt>
                <c:pt idx="170">
                  <c:v>2023</c:v>
                </c:pt>
                <c:pt idx="171">
                  <c:v>2023</c:v>
                </c:pt>
                <c:pt idx="172">
                  <c:v>2023</c:v>
                </c:pt>
                <c:pt idx="173">
                  <c:v>2023</c:v>
                </c:pt>
                <c:pt idx="174">
                  <c:v>2023</c:v>
                </c:pt>
                <c:pt idx="175">
                  <c:v>2023</c:v>
                </c:pt>
                <c:pt idx="176">
                  <c:v>2023</c:v>
                </c:pt>
                <c:pt idx="177">
                  <c:v>2023</c:v>
                </c:pt>
                <c:pt idx="178">
                  <c:v>2023</c:v>
                </c:pt>
                <c:pt idx="179">
                  <c:v>2023</c:v>
                </c:pt>
                <c:pt idx="180">
                  <c:v>2024</c:v>
                </c:pt>
                <c:pt idx="181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NMhist2!$Z$4:$Z$185</c15:sqref>
                  </c15:fullRef>
                </c:ext>
              </c:extLst>
              <c:f>NMhist2!$Z$5:$Z$185</c:f>
              <c:numCache>
                <c:formatCode>General</c:formatCode>
                <c:ptCount val="181"/>
                <c:pt idx="158">
                  <c:v>1326.7639226824151</c:v>
                </c:pt>
                <c:pt idx="159">
                  <c:v>1380.3663420225751</c:v>
                </c:pt>
                <c:pt idx="160">
                  <c:v>1436.4692762131351</c:v>
                </c:pt>
                <c:pt idx="161">
                  <c:v>1500.3363284310951</c:v>
                </c:pt>
                <c:pt idx="162">
                  <c:v>1564.2978536150251</c:v>
                </c:pt>
                <c:pt idx="163">
                  <c:v>1631.777897476205</c:v>
                </c:pt>
                <c:pt idx="164">
                  <c:v>1707.4740321341551</c:v>
                </c:pt>
                <c:pt idx="165">
                  <c:v>1788.3567387776152</c:v>
                </c:pt>
                <c:pt idx="166">
                  <c:v>1874.5245910998351</c:v>
                </c:pt>
                <c:pt idx="167">
                  <c:v>1974.4279618712851</c:v>
                </c:pt>
                <c:pt idx="168">
                  <c:v>2080.4467634837551</c:v>
                </c:pt>
                <c:pt idx="169">
                  <c:v>2193.943698937795</c:v>
                </c:pt>
                <c:pt idx="170">
                  <c:v>2306.7252300892051</c:v>
                </c:pt>
                <c:pt idx="171">
                  <c:v>2436.6853369321952</c:v>
                </c:pt>
                <c:pt idx="172">
                  <c:v>2575.9566336597254</c:v>
                </c:pt>
                <c:pt idx="173">
                  <c:v>2722.6805017046554</c:v>
                </c:pt>
                <c:pt idx="174">
                  <c:v>2879.1411630935154</c:v>
                </c:pt>
                <c:pt idx="175">
                  <c:v>3045.8390546036553</c:v>
                </c:pt>
                <c:pt idx="176">
                  <c:v>3221.8754710895955</c:v>
                </c:pt>
                <c:pt idx="177">
                  <c:v>3410.4465314572553</c:v>
                </c:pt>
                <c:pt idx="178">
                  <c:v>3611.2762123904154</c:v>
                </c:pt>
                <c:pt idx="179">
                  <c:v>3818.4924378034552</c:v>
                </c:pt>
                <c:pt idx="180">
                  <c:v>4036.9913652586852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BA-4FDA-BD7C-1B6ED2827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5602624"/>
        <c:axId val="665598464"/>
      </c:lineChart>
      <c:catAx>
        <c:axId val="66560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598464"/>
        <c:crosses val="autoZero"/>
        <c:auto val="1"/>
        <c:lblAlgn val="ctr"/>
        <c:lblOffset val="100"/>
        <c:noMultiLvlLbl val="0"/>
      </c:catAx>
      <c:valAx>
        <c:axId val="6655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602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Alt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NMhist2!$T$124:$T$195</c:f>
              <c:numCache>
                <c:formatCode>General</c:formatCode>
                <c:ptCount val="72"/>
                <c:pt idx="0">
                  <c:v>240</c:v>
                </c:pt>
                <c:pt idx="1">
                  <c:v>244</c:v>
                </c:pt>
                <c:pt idx="2">
                  <c:v>246</c:v>
                </c:pt>
                <c:pt idx="3">
                  <c:v>249</c:v>
                </c:pt>
                <c:pt idx="4">
                  <c:v>256</c:v>
                </c:pt>
                <c:pt idx="5">
                  <c:v>259</c:v>
                </c:pt>
                <c:pt idx="6">
                  <c:v>266</c:v>
                </c:pt>
                <c:pt idx="7">
                  <c:v>282</c:v>
                </c:pt>
                <c:pt idx="8">
                  <c:v>293</c:v>
                </c:pt>
                <c:pt idx="9">
                  <c:v>301</c:v>
                </c:pt>
                <c:pt idx="10">
                  <c:v>318</c:v>
                </c:pt>
                <c:pt idx="11">
                  <c:v>332</c:v>
                </c:pt>
                <c:pt idx="12">
                  <c:v>368</c:v>
                </c:pt>
                <c:pt idx="13">
                  <c:v>382</c:v>
                </c:pt>
                <c:pt idx="14">
                  <c:v>393</c:v>
                </c:pt>
                <c:pt idx="15">
                  <c:v>405</c:v>
                </c:pt>
                <c:pt idx="16">
                  <c:v>415</c:v>
                </c:pt>
                <c:pt idx="17">
                  <c:v>424</c:v>
                </c:pt>
                <c:pt idx="18">
                  <c:v>441</c:v>
                </c:pt>
                <c:pt idx="19">
                  <c:v>460</c:v>
                </c:pt>
                <c:pt idx="20">
                  <c:v>481</c:v>
                </c:pt>
                <c:pt idx="21">
                  <c:v>498</c:v>
                </c:pt>
                <c:pt idx="22">
                  <c:v>531</c:v>
                </c:pt>
                <c:pt idx="23">
                  <c:v>548</c:v>
                </c:pt>
                <c:pt idx="24">
                  <c:v>582</c:v>
                </c:pt>
                <c:pt idx="25">
                  <c:v>610</c:v>
                </c:pt>
                <c:pt idx="26">
                  <c:v>644</c:v>
                </c:pt>
                <c:pt idx="27">
                  <c:v>677</c:v>
                </c:pt>
                <c:pt idx="28">
                  <c:v>708</c:v>
                </c:pt>
                <c:pt idx="29">
                  <c:v>774</c:v>
                </c:pt>
                <c:pt idx="30">
                  <c:v>856</c:v>
                </c:pt>
                <c:pt idx="31">
                  <c:v>896</c:v>
                </c:pt>
                <c:pt idx="32">
                  <c:v>929</c:v>
                </c:pt>
                <c:pt idx="33">
                  <c:v>990</c:v>
                </c:pt>
                <c:pt idx="34">
                  <c:v>1033</c:v>
                </c:pt>
                <c:pt idx="35">
                  <c:v>1083</c:v>
                </c:pt>
                <c:pt idx="36">
                  <c:v>1133</c:v>
                </c:pt>
                <c:pt idx="37">
                  <c:v>1166</c:v>
                </c:pt>
                <c:pt idx="38">
                  <c:v>1194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B7-439A-A536-E158347D07D6}"/>
            </c:ext>
          </c:extLst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NMhist2!$Z$124:$Z$195</c:f>
              <c:numCache>
                <c:formatCode>General</c:formatCode>
                <c:ptCount val="72"/>
                <c:pt idx="39">
                  <c:v>1326.7639226824151</c:v>
                </c:pt>
                <c:pt idx="40">
                  <c:v>1380.3663420225751</c:v>
                </c:pt>
                <c:pt idx="41">
                  <c:v>1436.4692762131351</c:v>
                </c:pt>
                <c:pt idx="42">
                  <c:v>1500.3363284310951</c:v>
                </c:pt>
                <c:pt idx="43">
                  <c:v>1564.2978536150251</c:v>
                </c:pt>
                <c:pt idx="44">
                  <c:v>1631.777897476205</c:v>
                </c:pt>
                <c:pt idx="45">
                  <c:v>1707.4740321341551</c:v>
                </c:pt>
                <c:pt idx="46">
                  <c:v>1788.3567387776152</c:v>
                </c:pt>
                <c:pt idx="47">
                  <c:v>1874.5245910998351</c:v>
                </c:pt>
                <c:pt idx="48">
                  <c:v>1974.4279618712851</c:v>
                </c:pt>
                <c:pt idx="49">
                  <c:v>2080.4467634837551</c:v>
                </c:pt>
                <c:pt idx="50">
                  <c:v>2193.943698937795</c:v>
                </c:pt>
                <c:pt idx="51">
                  <c:v>2306.7252300892051</c:v>
                </c:pt>
                <c:pt idx="52">
                  <c:v>2436.6853369321952</c:v>
                </c:pt>
                <c:pt idx="53">
                  <c:v>2575.9566336597254</c:v>
                </c:pt>
                <c:pt idx="54">
                  <c:v>2722.6805017046554</c:v>
                </c:pt>
                <c:pt idx="55">
                  <c:v>2879.1411630935154</c:v>
                </c:pt>
                <c:pt idx="56">
                  <c:v>3045.8390546036553</c:v>
                </c:pt>
                <c:pt idx="57">
                  <c:v>3221.8754710895955</c:v>
                </c:pt>
                <c:pt idx="58">
                  <c:v>3410.4465314572553</c:v>
                </c:pt>
                <c:pt idx="59">
                  <c:v>3611.2762123904154</c:v>
                </c:pt>
                <c:pt idx="60">
                  <c:v>3818.4924378034552</c:v>
                </c:pt>
                <c:pt idx="61">
                  <c:v>4036.9913652586852</c:v>
                </c:pt>
                <c:pt idx="62">
                  <c:v>4267.4161964314553</c:v>
                </c:pt>
                <c:pt idx="63">
                  <c:v>4484.288628295255</c:v>
                </c:pt>
                <c:pt idx="64">
                  <c:v>4736.4271751636252</c:v>
                </c:pt>
                <c:pt idx="65">
                  <c:v>5001.619638553525</c:v>
                </c:pt>
                <c:pt idx="66">
                  <c:v>5277.1225394431349</c:v>
                </c:pt>
                <c:pt idx="67">
                  <c:v>5573.3392289381645</c:v>
                </c:pt>
                <c:pt idx="68">
                  <c:v>5887.223296821805</c:v>
                </c:pt>
                <c:pt idx="69">
                  <c:v>6205.2750191220748</c:v>
                </c:pt>
                <c:pt idx="70">
                  <c:v>6544.6585952476453</c:v>
                </c:pt>
                <c:pt idx="71">
                  <c:v>6903.4813646603252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B7-439A-A536-E158347D0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7715440"/>
        <c:axId val="547702128"/>
      </c:lineChart>
      <c:catAx>
        <c:axId val="54771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702128"/>
        <c:crosses val="autoZero"/>
        <c:auto val="1"/>
        <c:lblAlgn val="ctr"/>
        <c:lblOffset val="100"/>
        <c:noMultiLvlLbl val="0"/>
      </c:catAx>
      <c:valAx>
        <c:axId val="54770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71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NMhist2!$T$124:$T$195</c:f>
              <c:numCache>
                <c:formatCode>General</c:formatCode>
                <c:ptCount val="72"/>
                <c:pt idx="0">
                  <c:v>240</c:v>
                </c:pt>
                <c:pt idx="1">
                  <c:v>244</c:v>
                </c:pt>
                <c:pt idx="2">
                  <c:v>246</c:v>
                </c:pt>
                <c:pt idx="3">
                  <c:v>249</c:v>
                </c:pt>
                <c:pt idx="4">
                  <c:v>256</c:v>
                </c:pt>
                <c:pt idx="5">
                  <c:v>259</c:v>
                </c:pt>
                <c:pt idx="6">
                  <c:v>266</c:v>
                </c:pt>
                <c:pt idx="7">
                  <c:v>282</c:v>
                </c:pt>
                <c:pt idx="8">
                  <c:v>293</c:v>
                </c:pt>
                <c:pt idx="9">
                  <c:v>301</c:v>
                </c:pt>
                <c:pt idx="10">
                  <c:v>318</c:v>
                </c:pt>
                <c:pt idx="11">
                  <c:v>332</c:v>
                </c:pt>
                <c:pt idx="12">
                  <c:v>368</c:v>
                </c:pt>
                <c:pt idx="13">
                  <c:v>382</c:v>
                </c:pt>
                <c:pt idx="14">
                  <c:v>393</c:v>
                </c:pt>
                <c:pt idx="15">
                  <c:v>405</c:v>
                </c:pt>
                <c:pt idx="16">
                  <c:v>415</c:v>
                </c:pt>
                <c:pt idx="17">
                  <c:v>424</c:v>
                </c:pt>
                <c:pt idx="18">
                  <c:v>441</c:v>
                </c:pt>
                <c:pt idx="19">
                  <c:v>460</c:v>
                </c:pt>
                <c:pt idx="20">
                  <c:v>481</c:v>
                </c:pt>
                <c:pt idx="21">
                  <c:v>498</c:v>
                </c:pt>
                <c:pt idx="22">
                  <c:v>531</c:v>
                </c:pt>
                <c:pt idx="23">
                  <c:v>548</c:v>
                </c:pt>
                <c:pt idx="24">
                  <c:v>582</c:v>
                </c:pt>
                <c:pt idx="25">
                  <c:v>610</c:v>
                </c:pt>
                <c:pt idx="26">
                  <c:v>644</c:v>
                </c:pt>
                <c:pt idx="27">
                  <c:v>677</c:v>
                </c:pt>
                <c:pt idx="28">
                  <c:v>708</c:v>
                </c:pt>
                <c:pt idx="29">
                  <c:v>774</c:v>
                </c:pt>
                <c:pt idx="30">
                  <c:v>856</c:v>
                </c:pt>
                <c:pt idx="31">
                  <c:v>896</c:v>
                </c:pt>
                <c:pt idx="32">
                  <c:v>929</c:v>
                </c:pt>
                <c:pt idx="33">
                  <c:v>990</c:v>
                </c:pt>
                <c:pt idx="34">
                  <c:v>1033</c:v>
                </c:pt>
                <c:pt idx="35">
                  <c:v>1083</c:v>
                </c:pt>
                <c:pt idx="36">
                  <c:v>1133</c:v>
                </c:pt>
                <c:pt idx="37">
                  <c:v>1166</c:v>
                </c:pt>
                <c:pt idx="38">
                  <c:v>1194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06-4F04-9C7B-7DEB8A544E9F}"/>
            </c:ext>
          </c:extLst>
        </c:ser>
        <c:ser>
          <c:idx val="2"/>
          <c:order val="1"/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NMhist2!$U$124:$U$195</c:f>
              <c:numCache>
                <c:formatCode>General</c:formatCode>
                <c:ptCount val="72"/>
                <c:pt idx="0">
                  <c:v>365</c:v>
                </c:pt>
                <c:pt idx="1">
                  <c:v>365</c:v>
                </c:pt>
                <c:pt idx="2">
                  <c:v>365</c:v>
                </c:pt>
                <c:pt idx="3">
                  <c:v>370</c:v>
                </c:pt>
                <c:pt idx="4">
                  <c:v>375</c:v>
                </c:pt>
                <c:pt idx="5">
                  <c:v>381</c:v>
                </c:pt>
                <c:pt idx="6">
                  <c:v>384</c:v>
                </c:pt>
                <c:pt idx="7">
                  <c:v>388</c:v>
                </c:pt>
                <c:pt idx="8">
                  <c:v>398</c:v>
                </c:pt>
                <c:pt idx="9">
                  <c:v>404</c:v>
                </c:pt>
                <c:pt idx="10">
                  <c:v>415</c:v>
                </c:pt>
                <c:pt idx="11">
                  <c:v>431</c:v>
                </c:pt>
                <c:pt idx="12">
                  <c:v>475</c:v>
                </c:pt>
                <c:pt idx="13">
                  <c:v>503</c:v>
                </c:pt>
                <c:pt idx="14">
                  <c:v>510</c:v>
                </c:pt>
                <c:pt idx="15">
                  <c:v>521</c:v>
                </c:pt>
                <c:pt idx="16">
                  <c:v>532</c:v>
                </c:pt>
                <c:pt idx="17">
                  <c:v>544</c:v>
                </c:pt>
                <c:pt idx="18">
                  <c:v>557</c:v>
                </c:pt>
                <c:pt idx="19">
                  <c:v>575</c:v>
                </c:pt>
                <c:pt idx="20">
                  <c:v>586</c:v>
                </c:pt>
                <c:pt idx="21">
                  <c:v>595</c:v>
                </c:pt>
                <c:pt idx="22">
                  <c:v>607</c:v>
                </c:pt>
                <c:pt idx="23">
                  <c:v>621</c:v>
                </c:pt>
                <c:pt idx="24">
                  <c:v>640</c:v>
                </c:pt>
                <c:pt idx="25">
                  <c:v>650</c:v>
                </c:pt>
                <c:pt idx="26">
                  <c:v>659</c:v>
                </c:pt>
                <c:pt idx="27">
                  <c:v>673</c:v>
                </c:pt>
                <c:pt idx="28">
                  <c:v>692</c:v>
                </c:pt>
                <c:pt idx="29">
                  <c:v>739</c:v>
                </c:pt>
                <c:pt idx="30">
                  <c:v>794</c:v>
                </c:pt>
                <c:pt idx="31">
                  <c:v>802</c:v>
                </c:pt>
                <c:pt idx="32">
                  <c:v>822</c:v>
                </c:pt>
                <c:pt idx="33">
                  <c:v>846</c:v>
                </c:pt>
                <c:pt idx="34">
                  <c:v>867</c:v>
                </c:pt>
                <c:pt idx="35">
                  <c:v>898</c:v>
                </c:pt>
                <c:pt idx="36">
                  <c:v>944</c:v>
                </c:pt>
                <c:pt idx="37">
                  <c:v>969</c:v>
                </c:pt>
                <c:pt idx="38">
                  <c:v>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06-4F04-9C7B-7DEB8A544E9F}"/>
            </c:ext>
          </c:extLst>
        </c:ser>
        <c:ser>
          <c:idx val="3"/>
          <c:order val="2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NMhist2!$V$124:$V$195</c:f>
              <c:numCache>
                <c:formatCode>General</c:formatCode>
                <c:ptCount val="72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  <c:pt idx="11">
                  <c:v>8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12</c:v>
                </c:pt>
                <c:pt idx="16">
                  <c:v>12</c:v>
                </c:pt>
                <c:pt idx="17">
                  <c:v>15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18</c:v>
                </c:pt>
                <c:pt idx="22">
                  <c:v>18</c:v>
                </c:pt>
                <c:pt idx="23">
                  <c:v>19</c:v>
                </c:pt>
                <c:pt idx="24">
                  <c:v>21</c:v>
                </c:pt>
                <c:pt idx="25">
                  <c:v>24</c:v>
                </c:pt>
                <c:pt idx="26">
                  <c:v>26</c:v>
                </c:pt>
                <c:pt idx="27">
                  <c:v>28</c:v>
                </c:pt>
                <c:pt idx="28">
                  <c:v>30</c:v>
                </c:pt>
                <c:pt idx="29">
                  <c:v>31</c:v>
                </c:pt>
                <c:pt idx="30">
                  <c:v>33</c:v>
                </c:pt>
                <c:pt idx="31">
                  <c:v>33</c:v>
                </c:pt>
                <c:pt idx="32">
                  <c:v>36</c:v>
                </c:pt>
                <c:pt idx="33">
                  <c:v>37</c:v>
                </c:pt>
                <c:pt idx="34">
                  <c:v>39</c:v>
                </c:pt>
                <c:pt idx="35">
                  <c:v>40</c:v>
                </c:pt>
                <c:pt idx="36">
                  <c:v>42</c:v>
                </c:pt>
                <c:pt idx="37">
                  <c:v>45</c:v>
                </c:pt>
                <c:pt idx="38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06-4F04-9C7B-7DEB8A544E9F}"/>
            </c:ext>
          </c:extLst>
        </c:ser>
        <c:ser>
          <c:idx val="4"/>
          <c:order val="3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NMhist2!$W$124:$W$195</c:f>
              <c:numCache>
                <c:formatCode>General</c:formatCode>
                <c:ptCount val="72"/>
                <c:pt idx="39" formatCode="0">
                  <c:v>1205</c:v>
                </c:pt>
                <c:pt idx="40" formatCode="0">
                  <c:v>1212.029171787804</c:v>
                </c:pt>
                <c:pt idx="41" formatCode="0">
                  <c:v>1218.863021467979</c:v>
                </c:pt>
                <c:pt idx="42" formatCode="0">
                  <c:v>1222.674999845121</c:v>
                </c:pt>
                <c:pt idx="43" formatCode="0">
                  <c:v>1229.994303529548</c:v>
                </c:pt>
                <c:pt idx="44" formatCode="0">
                  <c:v>1237.401883434304</c:v>
                </c:pt>
                <c:pt idx="45" formatCode="0">
                  <c:v>1262.706554825478</c:v>
                </c:pt>
                <c:pt idx="46" formatCode="0">
                  <c:v>1280.7922510450221</c:v>
                </c:pt>
                <c:pt idx="47" formatCode="0">
                  <c:v>1298.9117939367131</c:v>
                </c:pt>
                <c:pt idx="48" formatCode="0">
                  <c:v>1326.7639226824151</c:v>
                </c:pt>
                <c:pt idx="49" formatCode="0">
                  <c:v>1380.3663420225751</c:v>
                </c:pt>
                <c:pt idx="50" formatCode="0">
                  <c:v>1436.4692762131351</c:v>
                </c:pt>
                <c:pt idx="51" formatCode="0">
                  <c:v>1500.3363284310951</c:v>
                </c:pt>
                <c:pt idx="52" formatCode="0">
                  <c:v>1564.2978536150251</c:v>
                </c:pt>
                <c:pt idx="53" formatCode="0">
                  <c:v>1631.777897476205</c:v>
                </c:pt>
                <c:pt idx="54" formatCode="0">
                  <c:v>1707.4740321341551</c:v>
                </c:pt>
                <c:pt idx="55" formatCode="0">
                  <c:v>1788.3567387776152</c:v>
                </c:pt>
                <c:pt idx="56" formatCode="0">
                  <c:v>1874.5245910998351</c:v>
                </c:pt>
                <c:pt idx="57" formatCode="0">
                  <c:v>1974.4279618712851</c:v>
                </c:pt>
                <c:pt idx="58" formatCode="0">
                  <c:v>2080.4467634837551</c:v>
                </c:pt>
                <c:pt idx="59" formatCode="0">
                  <c:v>2193.943698937795</c:v>
                </c:pt>
                <c:pt idx="60" formatCode="0">
                  <c:v>2306.7252300892051</c:v>
                </c:pt>
                <c:pt idx="61" formatCode="0">
                  <c:v>2436.6853369321952</c:v>
                </c:pt>
                <c:pt idx="62" formatCode="0">
                  <c:v>2575.9566336597254</c:v>
                </c:pt>
                <c:pt idx="63" formatCode="0">
                  <c:v>2722.6805017046554</c:v>
                </c:pt>
                <c:pt idx="64" formatCode="0">
                  <c:v>2879.1411630935154</c:v>
                </c:pt>
                <c:pt idx="65" formatCode="0">
                  <c:v>3045.8390546036553</c:v>
                </c:pt>
                <c:pt idx="66" formatCode="0">
                  <c:v>3221.8754710895955</c:v>
                </c:pt>
                <c:pt idx="67" formatCode="0">
                  <c:v>3410.4465314572553</c:v>
                </c:pt>
                <c:pt idx="68" formatCode="0">
                  <c:v>3611.2762123904154</c:v>
                </c:pt>
                <c:pt idx="69" formatCode="0">
                  <c:v>3818.4924378034552</c:v>
                </c:pt>
                <c:pt idx="70" formatCode="0">
                  <c:v>4036.9913652586852</c:v>
                </c:pt>
                <c:pt idx="71" formatCode="0">
                  <c:v>4267.4161964314553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06-4F04-9C7B-7DEB8A544E9F}"/>
            </c:ext>
          </c:extLst>
        </c:ser>
        <c:ser>
          <c:idx val="5"/>
          <c:order val="4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NMhist2!$X$124:$X$195</c:f>
              <c:numCache>
                <c:formatCode>General</c:formatCode>
                <c:ptCount val="72"/>
                <c:pt idx="39" formatCode="0">
                  <c:v>995</c:v>
                </c:pt>
                <c:pt idx="40" formatCode="0">
                  <c:v>995.44155078763094</c:v>
                </c:pt>
                <c:pt idx="41" formatCode="0">
                  <c:v>995.68950825975094</c:v>
                </c:pt>
                <c:pt idx="42" formatCode="0">
                  <c:v>1008.2956482545339</c:v>
                </c:pt>
                <c:pt idx="43" formatCode="0">
                  <c:v>1024.659770721752</c:v>
                </c:pt>
                <c:pt idx="44" formatCode="0">
                  <c:v>1041.4409102759439</c:v>
                </c:pt>
                <c:pt idx="45" formatCode="0">
                  <c:v>1070.2764212220809</c:v>
                </c:pt>
                <c:pt idx="46" formatCode="0">
                  <c:v>1095.848976317277</c:v>
                </c:pt>
                <c:pt idx="47" formatCode="0">
                  <c:v>1120.6756632557758</c:v>
                </c:pt>
                <c:pt idx="48" formatCode="0">
                  <c:v>1120.9597033698619</c:v>
                </c:pt>
                <c:pt idx="49" formatCode="0">
                  <c:v>1121.2438253220148</c:v>
                </c:pt>
                <c:pt idx="50" formatCode="0">
                  <c:v>1128.5991732286957</c:v>
                </c:pt>
                <c:pt idx="51" formatCode="0">
                  <c:v>1176.4224189248439</c:v>
                </c:pt>
                <c:pt idx="52" formatCode="0">
                  <c:v>1225.2256049929738</c:v>
                </c:pt>
                <c:pt idx="53" formatCode="0">
                  <c:v>1276.7462702955238</c:v>
                </c:pt>
                <c:pt idx="54" formatCode="0">
                  <c:v>1331.5889238005338</c:v>
                </c:pt>
                <c:pt idx="55" formatCode="0">
                  <c:v>1388.1129349624939</c:v>
                </c:pt>
                <c:pt idx="56" formatCode="0">
                  <c:v>1449.8566598757338</c:v>
                </c:pt>
                <c:pt idx="57" formatCode="0">
                  <c:v>1519.9549541494139</c:v>
                </c:pt>
                <c:pt idx="58" formatCode="0">
                  <c:v>1592.1372015504339</c:v>
                </c:pt>
                <c:pt idx="59" formatCode="0">
                  <c:v>1671.2634629051538</c:v>
                </c:pt>
                <c:pt idx="60" formatCode="0">
                  <c:v>1720.5636925008239</c:v>
                </c:pt>
                <c:pt idx="61" formatCode="0">
                  <c:v>1804.5942374036838</c:v>
                </c:pt>
                <c:pt idx="62" formatCode="0">
                  <c:v>1896.7339704357639</c:v>
                </c:pt>
                <c:pt idx="63" formatCode="0">
                  <c:v>1987.9912506199739</c:v>
                </c:pt>
                <c:pt idx="64" formatCode="0">
                  <c:v>2087.6761984656741</c:v>
                </c:pt>
                <c:pt idx="65" formatCode="0">
                  <c:v>2193.4386376946341</c:v>
                </c:pt>
                <c:pt idx="66" formatCode="0">
                  <c:v>2297.2799001708941</c:v>
                </c:pt>
                <c:pt idx="67" formatCode="0">
                  <c:v>2411.0672374278042</c:v>
                </c:pt>
                <c:pt idx="68" formatCode="0">
                  <c:v>2531.4922582047539</c:v>
                </c:pt>
                <c:pt idx="69" formatCode="0">
                  <c:v>2656.4569354903142</c:v>
                </c:pt>
                <c:pt idx="70" formatCode="0">
                  <c:v>2788.0090841644642</c:v>
                </c:pt>
                <c:pt idx="71" formatCode="0">
                  <c:v>2921.693867283524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306-4F04-9C7B-7DEB8A544E9F}"/>
            </c:ext>
          </c:extLst>
        </c:ser>
        <c:ser>
          <c:idx val="6"/>
          <c:order val="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NMhist2!$Y$124:$Y$195</c:f>
              <c:numCache>
                <c:formatCode>General</c:formatCode>
                <c:ptCount val="72"/>
                <c:pt idx="39" formatCode="0">
                  <c:v>49</c:v>
                </c:pt>
                <c:pt idx="40" formatCode="0">
                  <c:v>51.917334985841492</c:v>
                </c:pt>
                <c:pt idx="41" formatCode="0">
                  <c:v>54.6198455233896</c:v>
                </c:pt>
                <c:pt idx="42" formatCode="0">
                  <c:v>57.461973866165096</c:v>
                </c:pt>
                <c:pt idx="43" formatCode="0">
                  <c:v>61.129206898942797</c:v>
                </c:pt>
                <c:pt idx="44" formatCode="0">
                  <c:v>65.029506042284098</c:v>
                </c:pt>
                <c:pt idx="45" formatCode="0">
                  <c:v>69.180321288407001</c:v>
                </c:pt>
                <c:pt idx="46" formatCode="0">
                  <c:v>72.733359155199196</c:v>
                </c:pt>
                <c:pt idx="47" formatCode="0">
                  <c:v>75.941987692459392</c:v>
                </c:pt>
                <c:pt idx="48" formatCode="0">
                  <c:v>75.941987692459392</c:v>
                </c:pt>
                <c:pt idx="49" formatCode="0">
                  <c:v>75.941987692459392</c:v>
                </c:pt>
                <c:pt idx="50" formatCode="0">
                  <c:v>75.941987692459392</c:v>
                </c:pt>
                <c:pt idx="51" formatCode="0">
                  <c:v>75.941987692459392</c:v>
                </c:pt>
                <c:pt idx="52" formatCode="0">
                  <c:v>75.941987692459392</c:v>
                </c:pt>
                <c:pt idx="53" formatCode="0">
                  <c:v>75.941987692459392</c:v>
                </c:pt>
                <c:pt idx="54" formatCode="0">
                  <c:v>75.941987692459392</c:v>
                </c:pt>
                <c:pt idx="55" formatCode="0">
                  <c:v>76.640917780523992</c:v>
                </c:pt>
                <c:pt idx="56" formatCode="0">
                  <c:v>80.770171766242797</c:v>
                </c:pt>
                <c:pt idx="57" formatCode="0">
                  <c:v>85.148634903903897</c:v>
                </c:pt>
                <c:pt idx="58" formatCode="0">
                  <c:v>89.282022359114592</c:v>
                </c:pt>
                <c:pt idx="59" formatCode="0">
                  <c:v>94.331504866420602</c:v>
                </c:pt>
                <c:pt idx="60" formatCode="0">
                  <c:v>94.331504866420602</c:v>
                </c:pt>
                <c:pt idx="61" formatCode="0">
                  <c:v>95.892317749461597</c:v>
                </c:pt>
                <c:pt idx="62" formatCode="0">
                  <c:v>105.9980303154116</c:v>
                </c:pt>
                <c:pt idx="63" formatCode="0">
                  <c:v>116.24398298454759</c:v>
                </c:pt>
                <c:pt idx="64" formatCode="0">
                  <c:v>128.30960658697461</c:v>
                </c:pt>
                <c:pt idx="65" formatCode="0">
                  <c:v>141.59694190203561</c:v>
                </c:pt>
                <c:pt idx="66" formatCode="0">
                  <c:v>155.05359028039859</c:v>
                </c:pt>
                <c:pt idx="67" formatCode="0">
                  <c:v>171.05879581530959</c:v>
                </c:pt>
                <c:pt idx="68" formatCode="0">
                  <c:v>188.71526568835361</c:v>
                </c:pt>
                <c:pt idx="69" formatCode="0">
                  <c:v>208.20526038212461</c:v>
                </c:pt>
                <c:pt idx="70" formatCode="0">
                  <c:v>229.43344063478659</c:v>
                </c:pt>
                <c:pt idx="71" formatCode="0">
                  <c:v>250.87749557913261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306-4F04-9C7B-7DEB8A544E9F}"/>
            </c:ext>
          </c:extLst>
        </c:ser>
        <c:ser>
          <c:idx val="7"/>
          <c:order val="6"/>
          <c:spPr>
            <a:ln w="28575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NMhist2!$Z$124:$Z$195</c:f>
              <c:numCache>
                <c:formatCode>General</c:formatCode>
                <c:ptCount val="72"/>
                <c:pt idx="39">
                  <c:v>1326.7639226824151</c:v>
                </c:pt>
                <c:pt idx="40">
                  <c:v>1380.3663420225751</c:v>
                </c:pt>
                <c:pt idx="41">
                  <c:v>1436.4692762131351</c:v>
                </c:pt>
                <c:pt idx="42">
                  <c:v>1500.3363284310951</c:v>
                </c:pt>
                <c:pt idx="43">
                  <c:v>1564.2978536150251</c:v>
                </c:pt>
                <c:pt idx="44">
                  <c:v>1631.777897476205</c:v>
                </c:pt>
                <c:pt idx="45">
                  <c:v>1707.4740321341551</c:v>
                </c:pt>
                <c:pt idx="46">
                  <c:v>1788.3567387776152</c:v>
                </c:pt>
                <c:pt idx="47">
                  <c:v>1874.5245910998351</c:v>
                </c:pt>
                <c:pt idx="48">
                  <c:v>1974.4279618712851</c:v>
                </c:pt>
                <c:pt idx="49">
                  <c:v>2080.4467634837551</c:v>
                </c:pt>
                <c:pt idx="50">
                  <c:v>2193.943698937795</c:v>
                </c:pt>
                <c:pt idx="51">
                  <c:v>2306.7252300892051</c:v>
                </c:pt>
                <c:pt idx="52">
                  <c:v>2436.6853369321952</c:v>
                </c:pt>
                <c:pt idx="53">
                  <c:v>2575.9566336597254</c:v>
                </c:pt>
                <c:pt idx="54">
                  <c:v>2722.6805017046554</c:v>
                </c:pt>
                <c:pt idx="55">
                  <c:v>2879.1411630935154</c:v>
                </c:pt>
                <c:pt idx="56">
                  <c:v>3045.8390546036553</c:v>
                </c:pt>
                <c:pt idx="57">
                  <c:v>3221.8754710895955</c:v>
                </c:pt>
                <c:pt idx="58">
                  <c:v>3410.4465314572553</c:v>
                </c:pt>
                <c:pt idx="59">
                  <c:v>3611.2762123904154</c:v>
                </c:pt>
                <c:pt idx="60">
                  <c:v>3818.4924378034552</c:v>
                </c:pt>
                <c:pt idx="61">
                  <c:v>4036.9913652586852</c:v>
                </c:pt>
                <c:pt idx="62">
                  <c:v>4267.4161964314553</c:v>
                </c:pt>
                <c:pt idx="63">
                  <c:v>4484.288628295255</c:v>
                </c:pt>
                <c:pt idx="64">
                  <c:v>4736.4271751636252</c:v>
                </c:pt>
                <c:pt idx="65">
                  <c:v>5001.619638553525</c:v>
                </c:pt>
                <c:pt idx="66">
                  <c:v>5277.1225394431349</c:v>
                </c:pt>
                <c:pt idx="67">
                  <c:v>5573.3392289381645</c:v>
                </c:pt>
                <c:pt idx="68">
                  <c:v>5887.223296821805</c:v>
                </c:pt>
                <c:pt idx="69">
                  <c:v>6205.2750191220748</c:v>
                </c:pt>
                <c:pt idx="70">
                  <c:v>6544.6585952476453</c:v>
                </c:pt>
                <c:pt idx="71">
                  <c:v>6903.4813646603252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06-4F04-9C7B-7DEB8A544E9F}"/>
            </c:ext>
          </c:extLst>
        </c:ser>
        <c:ser>
          <c:idx val="8"/>
          <c:order val="7"/>
          <c:spPr>
            <a:ln w="2857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NMhist2!$A$124:$A$195</c:f>
              <c:numCache>
                <c:formatCode>General</c:formatCode>
                <c:ptCount val="72"/>
                <c:pt idx="0">
                  <c:v>2019</c:v>
                </c:pt>
                <c:pt idx="1">
                  <c:v>2019</c:v>
                </c:pt>
                <c:pt idx="2">
                  <c:v>2019</c:v>
                </c:pt>
                <c:pt idx="3">
                  <c:v>2019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2019</c:v>
                </c:pt>
                <c:pt idx="9">
                  <c:v>2019</c:v>
                </c:pt>
                <c:pt idx="10">
                  <c:v>2019</c:v>
                </c:pt>
                <c:pt idx="11">
                  <c:v>2019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2021</c:v>
                </c:pt>
                <c:pt idx="25">
                  <c:v>2021</c:v>
                </c:pt>
                <c:pt idx="26">
                  <c:v>2021</c:v>
                </c:pt>
                <c:pt idx="27">
                  <c:v>2021</c:v>
                </c:pt>
                <c:pt idx="28">
                  <c:v>2021</c:v>
                </c:pt>
                <c:pt idx="29">
                  <c:v>2021</c:v>
                </c:pt>
                <c:pt idx="30">
                  <c:v>2021</c:v>
                </c:pt>
                <c:pt idx="31">
                  <c:v>2021</c:v>
                </c:pt>
                <c:pt idx="32">
                  <c:v>2021</c:v>
                </c:pt>
                <c:pt idx="33">
                  <c:v>2021</c:v>
                </c:pt>
                <c:pt idx="34">
                  <c:v>2021</c:v>
                </c:pt>
                <c:pt idx="35">
                  <c:v>2021</c:v>
                </c:pt>
                <c:pt idx="36">
                  <c:v>2022</c:v>
                </c:pt>
                <c:pt idx="37">
                  <c:v>2022</c:v>
                </c:pt>
                <c:pt idx="38">
                  <c:v>2022</c:v>
                </c:pt>
                <c:pt idx="39">
                  <c:v>2022</c:v>
                </c:pt>
                <c:pt idx="40">
                  <c:v>2022</c:v>
                </c:pt>
                <c:pt idx="41">
                  <c:v>2022</c:v>
                </c:pt>
                <c:pt idx="42">
                  <c:v>2022</c:v>
                </c:pt>
                <c:pt idx="43">
                  <c:v>2022</c:v>
                </c:pt>
                <c:pt idx="44">
                  <c:v>2022</c:v>
                </c:pt>
                <c:pt idx="45">
                  <c:v>2022</c:v>
                </c:pt>
                <c:pt idx="46">
                  <c:v>2022</c:v>
                </c:pt>
                <c:pt idx="47">
                  <c:v>2022</c:v>
                </c:pt>
                <c:pt idx="48">
                  <c:v>2023</c:v>
                </c:pt>
                <c:pt idx="49">
                  <c:v>2023</c:v>
                </c:pt>
                <c:pt idx="50">
                  <c:v>2023</c:v>
                </c:pt>
                <c:pt idx="51">
                  <c:v>2023</c:v>
                </c:pt>
                <c:pt idx="52">
                  <c:v>2023</c:v>
                </c:pt>
                <c:pt idx="53">
                  <c:v>2023</c:v>
                </c:pt>
                <c:pt idx="54">
                  <c:v>2023</c:v>
                </c:pt>
                <c:pt idx="55">
                  <c:v>2023</c:v>
                </c:pt>
                <c:pt idx="56">
                  <c:v>2023</c:v>
                </c:pt>
                <c:pt idx="57">
                  <c:v>2023</c:v>
                </c:pt>
                <c:pt idx="58">
                  <c:v>2023</c:v>
                </c:pt>
                <c:pt idx="59">
                  <c:v>2023</c:v>
                </c:pt>
                <c:pt idx="60">
                  <c:v>2024</c:v>
                </c:pt>
                <c:pt idx="61">
                  <c:v>2024</c:v>
                </c:pt>
                <c:pt idx="62">
                  <c:v>2024</c:v>
                </c:pt>
                <c:pt idx="63">
                  <c:v>2024</c:v>
                </c:pt>
                <c:pt idx="64">
                  <c:v>2024</c:v>
                </c:pt>
                <c:pt idx="65">
                  <c:v>2024</c:v>
                </c:pt>
                <c:pt idx="66">
                  <c:v>2024</c:v>
                </c:pt>
                <c:pt idx="67">
                  <c:v>2024</c:v>
                </c:pt>
                <c:pt idx="68">
                  <c:v>2024</c:v>
                </c:pt>
                <c:pt idx="69">
                  <c:v>2024</c:v>
                </c:pt>
                <c:pt idx="70">
                  <c:v>2024</c:v>
                </c:pt>
                <c:pt idx="71">
                  <c:v>2024</c:v>
                </c:pt>
              </c:numCache>
            </c:numRef>
          </c:cat>
          <c:val>
            <c:numRef>
              <c:f>NMhist2!$AA$124:$AA$195</c:f>
              <c:numCache>
                <c:formatCode>General</c:formatCode>
                <c:ptCount val="72"/>
                <c:pt idx="39">
                  <c:v>1120.9597033698619</c:v>
                </c:pt>
                <c:pt idx="40">
                  <c:v>1121.2438253220148</c:v>
                </c:pt>
                <c:pt idx="41">
                  <c:v>1128.5991732286957</c:v>
                </c:pt>
                <c:pt idx="42">
                  <c:v>1176.4224189248439</c:v>
                </c:pt>
                <c:pt idx="43">
                  <c:v>1225.2256049929738</c:v>
                </c:pt>
                <c:pt idx="44">
                  <c:v>1276.7462702955238</c:v>
                </c:pt>
                <c:pt idx="45">
                  <c:v>1331.5889238005338</c:v>
                </c:pt>
                <c:pt idx="46">
                  <c:v>1388.1129349624939</c:v>
                </c:pt>
                <c:pt idx="47">
                  <c:v>1449.8566598757338</c:v>
                </c:pt>
                <c:pt idx="48">
                  <c:v>1519.9549541494139</c:v>
                </c:pt>
                <c:pt idx="49">
                  <c:v>1592.1372015504339</c:v>
                </c:pt>
                <c:pt idx="50">
                  <c:v>1671.2634629051538</c:v>
                </c:pt>
                <c:pt idx="51">
                  <c:v>1720.5636925008239</c:v>
                </c:pt>
                <c:pt idx="52">
                  <c:v>1804.5942374036838</c:v>
                </c:pt>
                <c:pt idx="53">
                  <c:v>1896.7339704357639</c:v>
                </c:pt>
                <c:pt idx="54">
                  <c:v>1987.9912506199739</c:v>
                </c:pt>
                <c:pt idx="55">
                  <c:v>2087.6761984656741</c:v>
                </c:pt>
                <c:pt idx="56">
                  <c:v>2193.4386376946341</c:v>
                </c:pt>
                <c:pt idx="57">
                  <c:v>2297.2799001708941</c:v>
                </c:pt>
                <c:pt idx="58">
                  <c:v>2411.0672374278042</c:v>
                </c:pt>
                <c:pt idx="59">
                  <c:v>2531.4922582047539</c:v>
                </c:pt>
                <c:pt idx="60">
                  <c:v>2656.4569354903142</c:v>
                </c:pt>
                <c:pt idx="61">
                  <c:v>2788.0090841644642</c:v>
                </c:pt>
                <c:pt idx="62">
                  <c:v>2921.693867283524</c:v>
                </c:pt>
                <c:pt idx="63">
                  <c:v>3003.6068619624239</c:v>
                </c:pt>
                <c:pt idx="64">
                  <c:v>3156.1326903077643</c:v>
                </c:pt>
                <c:pt idx="65">
                  <c:v>3311.2378011874839</c:v>
                </c:pt>
                <c:pt idx="66">
                  <c:v>3482.524511196284</c:v>
                </c:pt>
                <c:pt idx="67">
                  <c:v>3665.9233843550542</c:v>
                </c:pt>
                <c:pt idx="68">
                  <c:v>3860.6999395143039</c:v>
                </c:pt>
                <c:pt idx="69">
                  <c:v>4055.3306107776339</c:v>
                </c:pt>
                <c:pt idx="70">
                  <c:v>4270.5273699490645</c:v>
                </c:pt>
                <c:pt idx="71">
                  <c:v>4499.0827877860447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06-4F04-9C7B-7DEB8A544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194320"/>
        <c:axId val="432190160"/>
      </c:lineChart>
      <c:catAx>
        <c:axId val="43219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0160"/>
        <c:crosses val="autoZero"/>
        <c:auto val="1"/>
        <c:lblAlgn val="ctr"/>
        <c:lblOffset val="100"/>
        <c:tickLblSkip val="12"/>
        <c:noMultiLvlLbl val="0"/>
      </c:catAx>
      <c:valAx>
        <c:axId val="43219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19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blend!$C$1</c:f>
              <c:strCache>
                <c:ptCount val="1"/>
                <c:pt idx="0">
                  <c:v> KU_10yr_adj_final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blend!$B$2:$B$371</c:f>
              <c:numCache>
                <c:formatCode>m/d/yyyy</c:formatCode>
                <c:ptCount val="370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  <c:pt idx="12">
                  <c:v>45017</c:v>
                </c:pt>
                <c:pt idx="13">
                  <c:v>45047</c:v>
                </c:pt>
                <c:pt idx="14">
                  <c:v>45078</c:v>
                </c:pt>
                <c:pt idx="15">
                  <c:v>45108</c:v>
                </c:pt>
                <c:pt idx="16">
                  <c:v>45139</c:v>
                </c:pt>
                <c:pt idx="17">
                  <c:v>45170</c:v>
                </c:pt>
                <c:pt idx="18">
                  <c:v>45200</c:v>
                </c:pt>
                <c:pt idx="19">
                  <c:v>45231</c:v>
                </c:pt>
                <c:pt idx="20">
                  <c:v>45261</c:v>
                </c:pt>
                <c:pt idx="21">
                  <c:v>45292</c:v>
                </c:pt>
                <c:pt idx="22">
                  <c:v>45323</c:v>
                </c:pt>
                <c:pt idx="23">
                  <c:v>45352</c:v>
                </c:pt>
                <c:pt idx="24">
                  <c:v>45383</c:v>
                </c:pt>
                <c:pt idx="25">
                  <c:v>45413</c:v>
                </c:pt>
                <c:pt idx="26">
                  <c:v>45444</c:v>
                </c:pt>
                <c:pt idx="27">
                  <c:v>45474</c:v>
                </c:pt>
                <c:pt idx="28">
                  <c:v>45505</c:v>
                </c:pt>
                <c:pt idx="29">
                  <c:v>45536</c:v>
                </c:pt>
                <c:pt idx="30">
                  <c:v>45566</c:v>
                </c:pt>
                <c:pt idx="31">
                  <c:v>45597</c:v>
                </c:pt>
                <c:pt idx="32">
                  <c:v>45627</c:v>
                </c:pt>
                <c:pt idx="33">
                  <c:v>45658</c:v>
                </c:pt>
                <c:pt idx="34">
                  <c:v>45689</c:v>
                </c:pt>
                <c:pt idx="35">
                  <c:v>45717</c:v>
                </c:pt>
                <c:pt idx="36">
                  <c:v>45748</c:v>
                </c:pt>
                <c:pt idx="37">
                  <c:v>45778</c:v>
                </c:pt>
                <c:pt idx="38">
                  <c:v>45809</c:v>
                </c:pt>
                <c:pt idx="39">
                  <c:v>45839</c:v>
                </c:pt>
                <c:pt idx="40">
                  <c:v>45870</c:v>
                </c:pt>
                <c:pt idx="41">
                  <c:v>45901</c:v>
                </c:pt>
                <c:pt idx="42">
                  <c:v>45931</c:v>
                </c:pt>
                <c:pt idx="43">
                  <c:v>45962</c:v>
                </c:pt>
                <c:pt idx="44">
                  <c:v>45992</c:v>
                </c:pt>
                <c:pt idx="45">
                  <c:v>46023</c:v>
                </c:pt>
                <c:pt idx="46">
                  <c:v>46054</c:v>
                </c:pt>
                <c:pt idx="47">
                  <c:v>46082</c:v>
                </c:pt>
                <c:pt idx="48">
                  <c:v>46113</c:v>
                </c:pt>
                <c:pt idx="49">
                  <c:v>46143</c:v>
                </c:pt>
                <c:pt idx="50">
                  <c:v>46174</c:v>
                </c:pt>
                <c:pt idx="51">
                  <c:v>46204</c:v>
                </c:pt>
                <c:pt idx="52">
                  <c:v>46235</c:v>
                </c:pt>
                <c:pt idx="53">
                  <c:v>46266</c:v>
                </c:pt>
                <c:pt idx="54">
                  <c:v>46296</c:v>
                </c:pt>
                <c:pt idx="55">
                  <c:v>46327</c:v>
                </c:pt>
                <c:pt idx="56">
                  <c:v>46357</c:v>
                </c:pt>
                <c:pt idx="57">
                  <c:v>46388</c:v>
                </c:pt>
                <c:pt idx="58">
                  <c:v>46419</c:v>
                </c:pt>
                <c:pt idx="59">
                  <c:v>46447</c:v>
                </c:pt>
                <c:pt idx="60">
                  <c:v>46478</c:v>
                </c:pt>
                <c:pt idx="61">
                  <c:v>46508</c:v>
                </c:pt>
                <c:pt idx="62">
                  <c:v>46539</c:v>
                </c:pt>
                <c:pt idx="63">
                  <c:v>46569</c:v>
                </c:pt>
                <c:pt idx="64">
                  <c:v>46600</c:v>
                </c:pt>
                <c:pt idx="65">
                  <c:v>46631</c:v>
                </c:pt>
                <c:pt idx="66">
                  <c:v>46661</c:v>
                </c:pt>
                <c:pt idx="67">
                  <c:v>46692</c:v>
                </c:pt>
                <c:pt idx="68">
                  <c:v>46722</c:v>
                </c:pt>
                <c:pt idx="69">
                  <c:v>46753</c:v>
                </c:pt>
                <c:pt idx="70">
                  <c:v>46784</c:v>
                </c:pt>
                <c:pt idx="71">
                  <c:v>46813</c:v>
                </c:pt>
                <c:pt idx="72">
                  <c:v>46844</c:v>
                </c:pt>
                <c:pt idx="73">
                  <c:v>46874</c:v>
                </c:pt>
                <c:pt idx="74">
                  <c:v>46905</c:v>
                </c:pt>
                <c:pt idx="75">
                  <c:v>46935</c:v>
                </c:pt>
                <c:pt idx="76">
                  <c:v>46966</c:v>
                </c:pt>
                <c:pt idx="77">
                  <c:v>46997</c:v>
                </c:pt>
                <c:pt idx="78">
                  <c:v>47027</c:v>
                </c:pt>
                <c:pt idx="79">
                  <c:v>47058</c:v>
                </c:pt>
                <c:pt idx="80">
                  <c:v>47088</c:v>
                </c:pt>
                <c:pt idx="81">
                  <c:v>47119</c:v>
                </c:pt>
                <c:pt idx="82">
                  <c:v>47150</c:v>
                </c:pt>
                <c:pt idx="83">
                  <c:v>47178</c:v>
                </c:pt>
                <c:pt idx="84">
                  <c:v>47209</c:v>
                </c:pt>
                <c:pt idx="85">
                  <c:v>47239</c:v>
                </c:pt>
                <c:pt idx="86">
                  <c:v>47270</c:v>
                </c:pt>
                <c:pt idx="87">
                  <c:v>47300</c:v>
                </c:pt>
                <c:pt idx="88">
                  <c:v>47331</c:v>
                </c:pt>
                <c:pt idx="89">
                  <c:v>47362</c:v>
                </c:pt>
                <c:pt idx="90">
                  <c:v>47392</c:v>
                </c:pt>
                <c:pt idx="91">
                  <c:v>47423</c:v>
                </c:pt>
                <c:pt idx="92">
                  <c:v>47453</c:v>
                </c:pt>
                <c:pt idx="93">
                  <c:v>47484</c:v>
                </c:pt>
                <c:pt idx="94">
                  <c:v>47515</c:v>
                </c:pt>
                <c:pt idx="95">
                  <c:v>47543</c:v>
                </c:pt>
                <c:pt idx="96">
                  <c:v>47574</c:v>
                </c:pt>
                <c:pt idx="97">
                  <c:v>47604</c:v>
                </c:pt>
                <c:pt idx="98">
                  <c:v>47635</c:v>
                </c:pt>
                <c:pt idx="99">
                  <c:v>47665</c:v>
                </c:pt>
                <c:pt idx="100">
                  <c:v>47696</c:v>
                </c:pt>
                <c:pt idx="101">
                  <c:v>47727</c:v>
                </c:pt>
                <c:pt idx="102">
                  <c:v>47757</c:v>
                </c:pt>
                <c:pt idx="103">
                  <c:v>47788</c:v>
                </c:pt>
                <c:pt idx="104">
                  <c:v>47818</c:v>
                </c:pt>
                <c:pt idx="105">
                  <c:v>47849</c:v>
                </c:pt>
                <c:pt idx="106">
                  <c:v>47880</c:v>
                </c:pt>
                <c:pt idx="107">
                  <c:v>47908</c:v>
                </c:pt>
                <c:pt idx="108">
                  <c:v>47939</c:v>
                </c:pt>
                <c:pt idx="109">
                  <c:v>47969</c:v>
                </c:pt>
                <c:pt idx="110">
                  <c:v>48000</c:v>
                </c:pt>
                <c:pt idx="111">
                  <c:v>48030</c:v>
                </c:pt>
                <c:pt idx="112">
                  <c:v>48061</c:v>
                </c:pt>
                <c:pt idx="113">
                  <c:v>48092</c:v>
                </c:pt>
                <c:pt idx="114">
                  <c:v>48122</c:v>
                </c:pt>
                <c:pt idx="115">
                  <c:v>48153</c:v>
                </c:pt>
                <c:pt idx="116">
                  <c:v>48183</c:v>
                </c:pt>
                <c:pt idx="117">
                  <c:v>48214</c:v>
                </c:pt>
                <c:pt idx="118">
                  <c:v>48245</c:v>
                </c:pt>
                <c:pt idx="119">
                  <c:v>48274</c:v>
                </c:pt>
                <c:pt idx="120">
                  <c:v>48305</c:v>
                </c:pt>
                <c:pt idx="121">
                  <c:v>48335</c:v>
                </c:pt>
                <c:pt idx="122">
                  <c:v>48366</c:v>
                </c:pt>
                <c:pt idx="123">
                  <c:v>48396</c:v>
                </c:pt>
                <c:pt idx="124">
                  <c:v>48427</c:v>
                </c:pt>
                <c:pt idx="125">
                  <c:v>48458</c:v>
                </c:pt>
                <c:pt idx="126">
                  <c:v>48488</c:v>
                </c:pt>
                <c:pt idx="127">
                  <c:v>48519</c:v>
                </c:pt>
                <c:pt idx="128">
                  <c:v>48549</c:v>
                </c:pt>
                <c:pt idx="129">
                  <c:v>48580</c:v>
                </c:pt>
                <c:pt idx="130">
                  <c:v>48611</c:v>
                </c:pt>
                <c:pt idx="131">
                  <c:v>48639</c:v>
                </c:pt>
                <c:pt idx="132">
                  <c:v>48670</c:v>
                </c:pt>
                <c:pt idx="133">
                  <c:v>48700</c:v>
                </c:pt>
                <c:pt idx="134">
                  <c:v>48731</c:v>
                </c:pt>
                <c:pt idx="135">
                  <c:v>48761</c:v>
                </c:pt>
                <c:pt idx="136">
                  <c:v>48792</c:v>
                </c:pt>
                <c:pt idx="137">
                  <c:v>48823</c:v>
                </c:pt>
                <c:pt idx="138">
                  <c:v>48853</c:v>
                </c:pt>
                <c:pt idx="139">
                  <c:v>48884</c:v>
                </c:pt>
                <c:pt idx="140">
                  <c:v>48914</c:v>
                </c:pt>
                <c:pt idx="141">
                  <c:v>48945</c:v>
                </c:pt>
                <c:pt idx="142">
                  <c:v>48976</c:v>
                </c:pt>
                <c:pt idx="143">
                  <c:v>49004</c:v>
                </c:pt>
                <c:pt idx="144">
                  <c:v>49035</c:v>
                </c:pt>
                <c:pt idx="145">
                  <c:v>49065</c:v>
                </c:pt>
                <c:pt idx="146">
                  <c:v>49096</c:v>
                </c:pt>
                <c:pt idx="147">
                  <c:v>49126</c:v>
                </c:pt>
                <c:pt idx="148">
                  <c:v>49157</c:v>
                </c:pt>
                <c:pt idx="149">
                  <c:v>49188</c:v>
                </c:pt>
                <c:pt idx="150">
                  <c:v>49218</c:v>
                </c:pt>
                <c:pt idx="151">
                  <c:v>49249</c:v>
                </c:pt>
                <c:pt idx="152">
                  <c:v>49279</c:v>
                </c:pt>
                <c:pt idx="153">
                  <c:v>49310</c:v>
                </c:pt>
                <c:pt idx="154">
                  <c:v>49341</c:v>
                </c:pt>
                <c:pt idx="155">
                  <c:v>49369</c:v>
                </c:pt>
                <c:pt idx="156">
                  <c:v>49400</c:v>
                </c:pt>
                <c:pt idx="157">
                  <c:v>49430</c:v>
                </c:pt>
                <c:pt idx="158">
                  <c:v>49461</c:v>
                </c:pt>
                <c:pt idx="159">
                  <c:v>49491</c:v>
                </c:pt>
                <c:pt idx="160">
                  <c:v>49522</c:v>
                </c:pt>
                <c:pt idx="161">
                  <c:v>49553</c:v>
                </c:pt>
                <c:pt idx="162">
                  <c:v>49583</c:v>
                </c:pt>
                <c:pt idx="163">
                  <c:v>49614</c:v>
                </c:pt>
                <c:pt idx="164">
                  <c:v>49644</c:v>
                </c:pt>
                <c:pt idx="165">
                  <c:v>49675</c:v>
                </c:pt>
                <c:pt idx="166">
                  <c:v>49706</c:v>
                </c:pt>
                <c:pt idx="167">
                  <c:v>49735</c:v>
                </c:pt>
                <c:pt idx="168">
                  <c:v>49766</c:v>
                </c:pt>
                <c:pt idx="169">
                  <c:v>49796</c:v>
                </c:pt>
                <c:pt idx="170">
                  <c:v>49827</c:v>
                </c:pt>
                <c:pt idx="171">
                  <c:v>49857</c:v>
                </c:pt>
                <c:pt idx="172">
                  <c:v>49888</c:v>
                </c:pt>
                <c:pt idx="173">
                  <c:v>49919</c:v>
                </c:pt>
                <c:pt idx="174">
                  <c:v>49949</c:v>
                </c:pt>
                <c:pt idx="175">
                  <c:v>49980</c:v>
                </c:pt>
                <c:pt idx="176">
                  <c:v>50010</c:v>
                </c:pt>
                <c:pt idx="177">
                  <c:v>50041</c:v>
                </c:pt>
                <c:pt idx="178">
                  <c:v>50072</c:v>
                </c:pt>
                <c:pt idx="179">
                  <c:v>50100</c:v>
                </c:pt>
                <c:pt idx="180">
                  <c:v>50131</c:v>
                </c:pt>
                <c:pt idx="181">
                  <c:v>50161</c:v>
                </c:pt>
                <c:pt idx="182">
                  <c:v>50192</c:v>
                </c:pt>
                <c:pt idx="183">
                  <c:v>50222</c:v>
                </c:pt>
                <c:pt idx="184">
                  <c:v>50253</c:v>
                </c:pt>
                <c:pt idx="185">
                  <c:v>50284</c:v>
                </c:pt>
                <c:pt idx="186">
                  <c:v>50314</c:v>
                </c:pt>
                <c:pt idx="187">
                  <c:v>50345</c:v>
                </c:pt>
                <c:pt idx="188">
                  <c:v>50375</c:v>
                </c:pt>
                <c:pt idx="189">
                  <c:v>50406</c:v>
                </c:pt>
                <c:pt idx="190">
                  <c:v>50437</c:v>
                </c:pt>
                <c:pt idx="191">
                  <c:v>50465</c:v>
                </c:pt>
                <c:pt idx="192">
                  <c:v>50496</c:v>
                </c:pt>
                <c:pt idx="193">
                  <c:v>50526</c:v>
                </c:pt>
                <c:pt idx="194">
                  <c:v>50557</c:v>
                </c:pt>
                <c:pt idx="195">
                  <c:v>50587</c:v>
                </c:pt>
                <c:pt idx="196">
                  <c:v>50618</c:v>
                </c:pt>
                <c:pt idx="197">
                  <c:v>50649</c:v>
                </c:pt>
                <c:pt idx="198">
                  <c:v>50679</c:v>
                </c:pt>
                <c:pt idx="199">
                  <c:v>50710</c:v>
                </c:pt>
                <c:pt idx="200">
                  <c:v>50740</c:v>
                </c:pt>
                <c:pt idx="201">
                  <c:v>50771</c:v>
                </c:pt>
                <c:pt idx="202">
                  <c:v>50802</c:v>
                </c:pt>
                <c:pt idx="203">
                  <c:v>50830</c:v>
                </c:pt>
                <c:pt idx="204">
                  <c:v>50861</c:v>
                </c:pt>
                <c:pt idx="205">
                  <c:v>50891</c:v>
                </c:pt>
                <c:pt idx="206">
                  <c:v>50922</c:v>
                </c:pt>
                <c:pt idx="207">
                  <c:v>50952</c:v>
                </c:pt>
                <c:pt idx="208">
                  <c:v>50983</c:v>
                </c:pt>
                <c:pt idx="209">
                  <c:v>51014</c:v>
                </c:pt>
                <c:pt idx="210">
                  <c:v>51044</c:v>
                </c:pt>
                <c:pt idx="211">
                  <c:v>51075</c:v>
                </c:pt>
                <c:pt idx="212">
                  <c:v>51105</c:v>
                </c:pt>
                <c:pt idx="213">
                  <c:v>51136</c:v>
                </c:pt>
                <c:pt idx="214">
                  <c:v>51167</c:v>
                </c:pt>
                <c:pt idx="215">
                  <c:v>51196</c:v>
                </c:pt>
                <c:pt idx="216">
                  <c:v>51227</c:v>
                </c:pt>
                <c:pt idx="217">
                  <c:v>51257</c:v>
                </c:pt>
                <c:pt idx="218">
                  <c:v>51288</c:v>
                </c:pt>
                <c:pt idx="219">
                  <c:v>51318</c:v>
                </c:pt>
                <c:pt idx="220">
                  <c:v>51349</c:v>
                </c:pt>
                <c:pt idx="221">
                  <c:v>51380</c:v>
                </c:pt>
                <c:pt idx="222">
                  <c:v>51410</c:v>
                </c:pt>
                <c:pt idx="223">
                  <c:v>51441</c:v>
                </c:pt>
                <c:pt idx="224">
                  <c:v>51471</c:v>
                </c:pt>
                <c:pt idx="225">
                  <c:v>51502</c:v>
                </c:pt>
                <c:pt idx="226">
                  <c:v>51533</c:v>
                </c:pt>
                <c:pt idx="227">
                  <c:v>51561</c:v>
                </c:pt>
                <c:pt idx="228">
                  <c:v>51592</c:v>
                </c:pt>
                <c:pt idx="229">
                  <c:v>51622</c:v>
                </c:pt>
                <c:pt idx="230">
                  <c:v>51653</c:v>
                </c:pt>
                <c:pt idx="231">
                  <c:v>51683</c:v>
                </c:pt>
                <c:pt idx="232">
                  <c:v>51714</c:v>
                </c:pt>
                <c:pt idx="233">
                  <c:v>51745</c:v>
                </c:pt>
                <c:pt idx="234">
                  <c:v>51775</c:v>
                </c:pt>
                <c:pt idx="235">
                  <c:v>51806</c:v>
                </c:pt>
                <c:pt idx="236">
                  <c:v>51836</c:v>
                </c:pt>
                <c:pt idx="237">
                  <c:v>51867</c:v>
                </c:pt>
                <c:pt idx="238">
                  <c:v>51898</c:v>
                </c:pt>
                <c:pt idx="239">
                  <c:v>51926</c:v>
                </c:pt>
                <c:pt idx="240">
                  <c:v>51957</c:v>
                </c:pt>
                <c:pt idx="241">
                  <c:v>51987</c:v>
                </c:pt>
                <c:pt idx="242">
                  <c:v>52018</c:v>
                </c:pt>
                <c:pt idx="243">
                  <c:v>52048</c:v>
                </c:pt>
                <c:pt idx="244">
                  <c:v>52079</c:v>
                </c:pt>
                <c:pt idx="245">
                  <c:v>52110</c:v>
                </c:pt>
                <c:pt idx="246">
                  <c:v>52140</c:v>
                </c:pt>
                <c:pt idx="247">
                  <c:v>52171</c:v>
                </c:pt>
                <c:pt idx="248">
                  <c:v>52201</c:v>
                </c:pt>
                <c:pt idx="249">
                  <c:v>52232</c:v>
                </c:pt>
                <c:pt idx="250">
                  <c:v>52263</c:v>
                </c:pt>
                <c:pt idx="251">
                  <c:v>52291</c:v>
                </c:pt>
                <c:pt idx="252">
                  <c:v>52322</c:v>
                </c:pt>
                <c:pt idx="253">
                  <c:v>52352</c:v>
                </c:pt>
                <c:pt idx="254">
                  <c:v>52383</c:v>
                </c:pt>
                <c:pt idx="255">
                  <c:v>52413</c:v>
                </c:pt>
                <c:pt idx="256">
                  <c:v>52444</c:v>
                </c:pt>
                <c:pt idx="257">
                  <c:v>52475</c:v>
                </c:pt>
                <c:pt idx="258">
                  <c:v>52505</c:v>
                </c:pt>
                <c:pt idx="259">
                  <c:v>52536</c:v>
                </c:pt>
                <c:pt idx="260">
                  <c:v>52566</c:v>
                </c:pt>
                <c:pt idx="261">
                  <c:v>52597</c:v>
                </c:pt>
                <c:pt idx="262">
                  <c:v>52628</c:v>
                </c:pt>
                <c:pt idx="263">
                  <c:v>52657</c:v>
                </c:pt>
                <c:pt idx="264">
                  <c:v>52688</c:v>
                </c:pt>
                <c:pt idx="265">
                  <c:v>52718</c:v>
                </c:pt>
                <c:pt idx="266">
                  <c:v>52749</c:v>
                </c:pt>
                <c:pt idx="267">
                  <c:v>52779</c:v>
                </c:pt>
                <c:pt idx="268">
                  <c:v>52810</c:v>
                </c:pt>
                <c:pt idx="269">
                  <c:v>52841</c:v>
                </c:pt>
                <c:pt idx="270">
                  <c:v>52871</c:v>
                </c:pt>
                <c:pt idx="271">
                  <c:v>52902</c:v>
                </c:pt>
                <c:pt idx="272">
                  <c:v>52932</c:v>
                </c:pt>
                <c:pt idx="273">
                  <c:v>52963</c:v>
                </c:pt>
                <c:pt idx="274">
                  <c:v>52994</c:v>
                </c:pt>
                <c:pt idx="275">
                  <c:v>53022</c:v>
                </c:pt>
                <c:pt idx="276">
                  <c:v>53053</c:v>
                </c:pt>
                <c:pt idx="277">
                  <c:v>53083</c:v>
                </c:pt>
                <c:pt idx="278">
                  <c:v>53114</c:v>
                </c:pt>
                <c:pt idx="279">
                  <c:v>53144</c:v>
                </c:pt>
                <c:pt idx="280">
                  <c:v>53175</c:v>
                </c:pt>
                <c:pt idx="281">
                  <c:v>53206</c:v>
                </c:pt>
                <c:pt idx="282">
                  <c:v>53236</c:v>
                </c:pt>
                <c:pt idx="283">
                  <c:v>53267</c:v>
                </c:pt>
                <c:pt idx="284">
                  <c:v>53297</c:v>
                </c:pt>
                <c:pt idx="285">
                  <c:v>53328</c:v>
                </c:pt>
                <c:pt idx="286">
                  <c:v>53359</c:v>
                </c:pt>
                <c:pt idx="287">
                  <c:v>53387</c:v>
                </c:pt>
                <c:pt idx="288">
                  <c:v>53418</c:v>
                </c:pt>
                <c:pt idx="289">
                  <c:v>53448</c:v>
                </c:pt>
                <c:pt idx="290">
                  <c:v>53479</c:v>
                </c:pt>
                <c:pt idx="291">
                  <c:v>53509</c:v>
                </c:pt>
                <c:pt idx="292">
                  <c:v>53540</c:v>
                </c:pt>
                <c:pt idx="293">
                  <c:v>53571</c:v>
                </c:pt>
                <c:pt idx="294">
                  <c:v>53601</c:v>
                </c:pt>
                <c:pt idx="295">
                  <c:v>53632</c:v>
                </c:pt>
                <c:pt idx="296">
                  <c:v>53662</c:v>
                </c:pt>
                <c:pt idx="297">
                  <c:v>53693</c:v>
                </c:pt>
                <c:pt idx="298">
                  <c:v>53724</c:v>
                </c:pt>
                <c:pt idx="299">
                  <c:v>53752</c:v>
                </c:pt>
                <c:pt idx="300">
                  <c:v>53783</c:v>
                </c:pt>
                <c:pt idx="301">
                  <c:v>53813</c:v>
                </c:pt>
                <c:pt idx="302">
                  <c:v>53844</c:v>
                </c:pt>
                <c:pt idx="303">
                  <c:v>53874</c:v>
                </c:pt>
                <c:pt idx="304">
                  <c:v>53905</c:v>
                </c:pt>
                <c:pt idx="305">
                  <c:v>53936</c:v>
                </c:pt>
                <c:pt idx="306">
                  <c:v>53966</c:v>
                </c:pt>
                <c:pt idx="307">
                  <c:v>53997</c:v>
                </c:pt>
                <c:pt idx="308">
                  <c:v>54027</c:v>
                </c:pt>
                <c:pt idx="309">
                  <c:v>54058</c:v>
                </c:pt>
                <c:pt idx="310">
                  <c:v>54089</c:v>
                </c:pt>
                <c:pt idx="311">
                  <c:v>54118</c:v>
                </c:pt>
                <c:pt idx="312">
                  <c:v>54149</c:v>
                </c:pt>
                <c:pt idx="313">
                  <c:v>54179</c:v>
                </c:pt>
                <c:pt idx="314">
                  <c:v>54210</c:v>
                </c:pt>
                <c:pt idx="315">
                  <c:v>54240</c:v>
                </c:pt>
                <c:pt idx="316">
                  <c:v>54271</c:v>
                </c:pt>
                <c:pt idx="317">
                  <c:v>54302</c:v>
                </c:pt>
                <c:pt idx="318">
                  <c:v>54332</c:v>
                </c:pt>
                <c:pt idx="319">
                  <c:v>54363</c:v>
                </c:pt>
                <c:pt idx="320">
                  <c:v>54393</c:v>
                </c:pt>
                <c:pt idx="321">
                  <c:v>54424</c:v>
                </c:pt>
                <c:pt idx="322">
                  <c:v>54455</c:v>
                </c:pt>
                <c:pt idx="323">
                  <c:v>54483</c:v>
                </c:pt>
                <c:pt idx="324">
                  <c:v>54514</c:v>
                </c:pt>
                <c:pt idx="325">
                  <c:v>54544</c:v>
                </c:pt>
                <c:pt idx="326">
                  <c:v>54575</c:v>
                </c:pt>
                <c:pt idx="327">
                  <c:v>54605</c:v>
                </c:pt>
                <c:pt idx="328">
                  <c:v>54636</c:v>
                </c:pt>
                <c:pt idx="329">
                  <c:v>54667</c:v>
                </c:pt>
                <c:pt idx="330">
                  <c:v>54697</c:v>
                </c:pt>
                <c:pt idx="331">
                  <c:v>54728</c:v>
                </c:pt>
                <c:pt idx="332">
                  <c:v>54758</c:v>
                </c:pt>
                <c:pt idx="333">
                  <c:v>54789</c:v>
                </c:pt>
                <c:pt idx="334">
                  <c:v>54820</c:v>
                </c:pt>
                <c:pt idx="335">
                  <c:v>54848</c:v>
                </c:pt>
                <c:pt idx="336">
                  <c:v>54879</c:v>
                </c:pt>
                <c:pt idx="337">
                  <c:v>54909</c:v>
                </c:pt>
                <c:pt idx="338">
                  <c:v>54940</c:v>
                </c:pt>
                <c:pt idx="339">
                  <c:v>54970</c:v>
                </c:pt>
                <c:pt idx="340">
                  <c:v>55001</c:v>
                </c:pt>
                <c:pt idx="341">
                  <c:v>55032</c:v>
                </c:pt>
                <c:pt idx="342">
                  <c:v>55062</c:v>
                </c:pt>
                <c:pt idx="343">
                  <c:v>55093</c:v>
                </c:pt>
                <c:pt idx="344">
                  <c:v>55123</c:v>
                </c:pt>
                <c:pt idx="345">
                  <c:v>55154</c:v>
                </c:pt>
                <c:pt idx="346">
                  <c:v>55185</c:v>
                </c:pt>
                <c:pt idx="347">
                  <c:v>55213</c:v>
                </c:pt>
                <c:pt idx="348">
                  <c:v>55244</c:v>
                </c:pt>
                <c:pt idx="349">
                  <c:v>55274</c:v>
                </c:pt>
                <c:pt idx="350">
                  <c:v>55305</c:v>
                </c:pt>
                <c:pt idx="351">
                  <c:v>55335</c:v>
                </c:pt>
                <c:pt idx="352">
                  <c:v>55366</c:v>
                </c:pt>
                <c:pt idx="353">
                  <c:v>55397</c:v>
                </c:pt>
                <c:pt idx="354">
                  <c:v>55427</c:v>
                </c:pt>
                <c:pt idx="355">
                  <c:v>55458</c:v>
                </c:pt>
                <c:pt idx="356">
                  <c:v>55488</c:v>
                </c:pt>
                <c:pt idx="357">
                  <c:v>55519</c:v>
                </c:pt>
                <c:pt idx="358">
                  <c:v>55550</c:v>
                </c:pt>
                <c:pt idx="359">
                  <c:v>55579</c:v>
                </c:pt>
                <c:pt idx="360">
                  <c:v>55610</c:v>
                </c:pt>
                <c:pt idx="361">
                  <c:v>55640</c:v>
                </c:pt>
                <c:pt idx="362">
                  <c:v>55671</c:v>
                </c:pt>
                <c:pt idx="363">
                  <c:v>55701</c:v>
                </c:pt>
                <c:pt idx="364">
                  <c:v>55732</c:v>
                </c:pt>
                <c:pt idx="365">
                  <c:v>55763</c:v>
                </c:pt>
                <c:pt idx="366">
                  <c:v>55793</c:v>
                </c:pt>
                <c:pt idx="367">
                  <c:v>55824</c:v>
                </c:pt>
                <c:pt idx="368">
                  <c:v>55854</c:v>
                </c:pt>
                <c:pt idx="369">
                  <c:v>55885</c:v>
                </c:pt>
              </c:numCache>
            </c:numRef>
          </c:cat>
          <c:val>
            <c:numRef>
              <c:f>blend!$C$2:$C$371</c:f>
              <c:numCache>
                <c:formatCode>_(* #,##0_);_(* \(#,##0\);_(* "-"??_);_(@_)</c:formatCode>
                <c:ptCount val="370"/>
                <c:pt idx="0">
                  <c:v>1205</c:v>
                </c:pt>
                <c:pt idx="1">
                  <c:v>1212.029171787804</c:v>
                </c:pt>
                <c:pt idx="2">
                  <c:v>1218.863021467979</c:v>
                </c:pt>
                <c:pt idx="3">
                  <c:v>1222.674999845121</c:v>
                </c:pt>
                <c:pt idx="4">
                  <c:v>1229.994303529548</c:v>
                </c:pt>
                <c:pt idx="5">
                  <c:v>1237.401883434304</c:v>
                </c:pt>
                <c:pt idx="6">
                  <c:v>1262.706554825478</c:v>
                </c:pt>
                <c:pt idx="7">
                  <c:v>1280.7922510450221</c:v>
                </c:pt>
                <c:pt idx="8">
                  <c:v>1298.9117939367131</c:v>
                </c:pt>
                <c:pt idx="9">
                  <c:v>1326.7639226824151</c:v>
                </c:pt>
                <c:pt idx="10">
                  <c:v>1380.3663420225751</c:v>
                </c:pt>
                <c:pt idx="11">
                  <c:v>1436.4692762131351</c:v>
                </c:pt>
                <c:pt idx="12">
                  <c:v>1500.3363284310951</c:v>
                </c:pt>
                <c:pt idx="13">
                  <c:v>1564.2978536150251</c:v>
                </c:pt>
                <c:pt idx="14">
                  <c:v>1631.777897476205</c:v>
                </c:pt>
                <c:pt idx="15">
                  <c:v>1707.4740321341551</c:v>
                </c:pt>
                <c:pt idx="16">
                  <c:v>1788.3567387776152</c:v>
                </c:pt>
                <c:pt idx="17">
                  <c:v>1874.5245910998351</c:v>
                </c:pt>
                <c:pt idx="18">
                  <c:v>1974.4279618712851</c:v>
                </c:pt>
                <c:pt idx="19">
                  <c:v>2080.4467634837551</c:v>
                </c:pt>
                <c:pt idx="20">
                  <c:v>2193.943698937795</c:v>
                </c:pt>
                <c:pt idx="21">
                  <c:v>2306.7252300892051</c:v>
                </c:pt>
                <c:pt idx="22">
                  <c:v>2436.6853369321952</c:v>
                </c:pt>
                <c:pt idx="23">
                  <c:v>2575.9566336597254</c:v>
                </c:pt>
                <c:pt idx="24">
                  <c:v>2722.6805017046554</c:v>
                </c:pt>
                <c:pt idx="25">
                  <c:v>2879.1411630935154</c:v>
                </c:pt>
                <c:pt idx="26">
                  <c:v>3045.8390546036553</c:v>
                </c:pt>
                <c:pt idx="27">
                  <c:v>3221.8754710895955</c:v>
                </c:pt>
                <c:pt idx="28">
                  <c:v>3410.4465314572553</c:v>
                </c:pt>
                <c:pt idx="29">
                  <c:v>3611.2762123904154</c:v>
                </c:pt>
                <c:pt idx="30">
                  <c:v>3818.4924378034552</c:v>
                </c:pt>
                <c:pt idx="31">
                  <c:v>4036.9913652586852</c:v>
                </c:pt>
                <c:pt idx="32">
                  <c:v>4267.4161964314553</c:v>
                </c:pt>
                <c:pt idx="33">
                  <c:v>4484.288628295255</c:v>
                </c:pt>
                <c:pt idx="34">
                  <c:v>4736.4271751636252</c:v>
                </c:pt>
                <c:pt idx="35">
                  <c:v>5001.619638553525</c:v>
                </c:pt>
                <c:pt idx="36">
                  <c:v>5277.1225394431349</c:v>
                </c:pt>
                <c:pt idx="37">
                  <c:v>5573.3392289381645</c:v>
                </c:pt>
                <c:pt idx="38">
                  <c:v>5887.223296821805</c:v>
                </c:pt>
                <c:pt idx="39">
                  <c:v>6205.2750191220748</c:v>
                </c:pt>
                <c:pt idx="40">
                  <c:v>6544.6585952476453</c:v>
                </c:pt>
                <c:pt idx="41">
                  <c:v>6903.4813646603252</c:v>
                </c:pt>
                <c:pt idx="42">
                  <c:v>7278.576585812385</c:v>
                </c:pt>
                <c:pt idx="43">
                  <c:v>7668.484237274215</c:v>
                </c:pt>
                <c:pt idx="44">
                  <c:v>8083.710988976195</c:v>
                </c:pt>
                <c:pt idx="45">
                  <c:v>8525.3734246428467</c:v>
                </c:pt>
                <c:pt idx="46">
                  <c:v>8992.1393082466766</c:v>
                </c:pt>
                <c:pt idx="47">
                  <c:v>9480.0380812534258</c:v>
                </c:pt>
                <c:pt idx="48">
                  <c:v>10000.533888880036</c:v>
                </c:pt>
                <c:pt idx="49">
                  <c:v>10538.451524673175</c:v>
                </c:pt>
                <c:pt idx="50">
                  <c:v>11111.494266644875</c:v>
                </c:pt>
                <c:pt idx="51">
                  <c:v>11717.300988374376</c:v>
                </c:pt>
                <c:pt idx="52">
                  <c:v>12349.138144752376</c:v>
                </c:pt>
                <c:pt idx="53">
                  <c:v>13007.883928314275</c:v>
                </c:pt>
                <c:pt idx="54">
                  <c:v>13698.291537736775</c:v>
                </c:pt>
                <c:pt idx="55">
                  <c:v>14415.855906676476</c:v>
                </c:pt>
                <c:pt idx="56">
                  <c:v>15170.616843548876</c:v>
                </c:pt>
                <c:pt idx="57">
                  <c:v>15938.861774619376</c:v>
                </c:pt>
                <c:pt idx="58">
                  <c:v>16734.362074532175</c:v>
                </c:pt>
                <c:pt idx="59">
                  <c:v>17568.492519021675</c:v>
                </c:pt>
                <c:pt idx="60">
                  <c:v>18423.106167757072</c:v>
                </c:pt>
                <c:pt idx="61">
                  <c:v>19285.449708860775</c:v>
                </c:pt>
                <c:pt idx="62">
                  <c:v>20200.059961706072</c:v>
                </c:pt>
                <c:pt idx="63">
                  <c:v>21144.676051810973</c:v>
                </c:pt>
                <c:pt idx="64">
                  <c:v>22114.396278848573</c:v>
                </c:pt>
                <c:pt idx="65">
                  <c:v>23127.213162701275</c:v>
                </c:pt>
                <c:pt idx="66">
                  <c:v>24162.003886125272</c:v>
                </c:pt>
                <c:pt idx="67">
                  <c:v>25245.697632045372</c:v>
                </c:pt>
                <c:pt idx="68">
                  <c:v>26356.884036123873</c:v>
                </c:pt>
                <c:pt idx="69">
                  <c:v>27543.755819028574</c:v>
                </c:pt>
                <c:pt idx="70">
                  <c:v>28772.869290041475</c:v>
                </c:pt>
                <c:pt idx="71">
                  <c:v>30030.692118780174</c:v>
                </c:pt>
                <c:pt idx="72">
                  <c:v>31352.393839547472</c:v>
                </c:pt>
                <c:pt idx="73">
                  <c:v>32758.007970231873</c:v>
                </c:pt>
                <c:pt idx="74">
                  <c:v>34195.499767462679</c:v>
                </c:pt>
                <c:pt idx="75">
                  <c:v>35726.678411863977</c:v>
                </c:pt>
                <c:pt idx="76">
                  <c:v>37285.532568434981</c:v>
                </c:pt>
                <c:pt idx="77">
                  <c:v>38936.953756918374</c:v>
                </c:pt>
                <c:pt idx="78">
                  <c:v>40659.263864067274</c:v>
                </c:pt>
                <c:pt idx="79">
                  <c:v>42438.16483983738</c:v>
                </c:pt>
                <c:pt idx="80">
                  <c:v>44285.792600080778</c:v>
                </c:pt>
                <c:pt idx="81">
                  <c:v>46242.79945484858</c:v>
                </c:pt>
                <c:pt idx="82">
                  <c:v>48288.49274916618</c:v>
                </c:pt>
                <c:pt idx="83">
                  <c:v>50366.963902533476</c:v>
                </c:pt>
                <c:pt idx="84">
                  <c:v>52569.409821902074</c:v>
                </c:pt>
                <c:pt idx="85">
                  <c:v>54824.424861577776</c:v>
                </c:pt>
                <c:pt idx="86">
                  <c:v>57215.664266706379</c:v>
                </c:pt>
                <c:pt idx="87">
                  <c:v>59691.887606240474</c:v>
                </c:pt>
                <c:pt idx="88">
                  <c:v>62204.830948323681</c:v>
                </c:pt>
                <c:pt idx="89">
                  <c:v>64802.418133897278</c:v>
                </c:pt>
                <c:pt idx="90">
                  <c:v>67418.413879108673</c:v>
                </c:pt>
                <c:pt idx="91">
                  <c:v>70188.114235667774</c:v>
                </c:pt>
                <c:pt idx="92">
                  <c:v>72887.55948100047</c:v>
                </c:pt>
                <c:pt idx="93">
                  <c:v>75668.343040973967</c:v>
                </c:pt>
                <c:pt idx="94">
                  <c:v>78528.486087609665</c:v>
                </c:pt>
                <c:pt idx="95">
                  <c:v>81284.147291234563</c:v>
                </c:pt>
                <c:pt idx="96">
                  <c:v>84026.622479891972</c:v>
                </c:pt>
                <c:pt idx="97">
                  <c:v>86894.083312147777</c:v>
                </c:pt>
                <c:pt idx="98">
                  <c:v>89811.333309662077</c:v>
                </c:pt>
                <c:pt idx="99">
                  <c:v>92703.380266064865</c:v>
                </c:pt>
                <c:pt idx="100">
                  <c:v>95641.333957849871</c:v>
                </c:pt>
                <c:pt idx="101">
                  <c:v>98525.208135231573</c:v>
                </c:pt>
                <c:pt idx="102">
                  <c:v>101538.80017328777</c:v>
                </c:pt>
                <c:pt idx="103">
                  <c:v>104429.83405271076</c:v>
                </c:pt>
                <c:pt idx="104">
                  <c:v>107347.72109811477</c:v>
                </c:pt>
                <c:pt idx="105">
                  <c:v>110370.19442341577</c:v>
                </c:pt>
                <c:pt idx="106">
                  <c:v>113333.70215349477</c:v>
                </c:pt>
                <c:pt idx="107">
                  <c:v>116409.34950481377</c:v>
                </c:pt>
                <c:pt idx="108">
                  <c:v>119493.97042889678</c:v>
                </c:pt>
                <c:pt idx="109">
                  <c:v>122681.37075065877</c:v>
                </c:pt>
                <c:pt idx="110">
                  <c:v>125782.45754984076</c:v>
                </c:pt>
                <c:pt idx="111">
                  <c:v>128980.44156685777</c:v>
                </c:pt>
                <c:pt idx="112">
                  <c:v>132161.43486608879</c:v>
                </c:pt>
                <c:pt idx="113">
                  <c:v>135439.89137909879</c:v>
                </c:pt>
                <c:pt idx="114">
                  <c:v>138714.2539870278</c:v>
                </c:pt>
                <c:pt idx="115">
                  <c:v>142073.03249169479</c:v>
                </c:pt>
                <c:pt idx="116">
                  <c:v>145318.1933090408</c:v>
                </c:pt>
                <c:pt idx="117">
                  <c:v>148657.75185814578</c:v>
                </c:pt>
                <c:pt idx="118">
                  <c:v>151954.79840352078</c:v>
                </c:pt>
                <c:pt idx="119">
                  <c:v>155125.90343891579</c:v>
                </c:pt>
                <c:pt idx="120">
                  <c:v>158362.14790781579</c:v>
                </c:pt>
                <c:pt idx="121">
                  <c:v>161449.11373559778</c:v>
                </c:pt>
                <c:pt idx="122">
                  <c:v>164597.5033625768</c:v>
                </c:pt>
                <c:pt idx="123">
                  <c:v>167592.4016250718</c:v>
                </c:pt>
                <c:pt idx="124">
                  <c:v>170507.00212417479</c:v>
                </c:pt>
                <c:pt idx="125">
                  <c:v>173471.24334260679</c:v>
                </c:pt>
                <c:pt idx="126">
                  <c:v>176286.47061597879</c:v>
                </c:pt>
                <c:pt idx="127">
                  <c:v>179024.89969012479</c:v>
                </c:pt>
                <c:pt idx="128">
                  <c:v>181802.16415382479</c:v>
                </c:pt>
                <c:pt idx="129">
                  <c:v>184437.96531803277</c:v>
                </c:pt>
                <c:pt idx="130">
                  <c:v>187110.88310362579</c:v>
                </c:pt>
                <c:pt idx="131">
                  <c:v>189642.80756113777</c:v>
                </c:pt>
                <c:pt idx="132">
                  <c:v>192116.78128660878</c:v>
                </c:pt>
                <c:pt idx="133">
                  <c:v>194614.39926243378</c:v>
                </c:pt>
                <c:pt idx="134">
                  <c:v>196980.43334573178</c:v>
                </c:pt>
                <c:pt idx="135">
                  <c:v>199360.24211621677</c:v>
                </c:pt>
                <c:pt idx="136">
                  <c:v>201633.82329117178</c:v>
                </c:pt>
                <c:pt idx="137">
                  <c:v>203923.49928881979</c:v>
                </c:pt>
                <c:pt idx="138">
                  <c:v>206072.3318309598</c:v>
                </c:pt>
                <c:pt idx="139">
                  <c:v>208266.42136110479</c:v>
                </c:pt>
                <c:pt idx="140">
                  <c:v>210331.46120854479</c:v>
                </c:pt>
                <c:pt idx="141">
                  <c:v>210391.96843266679</c:v>
                </c:pt>
                <c:pt idx="142">
                  <c:v>210452.49309022177</c:v>
                </c:pt>
                <c:pt idx="143">
                  <c:v>210507.1755114368</c:v>
                </c:pt>
                <c:pt idx="144">
                  <c:v>211935.5099501478</c:v>
                </c:pt>
                <c:pt idx="145">
                  <c:v>213953.87823800879</c:v>
                </c:pt>
                <c:pt idx="146">
                  <c:v>215877.3103144448</c:v>
                </c:pt>
                <c:pt idx="147">
                  <c:v>217783.48962852079</c:v>
                </c:pt>
                <c:pt idx="148">
                  <c:v>219596.87000963077</c:v>
                </c:pt>
                <c:pt idx="149">
                  <c:v>221388.9076121478</c:v>
                </c:pt>
                <c:pt idx="150">
                  <c:v>223126.16834744078</c:v>
                </c:pt>
                <c:pt idx="151">
                  <c:v>224774.98496327279</c:v>
                </c:pt>
                <c:pt idx="152">
                  <c:v>226399.5526160108</c:v>
                </c:pt>
                <c:pt idx="153">
                  <c:v>227943.6438816608</c:v>
                </c:pt>
                <c:pt idx="154">
                  <c:v>229476.98366439377</c:v>
                </c:pt>
                <c:pt idx="155">
                  <c:v>230922.73188680579</c:v>
                </c:pt>
                <c:pt idx="156">
                  <c:v>232349.93720255379</c:v>
                </c:pt>
                <c:pt idx="157">
                  <c:v>233698.03048523079</c:v>
                </c:pt>
                <c:pt idx="158">
                  <c:v>235025.99396959579</c:v>
                </c:pt>
                <c:pt idx="159">
                  <c:v>236302.0384916208</c:v>
                </c:pt>
                <c:pt idx="160">
                  <c:v>237511.9347509378</c:v>
                </c:pt>
                <c:pt idx="161">
                  <c:v>238700.63540668879</c:v>
                </c:pt>
                <c:pt idx="162">
                  <c:v>239821.69778377877</c:v>
                </c:pt>
                <c:pt idx="163">
                  <c:v>240927.6189967008</c:v>
                </c:pt>
                <c:pt idx="164">
                  <c:v>241969.56495777279</c:v>
                </c:pt>
                <c:pt idx="165">
                  <c:v>242997.47006996479</c:v>
                </c:pt>
                <c:pt idx="166">
                  <c:v>243983.56323303678</c:v>
                </c:pt>
                <c:pt idx="167">
                  <c:v>244909.49916906477</c:v>
                </c:pt>
                <c:pt idx="168">
                  <c:v>245824.72301717679</c:v>
                </c:pt>
                <c:pt idx="169">
                  <c:v>246689.76316884678</c:v>
                </c:pt>
                <c:pt idx="170">
                  <c:v>247539.41761375879</c:v>
                </c:pt>
                <c:pt idx="171">
                  <c:v>248345.00717524678</c:v>
                </c:pt>
                <c:pt idx="172">
                  <c:v>249139.78801733378</c:v>
                </c:pt>
                <c:pt idx="173">
                  <c:v>249902.68067786878</c:v>
                </c:pt>
                <c:pt idx="174">
                  <c:v>250625.1523196738</c:v>
                </c:pt>
                <c:pt idx="175">
                  <c:v>251338.35835939678</c:v>
                </c:pt>
                <c:pt idx="176">
                  <c:v>252007.9577748288</c:v>
                </c:pt>
                <c:pt idx="177">
                  <c:v>252669.36035152979</c:v>
                </c:pt>
                <c:pt idx="178">
                  <c:v>253296.87493077479</c:v>
                </c:pt>
                <c:pt idx="179">
                  <c:v>253902.21795400878</c:v>
                </c:pt>
                <c:pt idx="180">
                  <c:v>254482.1818293868</c:v>
                </c:pt>
                <c:pt idx="181">
                  <c:v>255049.44391981879</c:v>
                </c:pt>
                <c:pt idx="182">
                  <c:v>255595.11839728279</c:v>
                </c:pt>
                <c:pt idx="183">
                  <c:v>256108.41748244679</c:v>
                </c:pt>
                <c:pt idx="184">
                  <c:v>256614.78282423777</c:v>
                </c:pt>
                <c:pt idx="185">
                  <c:v>257091.90346301079</c:v>
                </c:pt>
                <c:pt idx="186">
                  <c:v>257555.56815333178</c:v>
                </c:pt>
                <c:pt idx="187">
                  <c:v>257997.8572034158</c:v>
                </c:pt>
                <c:pt idx="188">
                  <c:v>258426.3360376948</c:v>
                </c:pt>
                <c:pt idx="189">
                  <c:v>258841.7012430318</c:v>
                </c:pt>
                <c:pt idx="190">
                  <c:v>259238.55244953179</c:v>
                </c:pt>
                <c:pt idx="191">
                  <c:v>259617.56294931477</c:v>
                </c:pt>
                <c:pt idx="192">
                  <c:v>259983.56214818478</c:v>
                </c:pt>
                <c:pt idx="193">
                  <c:v>260339.1169114548</c:v>
                </c:pt>
                <c:pt idx="194">
                  <c:v>260677.11729767278</c:v>
                </c:pt>
                <c:pt idx="195">
                  <c:v>261004.42899848579</c:v>
                </c:pt>
                <c:pt idx="196">
                  <c:v>261317.0815387168</c:v>
                </c:pt>
                <c:pt idx="197">
                  <c:v>261621.48874608977</c:v>
                </c:pt>
                <c:pt idx="198">
                  <c:v>261911.47692674579</c:v>
                </c:pt>
                <c:pt idx="199">
                  <c:v>262188.37369353382</c:v>
                </c:pt>
                <c:pt idx="200">
                  <c:v>262455.79370885482</c:v>
                </c:pt>
                <c:pt idx="201">
                  <c:v>262711.96003904776</c:v>
                </c:pt>
                <c:pt idx="202">
                  <c:v>262960.56205980881</c:v>
                </c:pt>
                <c:pt idx="203">
                  <c:v>263189.4380283748</c:v>
                </c:pt>
                <c:pt idx="204">
                  <c:v>263420.10892256477</c:v>
                </c:pt>
                <c:pt idx="205">
                  <c:v>263636.9810996438</c:v>
                </c:pt>
                <c:pt idx="206">
                  <c:v>263851.33491986879</c:v>
                </c:pt>
                <c:pt idx="207">
                  <c:v>264056.1975804618</c:v>
                </c:pt>
                <c:pt idx="208">
                  <c:v>264254.08762085676</c:v>
                </c:pt>
                <c:pt idx="209">
                  <c:v>264447.72702670179</c:v>
                </c:pt>
                <c:pt idx="210">
                  <c:v>264630.5925525878</c:v>
                </c:pt>
                <c:pt idx="211">
                  <c:v>264812.56782355276</c:v>
                </c:pt>
                <c:pt idx="212">
                  <c:v>264984.39048780681</c:v>
                </c:pt>
                <c:pt idx="213">
                  <c:v>265155.94513769576</c:v>
                </c:pt>
                <c:pt idx="214">
                  <c:v>265323.56746901781</c:v>
                </c:pt>
                <c:pt idx="215">
                  <c:v>265479.52860456076</c:v>
                </c:pt>
                <c:pt idx="216">
                  <c:v>265638.15424051078</c:v>
                </c:pt>
                <c:pt idx="217">
                  <c:v>265789.61853845877</c:v>
                </c:pt>
                <c:pt idx="218">
                  <c:v>265940.50827830477</c:v>
                </c:pt>
                <c:pt idx="219">
                  <c:v>266084.10172137577</c:v>
                </c:pt>
                <c:pt idx="220">
                  <c:v>266228.4883364978</c:v>
                </c:pt>
                <c:pt idx="221">
                  <c:v>266367.70507221081</c:v>
                </c:pt>
                <c:pt idx="222">
                  <c:v>266501.74183655379</c:v>
                </c:pt>
                <c:pt idx="223">
                  <c:v>266633.17189496377</c:v>
                </c:pt>
                <c:pt idx="224">
                  <c:v>266758.01110955578</c:v>
                </c:pt>
                <c:pt idx="225">
                  <c:v>266882.61904330278</c:v>
                </c:pt>
                <c:pt idx="226">
                  <c:v>267003.01096735778</c:v>
                </c:pt>
                <c:pt idx="227">
                  <c:v>267114.37921693677</c:v>
                </c:pt>
                <c:pt idx="228">
                  <c:v>267229.86488457379</c:v>
                </c:pt>
                <c:pt idx="229">
                  <c:v>267340.9757028828</c:v>
                </c:pt>
                <c:pt idx="230">
                  <c:v>267452.55583236576</c:v>
                </c:pt>
                <c:pt idx="231">
                  <c:v>267558.72180126677</c:v>
                </c:pt>
                <c:pt idx="232">
                  <c:v>267665.8587403798</c:v>
                </c:pt>
                <c:pt idx="233">
                  <c:v>267770.80665672378</c:v>
                </c:pt>
                <c:pt idx="234">
                  <c:v>267872.46677658579</c:v>
                </c:pt>
                <c:pt idx="235">
                  <c:v>267975.4312003408</c:v>
                </c:pt>
                <c:pt idx="236">
                  <c:v>268075.00384335878</c:v>
                </c:pt>
                <c:pt idx="237">
                  <c:v>268175.71422511077</c:v>
                </c:pt>
                <c:pt idx="238">
                  <c:v>268275.68591109477</c:v>
                </c:pt>
                <c:pt idx="239">
                  <c:v>268366.8971415438</c:v>
                </c:pt>
                <c:pt idx="240">
                  <c:v>268463.94188193977</c:v>
                </c:pt>
                <c:pt idx="241">
                  <c:v>268541.33767058997</c:v>
                </c:pt>
                <c:pt idx="242">
                  <c:v>268618.71020710701</c:v>
                </c:pt>
                <c:pt idx="243">
                  <c:v>268693.60808089701</c:v>
                </c:pt>
                <c:pt idx="244">
                  <c:v>268771.02448979497</c:v>
                </c:pt>
                <c:pt idx="245">
                  <c:v>268848.46320402698</c:v>
                </c:pt>
                <c:pt idx="246">
                  <c:v>268923.42513892002</c:v>
                </c:pt>
                <c:pt idx="247">
                  <c:v>269000.90776305698</c:v>
                </c:pt>
                <c:pt idx="248">
                  <c:v>269075.91220345302</c:v>
                </c:pt>
                <c:pt idx="249">
                  <c:v>269153.43876239302</c:v>
                </c:pt>
                <c:pt idx="250">
                  <c:v>269230.98765840399</c:v>
                </c:pt>
                <c:pt idx="251">
                  <c:v>269301.05102708301</c:v>
                </c:pt>
                <c:pt idx="252">
                  <c:v>269378.642453362</c:v>
                </c:pt>
                <c:pt idx="253">
                  <c:v>269453.75221600098</c:v>
                </c:pt>
                <c:pt idx="254">
                  <c:v>269531.38763877802</c:v>
                </c:pt>
                <c:pt idx="255">
                  <c:v>269606.53999074298</c:v>
                </c:pt>
                <c:pt idx="256">
                  <c:v>269684.219434964</c:v>
                </c:pt>
                <c:pt idx="257">
                  <c:v>269761.92126030498</c:v>
                </c:pt>
                <c:pt idx="258">
                  <c:v>269837.13789103099</c:v>
                </c:pt>
                <c:pt idx="259">
                  <c:v>269914.88377546897</c:v>
                </c:pt>
                <c:pt idx="260">
                  <c:v>269990.143056117</c:v>
                </c:pt>
                <c:pt idx="261">
                  <c:v>270067.93302463501</c:v>
                </c:pt>
                <c:pt idx="262">
                  <c:v>270145.74540611601</c:v>
                </c:pt>
                <c:pt idx="263">
                  <c:v>270218.55793028499</c:v>
                </c:pt>
                <c:pt idx="264">
                  <c:v>270296.41371004097</c:v>
                </c:pt>
                <c:pt idx="265">
                  <c:v>270371.779371146</c:v>
                </c:pt>
                <c:pt idx="266">
                  <c:v>270449.67929729598</c:v>
                </c:pt>
                <c:pt idx="267">
                  <c:v>270525.08769282699</c:v>
                </c:pt>
                <c:pt idx="268">
                  <c:v>270603.03179040301</c:v>
                </c:pt>
                <c:pt idx="269">
                  <c:v>270680.99834534898</c:v>
                </c:pt>
                <c:pt idx="270">
                  <c:v>270756.47123864002</c:v>
                </c:pt>
                <c:pt idx="271">
                  <c:v>270834.482002793</c:v>
                </c:pt>
                <c:pt idx="272">
                  <c:v>270909.99769131403</c:v>
                </c:pt>
                <c:pt idx="273">
                  <c:v>270988.05268974003</c:v>
                </c:pt>
                <c:pt idx="274">
                  <c:v>271066.130177491</c:v>
                </c:pt>
                <c:pt idx="275">
                  <c:v>271136.67111477401</c:v>
                </c:pt>
                <c:pt idx="276">
                  <c:v>271214.79142269102</c:v>
                </c:pt>
                <c:pt idx="277">
                  <c:v>271290.41315135598</c:v>
                </c:pt>
                <c:pt idx="278">
                  <c:v>271368.57775566098</c:v>
                </c:pt>
                <c:pt idx="279">
                  <c:v>271444.24236395099</c:v>
                </c:pt>
                <c:pt idx="280">
                  <c:v>271522.451289761</c:v>
                </c:pt>
                <c:pt idx="281">
                  <c:v>271600.68274924502</c:v>
                </c:pt>
                <c:pt idx="282">
                  <c:v>271676.41207443603</c:v>
                </c:pt>
                <c:pt idx="283">
                  <c:v>271754.68789333402</c:v>
                </c:pt>
                <c:pt idx="284">
                  <c:v>271830.46015916002</c:v>
                </c:pt>
                <c:pt idx="285">
                  <c:v>271908.78036262502</c:v>
                </c:pt>
                <c:pt idx="286">
                  <c:v>271987.123131826</c:v>
                </c:pt>
                <c:pt idx="287">
                  <c:v>272057.90374385699</c:v>
                </c:pt>
                <c:pt idx="288">
                  <c:v>272136.28947871202</c:v>
                </c:pt>
                <c:pt idx="289">
                  <c:v>272212.16814497201</c:v>
                </c:pt>
                <c:pt idx="290">
                  <c:v>272290.59832672001</c:v>
                </c:pt>
                <c:pt idx="291">
                  <c:v>272366.52001829399</c:v>
                </c:pt>
                <c:pt idx="292">
                  <c:v>272444.99467213702</c:v>
                </c:pt>
                <c:pt idx="293">
                  <c:v>272523.491936217</c:v>
                </c:pt>
                <c:pt idx="294">
                  <c:v>272599.47856457898</c:v>
                </c:pt>
                <c:pt idx="295">
                  <c:v>272678.02033879102</c:v>
                </c:pt>
                <c:pt idx="296">
                  <c:v>272754.05005368602</c:v>
                </c:pt>
                <c:pt idx="297">
                  <c:v>272832.63636326999</c:v>
                </c:pt>
                <c:pt idx="298">
                  <c:v>272911.24531525897</c:v>
                </c:pt>
                <c:pt idx="299">
                  <c:v>272982.26641637197</c:v>
                </c:pt>
                <c:pt idx="300">
                  <c:v>273060.918479999</c:v>
                </c:pt>
                <c:pt idx="301">
                  <c:v>273137.05495684198</c:v>
                </c:pt>
                <c:pt idx="302">
                  <c:v>273215.75161837798</c:v>
                </c:pt>
                <c:pt idx="303">
                  <c:v>273291.93126672099</c:v>
                </c:pt>
                <c:pt idx="304">
                  <c:v>273370.672551453</c:v>
                </c:pt>
                <c:pt idx="305">
                  <c:v>273449.43652324303</c:v>
                </c:pt>
                <c:pt idx="306">
                  <c:v>273525.68132900802</c:v>
                </c:pt>
                <c:pt idx="307">
                  <c:v>273604.48996216198</c:v>
                </c:pt>
                <c:pt idx="308">
                  <c:v>273680.77800085302</c:v>
                </c:pt>
                <c:pt idx="309">
                  <c:v>273759.63132069499</c:v>
                </c:pt>
                <c:pt idx="310">
                  <c:v>273838.50735987403</c:v>
                </c:pt>
                <c:pt idx="311">
                  <c:v>273912.31519610598</c:v>
                </c:pt>
                <c:pt idx="312">
                  <c:v>273991.23522679502</c:v>
                </c:pt>
                <c:pt idx="313">
                  <c:v>274067.631100111</c:v>
                </c:pt>
                <c:pt idx="314">
                  <c:v>274146.59588065301</c:v>
                </c:pt>
                <c:pt idx="315">
                  <c:v>274223.03507255501</c:v>
                </c:pt>
                <c:pt idx="316">
                  <c:v>274302.04462832498</c:v>
                </c:pt>
                <c:pt idx="317">
                  <c:v>274381.07694844698</c:v>
                </c:pt>
                <c:pt idx="318">
                  <c:v>274457.581519762</c:v>
                </c:pt>
                <c:pt idx="319">
                  <c:v>274536.65865340899</c:v>
                </c:pt>
                <c:pt idx="320">
                  <c:v>274613.20660494402</c:v>
                </c:pt>
                <c:pt idx="321">
                  <c:v>274692.32857752597</c:v>
                </c:pt>
                <c:pt idx="322">
                  <c:v>274771.47334685002</c:v>
                </c:pt>
                <c:pt idx="323">
                  <c:v>274842.97854470002</c:v>
                </c:pt>
                <c:pt idx="324">
                  <c:v>274922.16671952</c:v>
                </c:pt>
                <c:pt idx="325">
                  <c:v>274998.82216071797</c:v>
                </c:pt>
                <c:pt idx="326">
                  <c:v>275078.05523743702</c:v>
                </c:pt>
                <c:pt idx="327">
                  <c:v>275154.75414440298</c:v>
                </c:pt>
                <c:pt idx="328">
                  <c:v>275234.032148481</c:v>
                </c:pt>
                <c:pt idx="329">
                  <c:v>275313.33299425797</c:v>
                </c:pt>
                <c:pt idx="330">
                  <c:v>275390.09750277398</c:v>
                </c:pt>
                <c:pt idx="331">
                  <c:v>275469.44331433601</c:v>
                </c:pt>
                <c:pt idx="332">
                  <c:v>275546.25135046401</c:v>
                </c:pt>
                <c:pt idx="333">
                  <c:v>275625.64215331001</c:v>
                </c:pt>
                <c:pt idx="334">
                  <c:v>275705.05583035399</c:v>
                </c:pt>
                <c:pt idx="335">
                  <c:v>275776.80397918797</c:v>
                </c:pt>
                <c:pt idx="336">
                  <c:v>275856.26120920602</c:v>
                </c:pt>
                <c:pt idx="337">
                  <c:v>275933.17710021097</c:v>
                </c:pt>
                <c:pt idx="338">
                  <c:v>276012.67938468902</c:v>
                </c:pt>
                <c:pt idx="339">
                  <c:v>276089.638889144</c:v>
                </c:pt>
                <c:pt idx="340">
                  <c:v>276169.18625362898</c:v>
                </c:pt>
                <c:pt idx="341">
                  <c:v>276248.75653742201</c:v>
                </c:pt>
                <c:pt idx="342">
                  <c:v>276325.78186631901</c:v>
                </c:pt>
                <c:pt idx="343">
                  <c:v>276405.39726867602</c:v>
                </c:pt>
                <c:pt idx="344">
                  <c:v>276482.466273078</c:v>
                </c:pt>
                <c:pt idx="345">
                  <c:v>276562.12681958399</c:v>
                </c:pt>
                <c:pt idx="346">
                  <c:v>276641.81031800603</c:v>
                </c:pt>
                <c:pt idx="347">
                  <c:v>276713.80224329297</c:v>
                </c:pt>
                <c:pt idx="348">
                  <c:v>276793.52944266901</c:v>
                </c:pt>
                <c:pt idx="349">
                  <c:v>276870.70666840201</c:v>
                </c:pt>
                <c:pt idx="350">
                  <c:v>276950.47907531803</c:v>
                </c:pt>
                <c:pt idx="351">
                  <c:v>277027.700062686</c:v>
                </c:pt>
                <c:pt idx="352">
                  <c:v>277107.51770277601</c:v>
                </c:pt>
                <c:pt idx="353">
                  <c:v>277187.35834004497</c:v>
                </c:pt>
                <c:pt idx="354">
                  <c:v>277264.64537550497</c:v>
                </c:pt>
                <c:pt idx="355">
                  <c:v>277344.53128463798</c:v>
                </c:pt>
                <c:pt idx="356">
                  <c:v>277421.86214399699</c:v>
                </c:pt>
                <c:pt idx="357">
                  <c:v>277501.79335066199</c:v>
                </c:pt>
                <c:pt idx="358">
                  <c:v>277581.74758722802</c:v>
                </c:pt>
                <c:pt idx="359">
                  <c:v>277656.56434095802</c:v>
                </c:pt>
                <c:pt idx="360">
                  <c:v>277736.56317037501</c:v>
                </c:pt>
                <c:pt idx="361">
                  <c:v>277814.00333840703</c:v>
                </c:pt>
                <c:pt idx="362">
                  <c:v>277894.047529387</c:v>
                </c:pt>
                <c:pt idx="363">
                  <c:v>277971.531608149</c:v>
                </c:pt>
                <c:pt idx="364">
                  <c:v>278051.621186412</c:v>
                </c:pt>
                <c:pt idx="365">
                  <c:v>278131.73384020501</c:v>
                </c:pt>
                <c:pt idx="366">
                  <c:v>278209.28419208498</c:v>
                </c:pt>
                <c:pt idx="367">
                  <c:v>278289.44227198203</c:v>
                </c:pt>
                <c:pt idx="368">
                  <c:v>278367.036597069</c:v>
                </c:pt>
                <c:pt idx="369">
                  <c:v>278447.24012882798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43-49A7-8E45-2B19EB17511E}"/>
            </c:ext>
          </c:extLst>
        </c:ser>
        <c:ser>
          <c:idx val="3"/>
          <c:order val="1"/>
          <c:tx>
            <c:strRef>
              <c:f>blend!$F$1</c:f>
              <c:strCache>
                <c:ptCount val="1"/>
                <c:pt idx="0">
                  <c:v> KU_10yr_old_adj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blend!$B$2:$B$371</c:f>
              <c:numCache>
                <c:formatCode>m/d/yyyy</c:formatCode>
                <c:ptCount val="370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  <c:pt idx="12">
                  <c:v>45017</c:v>
                </c:pt>
                <c:pt idx="13">
                  <c:v>45047</c:v>
                </c:pt>
                <c:pt idx="14">
                  <c:v>45078</c:v>
                </c:pt>
                <c:pt idx="15">
                  <c:v>45108</c:v>
                </c:pt>
                <c:pt idx="16">
                  <c:v>45139</c:v>
                </c:pt>
                <c:pt idx="17">
                  <c:v>45170</c:v>
                </c:pt>
                <c:pt idx="18">
                  <c:v>45200</c:v>
                </c:pt>
                <c:pt idx="19">
                  <c:v>45231</c:v>
                </c:pt>
                <c:pt idx="20">
                  <c:v>45261</c:v>
                </c:pt>
                <c:pt idx="21">
                  <c:v>45292</c:v>
                </c:pt>
                <c:pt idx="22">
                  <c:v>45323</c:v>
                </c:pt>
                <c:pt idx="23">
                  <c:v>45352</c:v>
                </c:pt>
                <c:pt idx="24">
                  <c:v>45383</c:v>
                </c:pt>
                <c:pt idx="25">
                  <c:v>45413</c:v>
                </c:pt>
                <c:pt idx="26">
                  <c:v>45444</c:v>
                </c:pt>
                <c:pt idx="27">
                  <c:v>45474</c:v>
                </c:pt>
                <c:pt idx="28">
                  <c:v>45505</c:v>
                </c:pt>
                <c:pt idx="29">
                  <c:v>45536</c:v>
                </c:pt>
                <c:pt idx="30">
                  <c:v>45566</c:v>
                </c:pt>
                <c:pt idx="31">
                  <c:v>45597</c:v>
                </c:pt>
                <c:pt idx="32">
                  <c:v>45627</c:v>
                </c:pt>
                <c:pt idx="33">
                  <c:v>45658</c:v>
                </c:pt>
                <c:pt idx="34">
                  <c:v>45689</c:v>
                </c:pt>
                <c:pt idx="35">
                  <c:v>45717</c:v>
                </c:pt>
                <c:pt idx="36">
                  <c:v>45748</c:v>
                </c:pt>
                <c:pt idx="37">
                  <c:v>45778</c:v>
                </c:pt>
                <c:pt idx="38">
                  <c:v>45809</c:v>
                </c:pt>
                <c:pt idx="39">
                  <c:v>45839</c:v>
                </c:pt>
                <c:pt idx="40">
                  <c:v>45870</c:v>
                </c:pt>
                <c:pt idx="41">
                  <c:v>45901</c:v>
                </c:pt>
                <c:pt idx="42">
                  <c:v>45931</c:v>
                </c:pt>
                <c:pt idx="43">
                  <c:v>45962</c:v>
                </c:pt>
                <c:pt idx="44">
                  <c:v>45992</c:v>
                </c:pt>
                <c:pt idx="45">
                  <c:v>46023</c:v>
                </c:pt>
                <c:pt idx="46">
                  <c:v>46054</c:v>
                </c:pt>
                <c:pt idx="47">
                  <c:v>46082</c:v>
                </c:pt>
                <c:pt idx="48">
                  <c:v>46113</c:v>
                </c:pt>
                <c:pt idx="49">
                  <c:v>46143</c:v>
                </c:pt>
                <c:pt idx="50">
                  <c:v>46174</c:v>
                </c:pt>
                <c:pt idx="51">
                  <c:v>46204</c:v>
                </c:pt>
                <c:pt idx="52">
                  <c:v>46235</c:v>
                </c:pt>
                <c:pt idx="53">
                  <c:v>46266</c:v>
                </c:pt>
                <c:pt idx="54">
                  <c:v>46296</c:v>
                </c:pt>
                <c:pt idx="55">
                  <c:v>46327</c:v>
                </c:pt>
                <c:pt idx="56">
                  <c:v>46357</c:v>
                </c:pt>
                <c:pt idx="57">
                  <c:v>46388</c:v>
                </c:pt>
                <c:pt idx="58">
                  <c:v>46419</c:v>
                </c:pt>
                <c:pt idx="59">
                  <c:v>46447</c:v>
                </c:pt>
                <c:pt idx="60">
                  <c:v>46478</c:v>
                </c:pt>
                <c:pt idx="61">
                  <c:v>46508</c:v>
                </c:pt>
                <c:pt idx="62">
                  <c:v>46539</c:v>
                </c:pt>
                <c:pt idx="63">
                  <c:v>46569</c:v>
                </c:pt>
                <c:pt idx="64">
                  <c:v>46600</c:v>
                </c:pt>
                <c:pt idx="65">
                  <c:v>46631</c:v>
                </c:pt>
                <c:pt idx="66">
                  <c:v>46661</c:v>
                </c:pt>
                <c:pt idx="67">
                  <c:v>46692</c:v>
                </c:pt>
                <c:pt idx="68">
                  <c:v>46722</c:v>
                </c:pt>
                <c:pt idx="69">
                  <c:v>46753</c:v>
                </c:pt>
                <c:pt idx="70">
                  <c:v>46784</c:v>
                </c:pt>
                <c:pt idx="71">
                  <c:v>46813</c:v>
                </c:pt>
                <c:pt idx="72">
                  <c:v>46844</c:v>
                </c:pt>
                <c:pt idx="73">
                  <c:v>46874</c:v>
                </c:pt>
                <c:pt idx="74">
                  <c:v>46905</c:v>
                </c:pt>
                <c:pt idx="75">
                  <c:v>46935</c:v>
                </c:pt>
                <c:pt idx="76">
                  <c:v>46966</c:v>
                </c:pt>
                <c:pt idx="77">
                  <c:v>46997</c:v>
                </c:pt>
                <c:pt idx="78">
                  <c:v>47027</c:v>
                </c:pt>
                <c:pt idx="79">
                  <c:v>47058</c:v>
                </c:pt>
                <c:pt idx="80">
                  <c:v>47088</c:v>
                </c:pt>
                <c:pt idx="81">
                  <c:v>47119</c:v>
                </c:pt>
                <c:pt idx="82">
                  <c:v>47150</c:v>
                </c:pt>
                <c:pt idx="83">
                  <c:v>47178</c:v>
                </c:pt>
                <c:pt idx="84">
                  <c:v>47209</c:v>
                </c:pt>
                <c:pt idx="85">
                  <c:v>47239</c:v>
                </c:pt>
                <c:pt idx="86">
                  <c:v>47270</c:v>
                </c:pt>
                <c:pt idx="87">
                  <c:v>47300</c:v>
                </c:pt>
                <c:pt idx="88">
                  <c:v>47331</c:v>
                </c:pt>
                <c:pt idx="89">
                  <c:v>47362</c:v>
                </c:pt>
                <c:pt idx="90">
                  <c:v>47392</c:v>
                </c:pt>
                <c:pt idx="91">
                  <c:v>47423</c:v>
                </c:pt>
                <c:pt idx="92">
                  <c:v>47453</c:v>
                </c:pt>
                <c:pt idx="93">
                  <c:v>47484</c:v>
                </c:pt>
                <c:pt idx="94">
                  <c:v>47515</c:v>
                </c:pt>
                <c:pt idx="95">
                  <c:v>47543</c:v>
                </c:pt>
                <c:pt idx="96">
                  <c:v>47574</c:v>
                </c:pt>
                <c:pt idx="97">
                  <c:v>47604</c:v>
                </c:pt>
                <c:pt idx="98">
                  <c:v>47635</c:v>
                </c:pt>
                <c:pt idx="99">
                  <c:v>47665</c:v>
                </c:pt>
                <c:pt idx="100">
                  <c:v>47696</c:v>
                </c:pt>
                <c:pt idx="101">
                  <c:v>47727</c:v>
                </c:pt>
                <c:pt idx="102">
                  <c:v>47757</c:v>
                </c:pt>
                <c:pt idx="103">
                  <c:v>47788</c:v>
                </c:pt>
                <c:pt idx="104">
                  <c:v>47818</c:v>
                </c:pt>
                <c:pt idx="105">
                  <c:v>47849</c:v>
                </c:pt>
                <c:pt idx="106">
                  <c:v>47880</c:v>
                </c:pt>
                <c:pt idx="107">
                  <c:v>47908</c:v>
                </c:pt>
                <c:pt idx="108">
                  <c:v>47939</c:v>
                </c:pt>
                <c:pt idx="109">
                  <c:v>47969</c:v>
                </c:pt>
                <c:pt idx="110">
                  <c:v>48000</c:v>
                </c:pt>
                <c:pt idx="111">
                  <c:v>48030</c:v>
                </c:pt>
                <c:pt idx="112">
                  <c:v>48061</c:v>
                </c:pt>
                <c:pt idx="113">
                  <c:v>48092</c:v>
                </c:pt>
                <c:pt idx="114">
                  <c:v>48122</c:v>
                </c:pt>
                <c:pt idx="115">
                  <c:v>48153</c:v>
                </c:pt>
                <c:pt idx="116">
                  <c:v>48183</c:v>
                </c:pt>
                <c:pt idx="117">
                  <c:v>48214</c:v>
                </c:pt>
                <c:pt idx="118">
                  <c:v>48245</c:v>
                </c:pt>
                <c:pt idx="119">
                  <c:v>48274</c:v>
                </c:pt>
                <c:pt idx="120">
                  <c:v>48305</c:v>
                </c:pt>
                <c:pt idx="121">
                  <c:v>48335</c:v>
                </c:pt>
                <c:pt idx="122">
                  <c:v>48366</c:v>
                </c:pt>
                <c:pt idx="123">
                  <c:v>48396</c:v>
                </c:pt>
                <c:pt idx="124">
                  <c:v>48427</c:v>
                </c:pt>
                <c:pt idx="125">
                  <c:v>48458</c:v>
                </c:pt>
                <c:pt idx="126">
                  <c:v>48488</c:v>
                </c:pt>
                <c:pt idx="127">
                  <c:v>48519</c:v>
                </c:pt>
                <c:pt idx="128">
                  <c:v>48549</c:v>
                </c:pt>
                <c:pt idx="129">
                  <c:v>48580</c:v>
                </c:pt>
                <c:pt idx="130">
                  <c:v>48611</c:v>
                </c:pt>
                <c:pt idx="131">
                  <c:v>48639</c:v>
                </c:pt>
                <c:pt idx="132">
                  <c:v>48670</c:v>
                </c:pt>
                <c:pt idx="133">
                  <c:v>48700</c:v>
                </c:pt>
                <c:pt idx="134">
                  <c:v>48731</c:v>
                </c:pt>
                <c:pt idx="135">
                  <c:v>48761</c:v>
                </c:pt>
                <c:pt idx="136">
                  <c:v>48792</c:v>
                </c:pt>
                <c:pt idx="137">
                  <c:v>48823</c:v>
                </c:pt>
                <c:pt idx="138">
                  <c:v>48853</c:v>
                </c:pt>
                <c:pt idx="139">
                  <c:v>48884</c:v>
                </c:pt>
                <c:pt idx="140">
                  <c:v>48914</c:v>
                </c:pt>
                <c:pt idx="141">
                  <c:v>48945</c:v>
                </c:pt>
                <c:pt idx="142">
                  <c:v>48976</c:v>
                </c:pt>
                <c:pt idx="143">
                  <c:v>49004</c:v>
                </c:pt>
                <c:pt idx="144">
                  <c:v>49035</c:v>
                </c:pt>
                <c:pt idx="145">
                  <c:v>49065</c:v>
                </c:pt>
                <c:pt idx="146">
                  <c:v>49096</c:v>
                </c:pt>
                <c:pt idx="147">
                  <c:v>49126</c:v>
                </c:pt>
                <c:pt idx="148">
                  <c:v>49157</c:v>
                </c:pt>
                <c:pt idx="149">
                  <c:v>49188</c:v>
                </c:pt>
                <c:pt idx="150">
                  <c:v>49218</c:v>
                </c:pt>
                <c:pt idx="151">
                  <c:v>49249</c:v>
                </c:pt>
                <c:pt idx="152">
                  <c:v>49279</c:v>
                </c:pt>
                <c:pt idx="153">
                  <c:v>49310</c:v>
                </c:pt>
                <c:pt idx="154">
                  <c:v>49341</c:v>
                </c:pt>
                <c:pt idx="155">
                  <c:v>49369</c:v>
                </c:pt>
                <c:pt idx="156">
                  <c:v>49400</c:v>
                </c:pt>
                <c:pt idx="157">
                  <c:v>49430</c:v>
                </c:pt>
                <c:pt idx="158">
                  <c:v>49461</c:v>
                </c:pt>
                <c:pt idx="159">
                  <c:v>49491</c:v>
                </c:pt>
                <c:pt idx="160">
                  <c:v>49522</c:v>
                </c:pt>
                <c:pt idx="161">
                  <c:v>49553</c:v>
                </c:pt>
                <c:pt idx="162">
                  <c:v>49583</c:v>
                </c:pt>
                <c:pt idx="163">
                  <c:v>49614</c:v>
                </c:pt>
                <c:pt idx="164">
                  <c:v>49644</c:v>
                </c:pt>
                <c:pt idx="165">
                  <c:v>49675</c:v>
                </c:pt>
                <c:pt idx="166">
                  <c:v>49706</c:v>
                </c:pt>
                <c:pt idx="167">
                  <c:v>49735</c:v>
                </c:pt>
                <c:pt idx="168">
                  <c:v>49766</c:v>
                </c:pt>
                <c:pt idx="169">
                  <c:v>49796</c:v>
                </c:pt>
                <c:pt idx="170">
                  <c:v>49827</c:v>
                </c:pt>
                <c:pt idx="171">
                  <c:v>49857</c:v>
                </c:pt>
                <c:pt idx="172">
                  <c:v>49888</c:v>
                </c:pt>
                <c:pt idx="173">
                  <c:v>49919</c:v>
                </c:pt>
                <c:pt idx="174">
                  <c:v>49949</c:v>
                </c:pt>
                <c:pt idx="175">
                  <c:v>49980</c:v>
                </c:pt>
                <c:pt idx="176">
                  <c:v>50010</c:v>
                </c:pt>
                <c:pt idx="177">
                  <c:v>50041</c:v>
                </c:pt>
                <c:pt idx="178">
                  <c:v>50072</c:v>
                </c:pt>
                <c:pt idx="179">
                  <c:v>50100</c:v>
                </c:pt>
                <c:pt idx="180">
                  <c:v>50131</c:v>
                </c:pt>
                <c:pt idx="181">
                  <c:v>50161</c:v>
                </c:pt>
                <c:pt idx="182">
                  <c:v>50192</c:v>
                </c:pt>
                <c:pt idx="183">
                  <c:v>50222</c:v>
                </c:pt>
                <c:pt idx="184">
                  <c:v>50253</c:v>
                </c:pt>
                <c:pt idx="185">
                  <c:v>50284</c:v>
                </c:pt>
                <c:pt idx="186">
                  <c:v>50314</c:v>
                </c:pt>
                <c:pt idx="187">
                  <c:v>50345</c:v>
                </c:pt>
                <c:pt idx="188">
                  <c:v>50375</c:v>
                </c:pt>
                <c:pt idx="189">
                  <c:v>50406</c:v>
                </c:pt>
                <c:pt idx="190">
                  <c:v>50437</c:v>
                </c:pt>
                <c:pt idx="191">
                  <c:v>50465</c:v>
                </c:pt>
                <c:pt idx="192">
                  <c:v>50496</c:v>
                </c:pt>
                <c:pt idx="193">
                  <c:v>50526</c:v>
                </c:pt>
                <c:pt idx="194">
                  <c:v>50557</c:v>
                </c:pt>
                <c:pt idx="195">
                  <c:v>50587</c:v>
                </c:pt>
                <c:pt idx="196">
                  <c:v>50618</c:v>
                </c:pt>
                <c:pt idx="197">
                  <c:v>50649</c:v>
                </c:pt>
                <c:pt idx="198">
                  <c:v>50679</c:v>
                </c:pt>
                <c:pt idx="199">
                  <c:v>50710</c:v>
                </c:pt>
                <c:pt idx="200">
                  <c:v>50740</c:v>
                </c:pt>
                <c:pt idx="201">
                  <c:v>50771</c:v>
                </c:pt>
                <c:pt idx="202">
                  <c:v>50802</c:v>
                </c:pt>
                <c:pt idx="203">
                  <c:v>50830</c:v>
                </c:pt>
                <c:pt idx="204">
                  <c:v>50861</c:v>
                </c:pt>
                <c:pt idx="205">
                  <c:v>50891</c:v>
                </c:pt>
                <c:pt idx="206">
                  <c:v>50922</c:v>
                </c:pt>
                <c:pt idx="207">
                  <c:v>50952</c:v>
                </c:pt>
                <c:pt idx="208">
                  <c:v>50983</c:v>
                </c:pt>
                <c:pt idx="209">
                  <c:v>51014</c:v>
                </c:pt>
                <c:pt idx="210">
                  <c:v>51044</c:v>
                </c:pt>
                <c:pt idx="211">
                  <c:v>51075</c:v>
                </c:pt>
                <c:pt idx="212">
                  <c:v>51105</c:v>
                </c:pt>
                <c:pt idx="213">
                  <c:v>51136</c:v>
                </c:pt>
                <c:pt idx="214">
                  <c:v>51167</c:v>
                </c:pt>
                <c:pt idx="215">
                  <c:v>51196</c:v>
                </c:pt>
                <c:pt idx="216">
                  <c:v>51227</c:v>
                </c:pt>
                <c:pt idx="217">
                  <c:v>51257</c:v>
                </c:pt>
                <c:pt idx="218">
                  <c:v>51288</c:v>
                </c:pt>
                <c:pt idx="219">
                  <c:v>51318</c:v>
                </c:pt>
                <c:pt idx="220">
                  <c:v>51349</c:v>
                </c:pt>
                <c:pt idx="221">
                  <c:v>51380</c:v>
                </c:pt>
                <c:pt idx="222">
                  <c:v>51410</c:v>
                </c:pt>
                <c:pt idx="223">
                  <c:v>51441</c:v>
                </c:pt>
                <c:pt idx="224">
                  <c:v>51471</c:v>
                </c:pt>
                <c:pt idx="225">
                  <c:v>51502</c:v>
                </c:pt>
                <c:pt idx="226">
                  <c:v>51533</c:v>
                </c:pt>
                <c:pt idx="227">
                  <c:v>51561</c:v>
                </c:pt>
                <c:pt idx="228">
                  <c:v>51592</c:v>
                </c:pt>
                <c:pt idx="229">
                  <c:v>51622</c:v>
                </c:pt>
                <c:pt idx="230">
                  <c:v>51653</c:v>
                </c:pt>
                <c:pt idx="231">
                  <c:v>51683</c:v>
                </c:pt>
                <c:pt idx="232">
                  <c:v>51714</c:v>
                </c:pt>
                <c:pt idx="233">
                  <c:v>51745</c:v>
                </c:pt>
                <c:pt idx="234">
                  <c:v>51775</c:v>
                </c:pt>
                <c:pt idx="235">
                  <c:v>51806</c:v>
                </c:pt>
                <c:pt idx="236">
                  <c:v>51836</c:v>
                </c:pt>
                <c:pt idx="237">
                  <c:v>51867</c:v>
                </c:pt>
                <c:pt idx="238">
                  <c:v>51898</c:v>
                </c:pt>
                <c:pt idx="239">
                  <c:v>51926</c:v>
                </c:pt>
                <c:pt idx="240">
                  <c:v>51957</c:v>
                </c:pt>
                <c:pt idx="241">
                  <c:v>51987</c:v>
                </c:pt>
                <c:pt idx="242">
                  <c:v>52018</c:v>
                </c:pt>
                <c:pt idx="243">
                  <c:v>52048</c:v>
                </c:pt>
                <c:pt idx="244">
                  <c:v>52079</c:v>
                </c:pt>
                <c:pt idx="245">
                  <c:v>52110</c:v>
                </c:pt>
                <c:pt idx="246">
                  <c:v>52140</c:v>
                </c:pt>
                <c:pt idx="247">
                  <c:v>52171</c:v>
                </c:pt>
                <c:pt idx="248">
                  <c:v>52201</c:v>
                </c:pt>
                <c:pt idx="249">
                  <c:v>52232</c:v>
                </c:pt>
                <c:pt idx="250">
                  <c:v>52263</c:v>
                </c:pt>
                <c:pt idx="251">
                  <c:v>52291</c:v>
                </c:pt>
                <c:pt idx="252">
                  <c:v>52322</c:v>
                </c:pt>
                <c:pt idx="253">
                  <c:v>52352</c:v>
                </c:pt>
                <c:pt idx="254">
                  <c:v>52383</c:v>
                </c:pt>
                <c:pt idx="255">
                  <c:v>52413</c:v>
                </c:pt>
                <c:pt idx="256">
                  <c:v>52444</c:v>
                </c:pt>
                <c:pt idx="257">
                  <c:v>52475</c:v>
                </c:pt>
                <c:pt idx="258">
                  <c:v>52505</c:v>
                </c:pt>
                <c:pt idx="259">
                  <c:v>52536</c:v>
                </c:pt>
                <c:pt idx="260">
                  <c:v>52566</c:v>
                </c:pt>
                <c:pt idx="261">
                  <c:v>52597</c:v>
                </c:pt>
                <c:pt idx="262">
                  <c:v>52628</c:v>
                </c:pt>
                <c:pt idx="263">
                  <c:v>52657</c:v>
                </c:pt>
                <c:pt idx="264">
                  <c:v>52688</c:v>
                </c:pt>
                <c:pt idx="265">
                  <c:v>52718</c:v>
                </c:pt>
                <c:pt idx="266">
                  <c:v>52749</c:v>
                </c:pt>
                <c:pt idx="267">
                  <c:v>52779</c:v>
                </c:pt>
                <c:pt idx="268">
                  <c:v>52810</c:v>
                </c:pt>
                <c:pt idx="269">
                  <c:v>52841</c:v>
                </c:pt>
                <c:pt idx="270">
                  <c:v>52871</c:v>
                </c:pt>
                <c:pt idx="271">
                  <c:v>52902</c:v>
                </c:pt>
                <c:pt idx="272">
                  <c:v>52932</c:v>
                </c:pt>
                <c:pt idx="273">
                  <c:v>52963</c:v>
                </c:pt>
                <c:pt idx="274">
                  <c:v>52994</c:v>
                </c:pt>
                <c:pt idx="275">
                  <c:v>53022</c:v>
                </c:pt>
                <c:pt idx="276">
                  <c:v>53053</c:v>
                </c:pt>
                <c:pt idx="277">
                  <c:v>53083</c:v>
                </c:pt>
                <c:pt idx="278">
                  <c:v>53114</c:v>
                </c:pt>
                <c:pt idx="279">
                  <c:v>53144</c:v>
                </c:pt>
                <c:pt idx="280">
                  <c:v>53175</c:v>
                </c:pt>
                <c:pt idx="281">
                  <c:v>53206</c:v>
                </c:pt>
                <c:pt idx="282">
                  <c:v>53236</c:v>
                </c:pt>
                <c:pt idx="283">
                  <c:v>53267</c:v>
                </c:pt>
                <c:pt idx="284">
                  <c:v>53297</c:v>
                </c:pt>
                <c:pt idx="285">
                  <c:v>53328</c:v>
                </c:pt>
                <c:pt idx="286">
                  <c:v>53359</c:v>
                </c:pt>
                <c:pt idx="287">
                  <c:v>53387</c:v>
                </c:pt>
                <c:pt idx="288">
                  <c:v>53418</c:v>
                </c:pt>
                <c:pt idx="289">
                  <c:v>53448</c:v>
                </c:pt>
                <c:pt idx="290">
                  <c:v>53479</c:v>
                </c:pt>
                <c:pt idx="291">
                  <c:v>53509</c:v>
                </c:pt>
                <c:pt idx="292">
                  <c:v>53540</c:v>
                </c:pt>
                <c:pt idx="293">
                  <c:v>53571</c:v>
                </c:pt>
                <c:pt idx="294">
                  <c:v>53601</c:v>
                </c:pt>
                <c:pt idx="295">
                  <c:v>53632</c:v>
                </c:pt>
                <c:pt idx="296">
                  <c:v>53662</c:v>
                </c:pt>
                <c:pt idx="297">
                  <c:v>53693</c:v>
                </c:pt>
                <c:pt idx="298">
                  <c:v>53724</c:v>
                </c:pt>
                <c:pt idx="299">
                  <c:v>53752</c:v>
                </c:pt>
                <c:pt idx="300">
                  <c:v>53783</c:v>
                </c:pt>
                <c:pt idx="301">
                  <c:v>53813</c:v>
                </c:pt>
                <c:pt idx="302">
                  <c:v>53844</c:v>
                </c:pt>
                <c:pt idx="303">
                  <c:v>53874</c:v>
                </c:pt>
                <c:pt idx="304">
                  <c:v>53905</c:v>
                </c:pt>
                <c:pt idx="305">
                  <c:v>53936</c:v>
                </c:pt>
                <c:pt idx="306">
                  <c:v>53966</c:v>
                </c:pt>
                <c:pt idx="307">
                  <c:v>53997</c:v>
                </c:pt>
                <c:pt idx="308">
                  <c:v>54027</c:v>
                </c:pt>
                <c:pt idx="309">
                  <c:v>54058</c:v>
                </c:pt>
                <c:pt idx="310">
                  <c:v>54089</c:v>
                </c:pt>
                <c:pt idx="311">
                  <c:v>54118</c:v>
                </c:pt>
                <c:pt idx="312">
                  <c:v>54149</c:v>
                </c:pt>
                <c:pt idx="313">
                  <c:v>54179</c:v>
                </c:pt>
                <c:pt idx="314">
                  <c:v>54210</c:v>
                </c:pt>
                <c:pt idx="315">
                  <c:v>54240</c:v>
                </c:pt>
                <c:pt idx="316">
                  <c:v>54271</c:v>
                </c:pt>
                <c:pt idx="317">
                  <c:v>54302</c:v>
                </c:pt>
                <c:pt idx="318">
                  <c:v>54332</c:v>
                </c:pt>
                <c:pt idx="319">
                  <c:v>54363</c:v>
                </c:pt>
                <c:pt idx="320">
                  <c:v>54393</c:v>
                </c:pt>
                <c:pt idx="321">
                  <c:v>54424</c:v>
                </c:pt>
                <c:pt idx="322">
                  <c:v>54455</c:v>
                </c:pt>
                <c:pt idx="323">
                  <c:v>54483</c:v>
                </c:pt>
                <c:pt idx="324">
                  <c:v>54514</c:v>
                </c:pt>
                <c:pt idx="325">
                  <c:v>54544</c:v>
                </c:pt>
                <c:pt idx="326">
                  <c:v>54575</c:v>
                </c:pt>
                <c:pt idx="327">
                  <c:v>54605</c:v>
                </c:pt>
                <c:pt idx="328">
                  <c:v>54636</c:v>
                </c:pt>
                <c:pt idx="329">
                  <c:v>54667</c:v>
                </c:pt>
                <c:pt idx="330">
                  <c:v>54697</c:v>
                </c:pt>
                <c:pt idx="331">
                  <c:v>54728</c:v>
                </c:pt>
                <c:pt idx="332">
                  <c:v>54758</c:v>
                </c:pt>
                <c:pt idx="333">
                  <c:v>54789</c:v>
                </c:pt>
                <c:pt idx="334">
                  <c:v>54820</c:v>
                </c:pt>
                <c:pt idx="335">
                  <c:v>54848</c:v>
                </c:pt>
                <c:pt idx="336">
                  <c:v>54879</c:v>
                </c:pt>
                <c:pt idx="337">
                  <c:v>54909</c:v>
                </c:pt>
                <c:pt idx="338">
                  <c:v>54940</c:v>
                </c:pt>
                <c:pt idx="339">
                  <c:v>54970</c:v>
                </c:pt>
                <c:pt idx="340">
                  <c:v>55001</c:v>
                </c:pt>
                <c:pt idx="341">
                  <c:v>55032</c:v>
                </c:pt>
                <c:pt idx="342">
                  <c:v>55062</c:v>
                </c:pt>
                <c:pt idx="343">
                  <c:v>55093</c:v>
                </c:pt>
                <c:pt idx="344">
                  <c:v>55123</c:v>
                </c:pt>
                <c:pt idx="345">
                  <c:v>55154</c:v>
                </c:pt>
                <c:pt idx="346">
                  <c:v>55185</c:v>
                </c:pt>
                <c:pt idx="347">
                  <c:v>55213</c:v>
                </c:pt>
                <c:pt idx="348">
                  <c:v>55244</c:v>
                </c:pt>
                <c:pt idx="349">
                  <c:v>55274</c:v>
                </c:pt>
                <c:pt idx="350">
                  <c:v>55305</c:v>
                </c:pt>
                <c:pt idx="351">
                  <c:v>55335</c:v>
                </c:pt>
                <c:pt idx="352">
                  <c:v>55366</c:v>
                </c:pt>
                <c:pt idx="353">
                  <c:v>55397</c:v>
                </c:pt>
                <c:pt idx="354">
                  <c:v>55427</c:v>
                </c:pt>
                <c:pt idx="355">
                  <c:v>55458</c:v>
                </c:pt>
                <c:pt idx="356">
                  <c:v>55488</c:v>
                </c:pt>
                <c:pt idx="357">
                  <c:v>55519</c:v>
                </c:pt>
                <c:pt idx="358">
                  <c:v>55550</c:v>
                </c:pt>
                <c:pt idx="359">
                  <c:v>55579</c:v>
                </c:pt>
                <c:pt idx="360">
                  <c:v>55610</c:v>
                </c:pt>
                <c:pt idx="361">
                  <c:v>55640</c:v>
                </c:pt>
                <c:pt idx="362">
                  <c:v>55671</c:v>
                </c:pt>
                <c:pt idx="363">
                  <c:v>55701</c:v>
                </c:pt>
                <c:pt idx="364">
                  <c:v>55732</c:v>
                </c:pt>
                <c:pt idx="365">
                  <c:v>55763</c:v>
                </c:pt>
                <c:pt idx="366">
                  <c:v>55793</c:v>
                </c:pt>
                <c:pt idx="367">
                  <c:v>55824</c:v>
                </c:pt>
                <c:pt idx="368">
                  <c:v>55854</c:v>
                </c:pt>
                <c:pt idx="369">
                  <c:v>55885</c:v>
                </c:pt>
              </c:numCache>
            </c:numRef>
          </c:cat>
          <c:val>
            <c:numRef>
              <c:f>blend!$F$2:$F$371</c:f>
              <c:numCache>
                <c:formatCode>_(* #,##0_);_(* \(#,##0\);_(* "-"??_);_(@_)</c:formatCode>
                <c:ptCount val="370"/>
                <c:pt idx="0">
                  <c:v>1206.65457583023</c:v>
                </c:pt>
                <c:pt idx="1">
                  <c:v>1222.1280295385229</c:v>
                </c:pt>
                <c:pt idx="2">
                  <c:v>1236.075662462034</c:v>
                </c:pt>
                <c:pt idx="3">
                  <c:v>1250.67065611404</c:v>
                </c:pt>
                <c:pt idx="4">
                  <c:v>1268.5544541613419</c:v>
                </c:pt>
                <c:pt idx="5">
                  <c:v>1287.4380142229859</c:v>
                </c:pt>
                <c:pt idx="6">
                  <c:v>1307.3856650003959</c:v>
                </c:pt>
                <c:pt idx="7">
                  <c:v>1328.480757850185</c:v>
                </c:pt>
                <c:pt idx="8">
                  <c:v>1347.5498216995761</c:v>
                </c:pt>
                <c:pt idx="9">
                  <c:v>1347.7022109272229</c:v>
                </c:pt>
                <c:pt idx="10">
                  <c:v>1347.8546440614841</c:v>
                </c:pt>
                <c:pt idx="11">
                  <c:v>1347.9923633513022</c:v>
                </c:pt>
                <c:pt idx="12">
                  <c:v>1348.1448800847202</c:v>
                </c:pt>
                <c:pt idx="13">
                  <c:v>1348.2925187633052</c:v>
                </c:pt>
                <c:pt idx="14">
                  <c:v>1348.4451219779542</c:v>
                </c:pt>
                <c:pt idx="15">
                  <c:v>1348.5928443717783</c:v>
                </c:pt>
                <c:pt idx="16">
                  <c:v>1348.7455341166951</c:v>
                </c:pt>
                <c:pt idx="17">
                  <c:v>1363.7330715763542</c:v>
                </c:pt>
                <c:pt idx="18">
                  <c:v>1388.1940038206753</c:v>
                </c:pt>
                <c:pt idx="19">
                  <c:v>1410.3551316696562</c:v>
                </c:pt>
                <c:pt idx="20">
                  <c:v>1437.6322433892733</c:v>
                </c:pt>
                <c:pt idx="21">
                  <c:v>1437.8105873005534</c:v>
                </c:pt>
                <c:pt idx="22">
                  <c:v>1440.3721213860986</c:v>
                </c:pt>
                <c:pt idx="23">
                  <c:v>1469.8746288135044</c:v>
                </c:pt>
                <c:pt idx="24">
                  <c:v>1496.6806859918934</c:v>
                </c:pt>
                <c:pt idx="25">
                  <c:v>1529.7707662989953</c:v>
                </c:pt>
                <c:pt idx="26">
                  <c:v>1565.0127555968302</c:v>
                </c:pt>
                <c:pt idx="27">
                  <c:v>1597.081177257206</c:v>
                </c:pt>
                <c:pt idx="28">
                  <c:v>1636.7721761105372</c:v>
                </c:pt>
                <c:pt idx="29">
                  <c:v>1679.1378610165411</c:v>
                </c:pt>
                <c:pt idx="30">
                  <c:v>1724.389589940251</c:v>
                </c:pt>
                <c:pt idx="31">
                  <c:v>1772.784655265694</c:v>
                </c:pt>
                <c:pt idx="32">
                  <c:v>1816.99311985445</c:v>
                </c:pt>
                <c:pt idx="33">
                  <c:v>1817.2807657954381</c:v>
                </c:pt>
                <c:pt idx="34">
                  <c:v>1838.517678114682</c:v>
                </c:pt>
                <c:pt idx="35">
                  <c:v>1887.337334446092</c:v>
                </c:pt>
                <c:pt idx="36">
                  <c:v>1948.152084873592</c:v>
                </c:pt>
                <c:pt idx="37">
                  <c:v>2013.481587715022</c:v>
                </c:pt>
                <c:pt idx="38">
                  <c:v>2083.7557745134618</c:v>
                </c:pt>
                <c:pt idx="39">
                  <c:v>2148.3011964376319</c:v>
                </c:pt>
                <c:pt idx="40">
                  <c:v>2228.9750536107322</c:v>
                </c:pt>
                <c:pt idx="41">
                  <c:v>2316.004596979792</c:v>
                </c:pt>
                <c:pt idx="42">
                  <c:v>2409.9796165337921</c:v>
                </c:pt>
                <c:pt idx="43">
                  <c:v>2496.6572741313921</c:v>
                </c:pt>
                <c:pt idx="44">
                  <c:v>2605.3979329331423</c:v>
                </c:pt>
                <c:pt idx="45">
                  <c:v>2723.2391556759121</c:v>
                </c:pt>
                <c:pt idx="46">
                  <c:v>2851.0774142603423</c:v>
                </c:pt>
                <c:pt idx="47">
                  <c:v>2969.4068838301723</c:v>
                </c:pt>
                <c:pt idx="48">
                  <c:v>3118.6038855351121</c:v>
                </c:pt>
                <c:pt idx="49">
                  <c:v>3257.0471323159522</c:v>
                </c:pt>
                <c:pt idx="50">
                  <c:v>3431.9394014632821</c:v>
                </c:pt>
                <c:pt idx="51">
                  <c:v>3622.7824986459023</c:v>
                </c:pt>
                <c:pt idx="52">
                  <c:v>3831.366100877412</c:v>
                </c:pt>
                <c:pt idx="53">
                  <c:v>4025.8612670369521</c:v>
                </c:pt>
                <c:pt idx="54">
                  <c:v>4272.7015711819622</c:v>
                </c:pt>
                <c:pt idx="55">
                  <c:v>4543.5602844456316</c:v>
                </c:pt>
                <c:pt idx="56">
                  <c:v>4841.1284739621224</c:v>
                </c:pt>
                <c:pt idx="57">
                  <c:v>5120.0348372478129</c:v>
                </c:pt>
                <c:pt idx="58">
                  <c:v>5475.9089965643225</c:v>
                </c:pt>
                <c:pt idx="59">
                  <c:v>5868.4385074826023</c:v>
                </c:pt>
                <c:pt idx="60">
                  <c:v>6302.353256968303</c:v>
                </c:pt>
                <c:pt idx="61">
                  <c:v>6711.1265627956027</c:v>
                </c:pt>
                <c:pt idx="62">
                  <c:v>7235.6430767373331</c:v>
                </c:pt>
                <c:pt idx="63">
                  <c:v>7817.7515243851631</c:v>
                </c:pt>
                <c:pt idx="64">
                  <c:v>8464.9125296334532</c:v>
                </c:pt>
                <c:pt idx="65">
                  <c:v>9185.4309453577043</c:v>
                </c:pt>
                <c:pt idx="66">
                  <c:v>9868.8907303840242</c:v>
                </c:pt>
                <c:pt idx="67">
                  <c:v>10752.004473200144</c:v>
                </c:pt>
                <c:pt idx="68">
                  <c:v>11591.843601059754</c:v>
                </c:pt>
                <c:pt idx="69">
                  <c:v>12679.778805642054</c:v>
                </c:pt>
                <c:pt idx="70">
                  <c:v>13899.458002969055</c:v>
                </c:pt>
                <c:pt idx="71">
                  <c:v>15063.472344881355</c:v>
                </c:pt>
                <c:pt idx="72">
                  <c:v>16350.236307578154</c:v>
                </c:pt>
                <c:pt idx="73">
                  <c:v>18024.180318064056</c:v>
                </c:pt>
                <c:pt idx="74">
                  <c:v>19626.723473797258</c:v>
                </c:pt>
                <c:pt idx="75">
                  <c:v>21714.842797854857</c:v>
                </c:pt>
                <c:pt idx="76">
                  <c:v>23716.475487596155</c:v>
                </c:pt>
                <c:pt idx="77">
                  <c:v>26327.344620454856</c:v>
                </c:pt>
                <c:pt idx="78">
                  <c:v>29272.553264930157</c:v>
                </c:pt>
                <c:pt idx="79">
                  <c:v>32594.862679072958</c:v>
                </c:pt>
                <c:pt idx="80">
                  <c:v>36339.66961551056</c:v>
                </c:pt>
                <c:pt idx="81">
                  <c:v>41199.090975842562</c:v>
                </c:pt>
                <c:pt idx="82">
                  <c:v>46751.689461254158</c:v>
                </c:pt>
                <c:pt idx="83">
                  <c:v>52240.660335084358</c:v>
                </c:pt>
                <c:pt idx="84">
                  <c:v>59300.911543442759</c:v>
                </c:pt>
                <c:pt idx="85">
                  <c:v>66219.773819865164</c:v>
                </c:pt>
                <c:pt idx="86">
                  <c:v>75016.456113866065</c:v>
                </c:pt>
                <c:pt idx="87">
                  <c:v>84788.123988798965</c:v>
                </c:pt>
                <c:pt idx="88">
                  <c:v>94136.426904582768</c:v>
                </c:pt>
                <c:pt idx="89">
                  <c:v>104190.06292949736</c:v>
                </c:pt>
                <c:pt idx="90">
                  <c:v>113321.13431891437</c:v>
                </c:pt>
                <c:pt idx="91">
                  <c:v>122857.49274648637</c:v>
                </c:pt>
                <c:pt idx="92">
                  <c:v>129409.94281073537</c:v>
                </c:pt>
                <c:pt idx="93">
                  <c:v>136077.65025431837</c:v>
                </c:pt>
                <c:pt idx="94">
                  <c:v>142826.42164728337</c:v>
                </c:pt>
                <c:pt idx="95">
                  <c:v>146236.96417570638</c:v>
                </c:pt>
                <c:pt idx="96">
                  <c:v>147968.55223799637</c:v>
                </c:pt>
                <c:pt idx="97">
                  <c:v>149700.54987570338</c:v>
                </c:pt>
                <c:pt idx="98">
                  <c:v>151435.10092271038</c:v>
                </c:pt>
                <c:pt idx="99">
                  <c:v>151477.09670324938</c:v>
                </c:pt>
                <c:pt idx="100">
                  <c:v>151520.50464467338</c:v>
                </c:pt>
                <c:pt idx="101">
                  <c:v>151563.92509285838</c:v>
                </c:pt>
                <c:pt idx="102">
                  <c:v>151605.95679292237</c:v>
                </c:pt>
                <c:pt idx="103">
                  <c:v>151649.40186171036</c:v>
                </c:pt>
                <c:pt idx="104">
                  <c:v>151691.45739491738</c:v>
                </c:pt>
                <c:pt idx="105">
                  <c:v>151734.92709826838</c:v>
                </c:pt>
                <c:pt idx="106">
                  <c:v>151778.40932617636</c:v>
                </c:pt>
                <c:pt idx="107">
                  <c:v>151817.69436466935</c:v>
                </c:pt>
                <c:pt idx="108">
                  <c:v>151861.20043960636</c:v>
                </c:pt>
                <c:pt idx="109">
                  <c:v>151903.31502775938</c:v>
                </c:pt>
                <c:pt idx="110">
                  <c:v>151946.84577185137</c:v>
                </c:pt>
                <c:pt idx="111">
                  <c:v>151988.98424014737</c:v>
                </c:pt>
                <c:pt idx="112">
                  <c:v>152032.53966738237</c:v>
                </c:pt>
                <c:pt idx="113">
                  <c:v>152076.10764387337</c:v>
                </c:pt>
                <c:pt idx="114">
                  <c:v>152118.28215373636</c:v>
                </c:pt>
                <c:pt idx="115">
                  <c:v>153861.27614722936</c:v>
                </c:pt>
                <c:pt idx="116">
                  <c:v>153903.94840844136</c:v>
                </c:pt>
                <c:pt idx="117">
                  <c:v>155647.38200867336</c:v>
                </c:pt>
                <c:pt idx="118">
                  <c:v>157390.14291758236</c:v>
                </c:pt>
                <c:pt idx="119">
                  <c:v>157432.34371572136</c:v>
                </c:pt>
                <c:pt idx="120">
                  <c:v>159174.27131665937</c:v>
                </c:pt>
                <c:pt idx="121">
                  <c:v>159218.42497892937</c:v>
                </c:pt>
                <c:pt idx="122">
                  <c:v>160958.90174660238</c:v>
                </c:pt>
                <c:pt idx="123">
                  <c:v>161003.55301019238</c:v>
                </c:pt>
                <c:pt idx="124">
                  <c:v>161049.70572862137</c:v>
                </c:pt>
                <c:pt idx="125">
                  <c:v>162788.59640311438</c:v>
                </c:pt>
                <c:pt idx="126">
                  <c:v>162833.75783310138</c:v>
                </c:pt>
                <c:pt idx="127">
                  <c:v>162880.43787291236</c:v>
                </c:pt>
                <c:pt idx="128">
                  <c:v>164615.58126470036</c:v>
                </c:pt>
                <c:pt idx="129">
                  <c:v>164662.77468617438</c:v>
                </c:pt>
                <c:pt idx="130">
                  <c:v>166396.07558057836</c:v>
                </c:pt>
                <c:pt idx="131">
                  <c:v>166439.16464976236</c:v>
                </c:pt>
                <c:pt idx="132">
                  <c:v>166486.88348484135</c:v>
                </c:pt>
                <c:pt idx="133">
                  <c:v>168215.09211240037</c:v>
                </c:pt>
                <c:pt idx="134">
                  <c:v>168263.32263038636</c:v>
                </c:pt>
                <c:pt idx="135">
                  <c:v>169986.87404482136</c:v>
                </c:pt>
                <c:pt idx="136">
                  <c:v>170035.61505129837</c:v>
                </c:pt>
                <c:pt idx="137">
                  <c:v>171755.46320839436</c:v>
                </c:pt>
                <c:pt idx="138">
                  <c:v>171803.12483376137</c:v>
                </c:pt>
                <c:pt idx="139">
                  <c:v>173517.06637377036</c:v>
                </c:pt>
                <c:pt idx="140">
                  <c:v>173565.21917985738</c:v>
                </c:pt>
                <c:pt idx="141">
                  <c:v>173614.99118454836</c:v>
                </c:pt>
                <c:pt idx="142">
                  <c:v>173664.77752962537</c:v>
                </c:pt>
                <c:pt idx="143">
                  <c:v>173709.75817061137</c:v>
                </c:pt>
                <c:pt idx="144">
                  <c:v>173759.57182009637</c:v>
                </c:pt>
                <c:pt idx="145">
                  <c:v>173807.79224300035</c:v>
                </c:pt>
                <c:pt idx="146">
                  <c:v>173857.63413821036</c:v>
                </c:pt>
                <c:pt idx="147">
                  <c:v>173905.88190343636</c:v>
                </c:pt>
                <c:pt idx="148">
                  <c:v>173955.75206038737</c:v>
                </c:pt>
                <c:pt idx="149">
                  <c:v>174005.63658600335</c:v>
                </c:pt>
                <c:pt idx="150">
                  <c:v>174053.92561815536</c:v>
                </c:pt>
                <c:pt idx="151">
                  <c:v>174103.83842968536</c:v>
                </c:pt>
                <c:pt idx="152">
                  <c:v>174152.15484306336</c:v>
                </c:pt>
                <c:pt idx="153">
                  <c:v>174202.09595654637</c:v>
                </c:pt>
                <c:pt idx="154">
                  <c:v>174252.05145913837</c:v>
                </c:pt>
                <c:pt idx="155">
                  <c:v>174297.18492944835</c:v>
                </c:pt>
                <c:pt idx="156">
                  <c:v>174347.16782921937</c:v>
                </c:pt>
                <c:pt idx="157">
                  <c:v>174395.55208915437</c:v>
                </c:pt>
                <c:pt idx="158">
                  <c:v>174445.56333061936</c:v>
                </c:pt>
                <c:pt idx="159">
                  <c:v>174493.97502577637</c:v>
                </c:pt>
                <c:pt idx="160">
                  <c:v>174544.01462500737</c:v>
                </c:pt>
                <c:pt idx="161">
                  <c:v>174594.06864172337</c:v>
                </c:pt>
                <c:pt idx="162">
                  <c:v>174642.52174401737</c:v>
                </c:pt>
                <c:pt idx="163">
                  <c:v>174692.60414275437</c:v>
                </c:pt>
                <c:pt idx="164">
                  <c:v>174741.08471930536</c:v>
                </c:pt>
                <c:pt idx="165">
                  <c:v>174791.19551615536</c:v>
                </c:pt>
                <c:pt idx="166">
                  <c:v>174841.32075100436</c:v>
                </c:pt>
                <c:pt idx="167">
                  <c:v>174888.22517423937</c:v>
                </c:pt>
                <c:pt idx="168">
                  <c:v>174938.37836541937</c:v>
                </c:pt>
                <c:pt idx="169">
                  <c:v>174986.92747020838</c:v>
                </c:pt>
                <c:pt idx="170">
                  <c:v>175037.10909964435</c:v>
                </c:pt>
                <c:pt idx="171">
                  <c:v>175085.68573312636</c:v>
                </c:pt>
                <c:pt idx="172">
                  <c:v>175135.89581694137</c:v>
                </c:pt>
                <c:pt idx="173">
                  <c:v>175186.12036736237</c:v>
                </c:pt>
                <c:pt idx="174">
                  <c:v>175234.73854905638</c:v>
                </c:pt>
                <c:pt idx="175">
                  <c:v>175284.99157819437</c:v>
                </c:pt>
                <c:pt idx="176">
                  <c:v>175333.63732775036</c:v>
                </c:pt>
                <c:pt idx="177">
                  <c:v>175383.91885175437</c:v>
                </c:pt>
                <c:pt idx="178">
                  <c:v>175434.21486294738</c:v>
                </c:pt>
                <c:pt idx="179">
                  <c:v>175479.65597373838</c:v>
                </c:pt>
                <c:pt idx="180">
                  <c:v>175529.97956885537</c:v>
                </c:pt>
                <c:pt idx="181">
                  <c:v>175578.69362742637</c:v>
                </c:pt>
                <c:pt idx="182">
                  <c:v>175629.04575742237</c:v>
                </c:pt>
                <c:pt idx="183">
                  <c:v>175677.78743822037</c:v>
                </c:pt>
                <c:pt idx="184">
                  <c:v>175728.16811927437</c:v>
                </c:pt>
                <c:pt idx="185">
                  <c:v>175778.56331608735</c:v>
                </c:pt>
                <c:pt idx="186">
                  <c:v>175827.34668626435</c:v>
                </c:pt>
                <c:pt idx="187">
                  <c:v>175877.77045855537</c:v>
                </c:pt>
                <c:pt idx="188">
                  <c:v>175926.58149026037</c:v>
                </c:pt>
                <c:pt idx="189">
                  <c:v>175977.03385423438</c:v>
                </c:pt>
                <c:pt idx="190">
                  <c:v>176027.50075461838</c:v>
                </c:pt>
                <c:pt idx="191">
                  <c:v>176073.09625925738</c:v>
                </c:pt>
                <c:pt idx="192">
                  <c:v>176123.59083728737</c:v>
                </c:pt>
                <c:pt idx="193">
                  <c:v>176172.47041009937</c:v>
                </c:pt>
                <c:pt idx="194">
                  <c:v>176222.99361996035</c:v>
                </c:pt>
                <c:pt idx="195">
                  <c:v>176271.90090885037</c:v>
                </c:pt>
                <c:pt idx="196">
                  <c:v>176322.45276677638</c:v>
                </c:pt>
                <c:pt idx="197">
                  <c:v>176373.01918978136</c:v>
                </c:pt>
                <c:pt idx="198">
                  <c:v>176421.96830969636</c:v>
                </c:pt>
                <c:pt idx="199">
                  <c:v>176472.56340527037</c:v>
                </c:pt>
                <c:pt idx="200">
                  <c:v>176521.54028069836</c:v>
                </c:pt>
                <c:pt idx="201">
                  <c:v>176572.16406509836</c:v>
                </c:pt>
                <c:pt idx="202">
                  <c:v>176622.80243530037</c:v>
                </c:pt>
                <c:pt idx="203">
                  <c:v>176668.55285836538</c:v>
                </c:pt>
                <c:pt idx="204">
                  <c:v>176719.21900025237</c:v>
                </c:pt>
                <c:pt idx="205">
                  <c:v>176768.26464966737</c:v>
                </c:pt>
                <c:pt idx="206">
                  <c:v>176818.95952066637</c:v>
                </c:pt>
                <c:pt idx="207">
                  <c:v>176868.03298032936</c:v>
                </c:pt>
                <c:pt idx="208">
                  <c:v>176918.75659673038</c:v>
                </c:pt>
                <c:pt idx="209">
                  <c:v>176969.49482769636</c:v>
                </c:pt>
                <c:pt idx="210">
                  <c:v>177018.61026051338</c:v>
                </c:pt>
                <c:pt idx="211">
                  <c:v>177069.37726146835</c:v>
                </c:pt>
                <c:pt idx="212">
                  <c:v>177118.52054410236</c:v>
                </c:pt>
                <c:pt idx="213">
                  <c:v>177169.31633135836</c:v>
                </c:pt>
                <c:pt idx="214">
                  <c:v>177220.12675397436</c:v>
                </c:pt>
                <c:pt idx="215">
                  <c:v>177267.67233803737</c:v>
                </c:pt>
                <c:pt idx="216">
                  <c:v>177318.51109913437</c:v>
                </c:pt>
                <c:pt idx="217">
                  <c:v>177367.72384675336</c:v>
                </c:pt>
                <c:pt idx="218">
                  <c:v>177418.59143484337</c:v>
                </c:pt>
                <c:pt idx="219">
                  <c:v>177467.83208745936</c:v>
                </c:pt>
                <c:pt idx="220">
                  <c:v>177518.72851888638</c:v>
                </c:pt>
                <c:pt idx="221">
                  <c:v>177569.63961467036</c:v>
                </c:pt>
                <c:pt idx="222">
                  <c:v>177618.92238344337</c:v>
                </c:pt>
                <c:pt idx="223">
                  <c:v>177669.86234723436</c:v>
                </c:pt>
                <c:pt idx="224">
                  <c:v>177719.17306070836</c:v>
                </c:pt>
                <c:pt idx="225">
                  <c:v>177770.14190887735</c:v>
                </c:pt>
                <c:pt idx="226">
                  <c:v>177821.12544226737</c:v>
                </c:pt>
                <c:pt idx="227">
                  <c:v>177867.18771111037</c:v>
                </c:pt>
                <c:pt idx="228">
                  <c:v>177918.19920548436</c:v>
                </c:pt>
                <c:pt idx="229">
                  <c:v>177967.57916172437</c:v>
                </c:pt>
                <c:pt idx="230">
                  <c:v>178018.61958103438</c:v>
                </c:pt>
                <c:pt idx="231">
                  <c:v>178068.02753708436</c:v>
                </c:pt>
                <c:pt idx="232">
                  <c:v>178119.09689773238</c:v>
                </c:pt>
                <c:pt idx="233">
                  <c:v>178170.18097256238</c:v>
                </c:pt>
                <c:pt idx="234">
                  <c:v>178219.63118786438</c:v>
                </c:pt>
                <c:pt idx="235">
                  <c:v>178270.74422878536</c:v>
                </c:pt>
                <c:pt idx="236">
                  <c:v>178320.22248373536</c:v>
                </c:pt>
                <c:pt idx="237">
                  <c:v>178371.36450717336</c:v>
                </c:pt>
                <c:pt idx="238">
                  <c:v>178422.52126572837</c:v>
                </c:pt>
                <c:pt idx="239">
                  <c:v>178468.74003890838</c:v>
                </c:pt>
                <c:pt idx="240">
                  <c:v>178519.92485344937</c:v>
                </c:pt>
                <c:pt idx="241">
                  <c:v>178569.47258643038</c:v>
                </c:pt>
                <c:pt idx="242">
                  <c:v>178620.68642418436</c:v>
                </c:pt>
                <c:pt idx="243">
                  <c:v>178670.26225210837</c:v>
                </c:pt>
                <c:pt idx="244">
                  <c:v>178721.50512953437</c:v>
                </c:pt>
                <c:pt idx="245">
                  <c:v>178772.76277113537</c:v>
                </c:pt>
                <c:pt idx="246">
                  <c:v>178822.38100189436</c:v>
                </c:pt>
                <c:pt idx="247">
                  <c:v>178873.66770800436</c:v>
                </c:pt>
                <c:pt idx="248">
                  <c:v>178923.31407368137</c:v>
                </c:pt>
                <c:pt idx="249">
                  <c:v>178974.62986078038</c:v>
                </c:pt>
                <c:pt idx="250">
                  <c:v>179025.96043306237</c:v>
                </c:pt>
                <c:pt idx="251">
                  <c:v>179072.33624232936</c:v>
                </c:pt>
                <c:pt idx="252">
                  <c:v>179123.69496592137</c:v>
                </c:pt>
                <c:pt idx="253">
                  <c:v>179173.41104569237</c:v>
                </c:pt>
                <c:pt idx="254">
                  <c:v>179224.79889110936</c:v>
                </c:pt>
                <c:pt idx="255">
                  <c:v>179274.54316128136</c:v>
                </c:pt>
                <c:pt idx="256">
                  <c:v>179325.96014503637</c:v>
                </c:pt>
                <c:pt idx="257">
                  <c:v>179377.39194313137</c:v>
                </c:pt>
                <c:pt idx="258">
                  <c:v>179427.17876020935</c:v>
                </c:pt>
                <c:pt idx="259">
                  <c:v>179478.63972156437</c:v>
                </c:pt>
                <c:pt idx="260">
                  <c:v>179528.45476915236</c:v>
                </c:pt>
                <c:pt idx="261">
                  <c:v>179579.94491030436</c:v>
                </c:pt>
                <c:pt idx="262">
                  <c:v>179631.44988687435</c:v>
                </c:pt>
                <c:pt idx="263">
                  <c:v>179679.64539612236</c:v>
                </c:pt>
                <c:pt idx="264">
                  <c:v>179731.17909854738</c:v>
                </c:pt>
                <c:pt idx="265">
                  <c:v>179781.06456067337</c:v>
                </c:pt>
                <c:pt idx="266">
                  <c:v>179832.62748414135</c:v>
                </c:pt>
                <c:pt idx="267">
                  <c:v>179882.54123271236</c:v>
                </c:pt>
                <c:pt idx="268">
                  <c:v>179934.13339379238</c:v>
                </c:pt>
                <c:pt idx="269">
                  <c:v>179985.74041968337</c:v>
                </c:pt>
                <c:pt idx="270">
                  <c:v>180035.69686011836</c:v>
                </c:pt>
                <c:pt idx="271">
                  <c:v>180087.33314862938</c:v>
                </c:pt>
                <c:pt idx="272">
                  <c:v>180137.31791575637</c:v>
                </c:pt>
                <c:pt idx="273">
                  <c:v>180188.98348347936</c:v>
                </c:pt>
                <c:pt idx="274">
                  <c:v>180240.66393716336</c:v>
                </c:pt>
                <c:pt idx="275">
                  <c:v>180287.35585499037</c:v>
                </c:pt>
                <c:pt idx="276">
                  <c:v>180339.06465187136</c:v>
                </c:pt>
                <c:pt idx="277">
                  <c:v>180389.11960827938</c:v>
                </c:pt>
                <c:pt idx="278">
                  <c:v>180440.85772548738</c:v>
                </c:pt>
                <c:pt idx="279">
                  <c:v>180490.94106444938</c:v>
                </c:pt>
                <c:pt idx="280">
                  <c:v>180542.70851860836</c:v>
                </c:pt>
                <c:pt idx="281">
                  <c:v>180594.49088808536</c:v>
                </c:pt>
                <c:pt idx="282">
                  <c:v>180644.61706396338</c:v>
                </c:pt>
                <c:pt idx="283">
                  <c:v>180696.42879548538</c:v>
                </c:pt>
                <c:pt idx="284">
                  <c:v>180746.58339429938</c:v>
                </c:pt>
                <c:pt idx="285">
                  <c:v>180798.42450451438</c:v>
                </c:pt>
                <c:pt idx="286">
                  <c:v>180850.28055126738</c:v>
                </c:pt>
                <c:pt idx="287">
                  <c:v>180897.13111276936</c:v>
                </c:pt>
                <c:pt idx="288">
                  <c:v>180949.01559902038</c:v>
                </c:pt>
                <c:pt idx="289">
                  <c:v>180999.24062559736</c:v>
                </c:pt>
                <c:pt idx="290">
                  <c:v>181051.15453179536</c:v>
                </c:pt>
                <c:pt idx="291">
                  <c:v>181101.40803735936</c:v>
                </c:pt>
                <c:pt idx="292">
                  <c:v>181153.35138018636</c:v>
                </c:pt>
                <c:pt idx="293">
                  <c:v>181205.30968900837</c:v>
                </c:pt>
                <c:pt idx="294">
                  <c:v>181255.60617703438</c:v>
                </c:pt>
                <c:pt idx="295">
                  <c:v>181307.59394766338</c:v>
                </c:pt>
                <c:pt idx="296">
                  <c:v>181357.91895519735</c:v>
                </c:pt>
                <c:pt idx="297">
                  <c:v>181409.93620433836</c:v>
                </c:pt>
                <c:pt idx="298">
                  <c:v>181461.96844076837</c:v>
                </c:pt>
                <c:pt idx="299">
                  <c:v>181508.97818496538</c:v>
                </c:pt>
                <c:pt idx="300">
                  <c:v>181561.03895752036</c:v>
                </c:pt>
                <c:pt idx="301">
                  <c:v>181611.43463210636</c:v>
                </c:pt>
                <c:pt idx="302">
                  <c:v>181663.52492456837</c:v>
                </c:pt>
                <c:pt idx="303">
                  <c:v>181713.94917490336</c:v>
                </c:pt>
                <c:pt idx="304">
                  <c:v>181766.06900401038</c:v>
                </c:pt>
                <c:pt idx="305">
                  <c:v>181818.20384996137</c:v>
                </c:pt>
                <c:pt idx="306">
                  <c:v>181868.67122879936</c:v>
                </c:pt>
                <c:pt idx="307">
                  <c:v>181920.83563665836</c:v>
                </c:pt>
                <c:pt idx="308">
                  <c:v>181971.33163190438</c:v>
                </c:pt>
                <c:pt idx="309">
                  <c:v>182023.52561843436</c:v>
                </c:pt>
                <c:pt idx="310">
                  <c:v>182075.73464317436</c:v>
                </c:pt>
                <c:pt idx="311">
                  <c:v>182124.58896177338</c:v>
                </c:pt>
                <c:pt idx="312">
                  <c:v>182176.82710503635</c:v>
                </c:pt>
                <c:pt idx="313">
                  <c:v>182227.39447735337</c:v>
                </c:pt>
                <c:pt idx="314">
                  <c:v>182279.66224109737</c:v>
                </c:pt>
                <c:pt idx="315">
                  <c:v>182330.25828652136</c:v>
                </c:pt>
                <c:pt idx="316">
                  <c:v>182382.55568754137</c:v>
                </c:pt>
                <c:pt idx="317">
                  <c:v>182434.86815656838</c:v>
                </c:pt>
                <c:pt idx="318">
                  <c:v>182485.50747743336</c:v>
                </c:pt>
                <c:pt idx="319">
                  <c:v>182537.84960908536</c:v>
                </c:pt>
                <c:pt idx="320">
                  <c:v>182588.51764385338</c:v>
                </c:pt>
                <c:pt idx="321">
                  <c:v>182640.88945495136</c:v>
                </c:pt>
                <c:pt idx="322">
                  <c:v>182693.27635549437</c:v>
                </c:pt>
                <c:pt idx="323">
                  <c:v>182740.60652930138</c:v>
                </c:pt>
                <c:pt idx="324">
                  <c:v>182793.02216047837</c:v>
                </c:pt>
                <c:pt idx="325">
                  <c:v>182843.76134398236</c:v>
                </c:pt>
                <c:pt idx="326">
                  <c:v>182896.20669628037</c:v>
                </c:pt>
                <c:pt idx="327">
                  <c:v>182946.97465031338</c:v>
                </c:pt>
                <c:pt idx="328">
                  <c:v>182999.44974058538</c:v>
                </c:pt>
                <c:pt idx="329">
                  <c:v>183051.93995006036</c:v>
                </c:pt>
                <c:pt idx="330">
                  <c:v>183102.75132656936</c:v>
                </c:pt>
                <c:pt idx="331">
                  <c:v>183155.27129945336</c:v>
                </c:pt>
                <c:pt idx="332">
                  <c:v>183206.11148742636</c:v>
                </c:pt>
                <c:pt idx="333">
                  <c:v>183258.66124059635</c:v>
                </c:pt>
                <c:pt idx="334">
                  <c:v>183311.22613448137</c:v>
                </c:pt>
                <c:pt idx="335">
                  <c:v>183358.71712054635</c:v>
                </c:pt>
                <c:pt idx="336">
                  <c:v>183411.31084268237</c:v>
                </c:pt>
                <c:pt idx="337">
                  <c:v>183462.22242113136</c:v>
                </c:pt>
                <c:pt idx="338">
                  <c:v>183514.84596537036</c:v>
                </c:pt>
                <c:pt idx="339">
                  <c:v>183565.78641210037</c:v>
                </c:pt>
                <c:pt idx="340">
                  <c:v>183618.43979535438</c:v>
                </c:pt>
                <c:pt idx="341">
                  <c:v>183671.10834918037</c:v>
                </c:pt>
                <c:pt idx="342">
                  <c:v>183722.09236592136</c:v>
                </c:pt>
                <c:pt idx="343">
                  <c:v>183774.79078428337</c:v>
                </c:pt>
                <c:pt idx="344">
                  <c:v>183825.80371038037</c:v>
                </c:pt>
                <c:pt idx="345">
                  <c:v>183878.53201021138</c:v>
                </c:pt>
                <c:pt idx="346">
                  <c:v>183931.27550220035</c:v>
                </c:pt>
                <c:pt idx="347">
                  <c:v>183978.92784691136</c:v>
                </c:pt>
                <c:pt idx="348">
                  <c:v>184031.70026509935</c:v>
                </c:pt>
                <c:pt idx="349">
                  <c:v>184082.78482423336</c:v>
                </c:pt>
                <c:pt idx="350">
                  <c:v>184135.58716585237</c:v>
                </c:pt>
                <c:pt idx="351">
                  <c:v>184186.70069135237</c:v>
                </c:pt>
                <c:pt idx="352">
                  <c:v>184239.53297336737</c:v>
                </c:pt>
                <c:pt idx="353">
                  <c:v>184292.38047750038</c:v>
                </c:pt>
                <c:pt idx="354">
                  <c:v>184343.53772104837</c:v>
                </c:pt>
                <c:pt idx="355">
                  <c:v>184396.41519118537</c:v>
                </c:pt>
                <c:pt idx="356">
                  <c:v>184447.60144231436</c:v>
                </c:pt>
                <c:pt idx="357">
                  <c:v>184500.50889544838</c:v>
                </c:pt>
                <c:pt idx="358">
                  <c:v>184553.43159235836</c:v>
                </c:pt>
                <c:pt idx="359">
                  <c:v>184602.95372591238</c:v>
                </c:pt>
                <c:pt idx="360">
                  <c:v>184655.90593938236</c:v>
                </c:pt>
                <c:pt idx="361">
                  <c:v>184707.16454327136</c:v>
                </c:pt>
                <c:pt idx="362">
                  <c:v>184760.14678211938</c:v>
                </c:pt>
                <c:pt idx="363">
                  <c:v>184811.43445106337</c:v>
                </c:pt>
                <c:pt idx="364">
                  <c:v>184864.44673231538</c:v>
                </c:pt>
                <c:pt idx="365">
                  <c:v>184917.47428754537</c:v>
                </c:pt>
                <c:pt idx="366">
                  <c:v>184968.80582348438</c:v>
                </c:pt>
                <c:pt idx="367">
                  <c:v>185021.86344681337</c:v>
                </c:pt>
                <c:pt idx="368">
                  <c:v>186840.77883522338</c:v>
                </c:pt>
                <c:pt idx="369">
                  <c:v>186894.37581424837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43-49A7-8E45-2B19EB17511E}"/>
            </c:ext>
          </c:extLst>
        </c:ser>
        <c:ser>
          <c:idx val="6"/>
          <c:order val="2"/>
          <c:tx>
            <c:strRef>
              <c:f>blend!$I$1</c:f>
              <c:strCache>
                <c:ptCount val="1"/>
                <c:pt idx="0">
                  <c:v> KU_blend </c:v>
                </c:pt>
              </c:strCache>
            </c:strRef>
          </c:tx>
          <c:spPr>
            <a:ln w="28575" cap="rnd">
              <a:solidFill>
                <a:srgbClr val="00B0F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blend!$B$2:$B$371</c:f>
              <c:numCache>
                <c:formatCode>m/d/yyyy</c:formatCode>
                <c:ptCount val="370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  <c:pt idx="12">
                  <c:v>45017</c:v>
                </c:pt>
                <c:pt idx="13">
                  <c:v>45047</c:v>
                </c:pt>
                <c:pt idx="14">
                  <c:v>45078</c:v>
                </c:pt>
                <c:pt idx="15">
                  <c:v>45108</c:v>
                </c:pt>
                <c:pt idx="16">
                  <c:v>45139</c:v>
                </c:pt>
                <c:pt idx="17">
                  <c:v>45170</c:v>
                </c:pt>
                <c:pt idx="18">
                  <c:v>45200</c:v>
                </c:pt>
                <c:pt idx="19">
                  <c:v>45231</c:v>
                </c:pt>
                <c:pt idx="20">
                  <c:v>45261</c:v>
                </c:pt>
                <c:pt idx="21">
                  <c:v>45292</c:v>
                </c:pt>
                <c:pt idx="22">
                  <c:v>45323</c:v>
                </c:pt>
                <c:pt idx="23">
                  <c:v>45352</c:v>
                </c:pt>
                <c:pt idx="24">
                  <c:v>45383</c:v>
                </c:pt>
                <c:pt idx="25">
                  <c:v>45413</c:v>
                </c:pt>
                <c:pt idx="26">
                  <c:v>45444</c:v>
                </c:pt>
                <c:pt idx="27">
                  <c:v>45474</c:v>
                </c:pt>
                <c:pt idx="28">
                  <c:v>45505</c:v>
                </c:pt>
                <c:pt idx="29">
                  <c:v>45536</c:v>
                </c:pt>
                <c:pt idx="30">
                  <c:v>45566</c:v>
                </c:pt>
                <c:pt idx="31">
                  <c:v>45597</c:v>
                </c:pt>
                <c:pt idx="32">
                  <c:v>45627</c:v>
                </c:pt>
                <c:pt idx="33">
                  <c:v>45658</c:v>
                </c:pt>
                <c:pt idx="34">
                  <c:v>45689</c:v>
                </c:pt>
                <c:pt idx="35">
                  <c:v>45717</c:v>
                </c:pt>
                <c:pt idx="36">
                  <c:v>45748</c:v>
                </c:pt>
                <c:pt idx="37">
                  <c:v>45778</c:v>
                </c:pt>
                <c:pt idx="38">
                  <c:v>45809</c:v>
                </c:pt>
                <c:pt idx="39">
                  <c:v>45839</c:v>
                </c:pt>
                <c:pt idx="40">
                  <c:v>45870</c:v>
                </c:pt>
                <c:pt idx="41">
                  <c:v>45901</c:v>
                </c:pt>
                <c:pt idx="42">
                  <c:v>45931</c:v>
                </c:pt>
                <c:pt idx="43">
                  <c:v>45962</c:v>
                </c:pt>
                <c:pt idx="44">
                  <c:v>45992</c:v>
                </c:pt>
                <c:pt idx="45">
                  <c:v>46023</c:v>
                </c:pt>
                <c:pt idx="46">
                  <c:v>46054</c:v>
                </c:pt>
                <c:pt idx="47">
                  <c:v>46082</c:v>
                </c:pt>
                <c:pt idx="48">
                  <c:v>46113</c:v>
                </c:pt>
                <c:pt idx="49">
                  <c:v>46143</c:v>
                </c:pt>
                <c:pt idx="50">
                  <c:v>46174</c:v>
                </c:pt>
                <c:pt idx="51">
                  <c:v>46204</c:v>
                </c:pt>
                <c:pt idx="52">
                  <c:v>46235</c:v>
                </c:pt>
                <c:pt idx="53">
                  <c:v>46266</c:v>
                </c:pt>
                <c:pt idx="54">
                  <c:v>46296</c:v>
                </c:pt>
                <c:pt idx="55">
                  <c:v>46327</c:v>
                </c:pt>
                <c:pt idx="56">
                  <c:v>46357</c:v>
                </c:pt>
                <c:pt idx="57">
                  <c:v>46388</c:v>
                </c:pt>
                <c:pt idx="58">
                  <c:v>46419</c:v>
                </c:pt>
                <c:pt idx="59">
                  <c:v>46447</c:v>
                </c:pt>
                <c:pt idx="60">
                  <c:v>46478</c:v>
                </c:pt>
                <c:pt idx="61">
                  <c:v>46508</c:v>
                </c:pt>
                <c:pt idx="62">
                  <c:v>46539</c:v>
                </c:pt>
                <c:pt idx="63">
                  <c:v>46569</c:v>
                </c:pt>
                <c:pt idx="64">
                  <c:v>46600</c:v>
                </c:pt>
                <c:pt idx="65">
                  <c:v>46631</c:v>
                </c:pt>
                <c:pt idx="66">
                  <c:v>46661</c:v>
                </c:pt>
                <c:pt idx="67">
                  <c:v>46692</c:v>
                </c:pt>
                <c:pt idx="68">
                  <c:v>46722</c:v>
                </c:pt>
                <c:pt idx="69">
                  <c:v>46753</c:v>
                </c:pt>
                <c:pt idx="70">
                  <c:v>46784</c:v>
                </c:pt>
                <c:pt idx="71">
                  <c:v>46813</c:v>
                </c:pt>
                <c:pt idx="72">
                  <c:v>46844</c:v>
                </c:pt>
                <c:pt idx="73">
                  <c:v>46874</c:v>
                </c:pt>
                <c:pt idx="74">
                  <c:v>46905</c:v>
                </c:pt>
                <c:pt idx="75">
                  <c:v>46935</c:v>
                </c:pt>
                <c:pt idx="76">
                  <c:v>46966</c:v>
                </c:pt>
                <c:pt idx="77">
                  <c:v>46997</c:v>
                </c:pt>
                <c:pt idx="78">
                  <c:v>47027</c:v>
                </c:pt>
                <c:pt idx="79">
                  <c:v>47058</c:v>
                </c:pt>
                <c:pt idx="80">
                  <c:v>47088</c:v>
                </c:pt>
                <c:pt idx="81">
                  <c:v>47119</c:v>
                </c:pt>
                <c:pt idx="82">
                  <c:v>47150</c:v>
                </c:pt>
                <c:pt idx="83">
                  <c:v>47178</c:v>
                </c:pt>
                <c:pt idx="84">
                  <c:v>47209</c:v>
                </c:pt>
                <c:pt idx="85">
                  <c:v>47239</c:v>
                </c:pt>
                <c:pt idx="86">
                  <c:v>47270</c:v>
                </c:pt>
                <c:pt idx="87">
                  <c:v>47300</c:v>
                </c:pt>
                <c:pt idx="88">
                  <c:v>47331</c:v>
                </c:pt>
                <c:pt idx="89">
                  <c:v>47362</c:v>
                </c:pt>
                <c:pt idx="90">
                  <c:v>47392</c:v>
                </c:pt>
                <c:pt idx="91">
                  <c:v>47423</c:v>
                </c:pt>
                <c:pt idx="92">
                  <c:v>47453</c:v>
                </c:pt>
                <c:pt idx="93">
                  <c:v>47484</c:v>
                </c:pt>
                <c:pt idx="94">
                  <c:v>47515</c:v>
                </c:pt>
                <c:pt idx="95">
                  <c:v>47543</c:v>
                </c:pt>
                <c:pt idx="96">
                  <c:v>47574</c:v>
                </c:pt>
                <c:pt idx="97">
                  <c:v>47604</c:v>
                </c:pt>
                <c:pt idx="98">
                  <c:v>47635</c:v>
                </c:pt>
                <c:pt idx="99">
                  <c:v>47665</c:v>
                </c:pt>
                <c:pt idx="100">
                  <c:v>47696</c:v>
                </c:pt>
                <c:pt idx="101">
                  <c:v>47727</c:v>
                </c:pt>
                <c:pt idx="102">
                  <c:v>47757</c:v>
                </c:pt>
                <c:pt idx="103">
                  <c:v>47788</c:v>
                </c:pt>
                <c:pt idx="104">
                  <c:v>47818</c:v>
                </c:pt>
                <c:pt idx="105">
                  <c:v>47849</c:v>
                </c:pt>
                <c:pt idx="106">
                  <c:v>47880</c:v>
                </c:pt>
                <c:pt idx="107">
                  <c:v>47908</c:v>
                </c:pt>
                <c:pt idx="108">
                  <c:v>47939</c:v>
                </c:pt>
                <c:pt idx="109">
                  <c:v>47969</c:v>
                </c:pt>
                <c:pt idx="110">
                  <c:v>48000</c:v>
                </c:pt>
                <c:pt idx="111">
                  <c:v>48030</c:v>
                </c:pt>
                <c:pt idx="112">
                  <c:v>48061</c:v>
                </c:pt>
                <c:pt idx="113">
                  <c:v>48092</c:v>
                </c:pt>
                <c:pt idx="114">
                  <c:v>48122</c:v>
                </c:pt>
                <c:pt idx="115">
                  <c:v>48153</c:v>
                </c:pt>
                <c:pt idx="116">
                  <c:v>48183</c:v>
                </c:pt>
                <c:pt idx="117">
                  <c:v>48214</c:v>
                </c:pt>
                <c:pt idx="118">
                  <c:v>48245</c:v>
                </c:pt>
                <c:pt idx="119">
                  <c:v>48274</c:v>
                </c:pt>
                <c:pt idx="120">
                  <c:v>48305</c:v>
                </c:pt>
                <c:pt idx="121">
                  <c:v>48335</c:v>
                </c:pt>
                <c:pt idx="122">
                  <c:v>48366</c:v>
                </c:pt>
                <c:pt idx="123">
                  <c:v>48396</c:v>
                </c:pt>
                <c:pt idx="124">
                  <c:v>48427</c:v>
                </c:pt>
                <c:pt idx="125">
                  <c:v>48458</c:v>
                </c:pt>
                <c:pt idx="126">
                  <c:v>48488</c:v>
                </c:pt>
                <c:pt idx="127">
                  <c:v>48519</c:v>
                </c:pt>
                <c:pt idx="128">
                  <c:v>48549</c:v>
                </c:pt>
                <c:pt idx="129">
                  <c:v>48580</c:v>
                </c:pt>
                <c:pt idx="130">
                  <c:v>48611</c:v>
                </c:pt>
                <c:pt idx="131">
                  <c:v>48639</c:v>
                </c:pt>
                <c:pt idx="132">
                  <c:v>48670</c:v>
                </c:pt>
                <c:pt idx="133">
                  <c:v>48700</c:v>
                </c:pt>
                <c:pt idx="134">
                  <c:v>48731</c:v>
                </c:pt>
                <c:pt idx="135">
                  <c:v>48761</c:v>
                </c:pt>
                <c:pt idx="136">
                  <c:v>48792</c:v>
                </c:pt>
                <c:pt idx="137">
                  <c:v>48823</c:v>
                </c:pt>
                <c:pt idx="138">
                  <c:v>48853</c:v>
                </c:pt>
                <c:pt idx="139">
                  <c:v>48884</c:v>
                </c:pt>
                <c:pt idx="140">
                  <c:v>48914</c:v>
                </c:pt>
                <c:pt idx="141">
                  <c:v>48945</c:v>
                </c:pt>
                <c:pt idx="142">
                  <c:v>48976</c:v>
                </c:pt>
                <c:pt idx="143">
                  <c:v>49004</c:v>
                </c:pt>
                <c:pt idx="144">
                  <c:v>49035</c:v>
                </c:pt>
                <c:pt idx="145">
                  <c:v>49065</c:v>
                </c:pt>
                <c:pt idx="146">
                  <c:v>49096</c:v>
                </c:pt>
                <c:pt idx="147">
                  <c:v>49126</c:v>
                </c:pt>
                <c:pt idx="148">
                  <c:v>49157</c:v>
                </c:pt>
                <c:pt idx="149">
                  <c:v>49188</c:v>
                </c:pt>
                <c:pt idx="150">
                  <c:v>49218</c:v>
                </c:pt>
                <c:pt idx="151">
                  <c:v>49249</c:v>
                </c:pt>
                <c:pt idx="152">
                  <c:v>49279</c:v>
                </c:pt>
                <c:pt idx="153">
                  <c:v>49310</c:v>
                </c:pt>
                <c:pt idx="154">
                  <c:v>49341</c:v>
                </c:pt>
                <c:pt idx="155">
                  <c:v>49369</c:v>
                </c:pt>
                <c:pt idx="156">
                  <c:v>49400</c:v>
                </c:pt>
                <c:pt idx="157">
                  <c:v>49430</c:v>
                </c:pt>
                <c:pt idx="158">
                  <c:v>49461</c:v>
                </c:pt>
                <c:pt idx="159">
                  <c:v>49491</c:v>
                </c:pt>
                <c:pt idx="160">
                  <c:v>49522</c:v>
                </c:pt>
                <c:pt idx="161">
                  <c:v>49553</c:v>
                </c:pt>
                <c:pt idx="162">
                  <c:v>49583</c:v>
                </c:pt>
                <c:pt idx="163">
                  <c:v>49614</c:v>
                </c:pt>
                <c:pt idx="164">
                  <c:v>49644</c:v>
                </c:pt>
                <c:pt idx="165">
                  <c:v>49675</c:v>
                </c:pt>
                <c:pt idx="166">
                  <c:v>49706</c:v>
                </c:pt>
                <c:pt idx="167">
                  <c:v>49735</c:v>
                </c:pt>
                <c:pt idx="168">
                  <c:v>49766</c:v>
                </c:pt>
                <c:pt idx="169">
                  <c:v>49796</c:v>
                </c:pt>
                <c:pt idx="170">
                  <c:v>49827</c:v>
                </c:pt>
                <c:pt idx="171">
                  <c:v>49857</c:v>
                </c:pt>
                <c:pt idx="172">
                  <c:v>49888</c:v>
                </c:pt>
                <c:pt idx="173">
                  <c:v>49919</c:v>
                </c:pt>
                <c:pt idx="174">
                  <c:v>49949</c:v>
                </c:pt>
                <c:pt idx="175">
                  <c:v>49980</c:v>
                </c:pt>
                <c:pt idx="176">
                  <c:v>50010</c:v>
                </c:pt>
                <c:pt idx="177">
                  <c:v>50041</c:v>
                </c:pt>
                <c:pt idx="178">
                  <c:v>50072</c:v>
                </c:pt>
                <c:pt idx="179">
                  <c:v>50100</c:v>
                </c:pt>
                <c:pt idx="180">
                  <c:v>50131</c:v>
                </c:pt>
                <c:pt idx="181">
                  <c:v>50161</c:v>
                </c:pt>
                <c:pt idx="182">
                  <c:v>50192</c:v>
                </c:pt>
                <c:pt idx="183">
                  <c:v>50222</c:v>
                </c:pt>
                <c:pt idx="184">
                  <c:v>50253</c:v>
                </c:pt>
                <c:pt idx="185">
                  <c:v>50284</c:v>
                </c:pt>
                <c:pt idx="186">
                  <c:v>50314</c:v>
                </c:pt>
                <c:pt idx="187">
                  <c:v>50345</c:v>
                </c:pt>
                <c:pt idx="188">
                  <c:v>50375</c:v>
                </c:pt>
                <c:pt idx="189">
                  <c:v>50406</c:v>
                </c:pt>
                <c:pt idx="190">
                  <c:v>50437</c:v>
                </c:pt>
                <c:pt idx="191">
                  <c:v>50465</c:v>
                </c:pt>
                <c:pt idx="192">
                  <c:v>50496</c:v>
                </c:pt>
                <c:pt idx="193">
                  <c:v>50526</c:v>
                </c:pt>
                <c:pt idx="194">
                  <c:v>50557</c:v>
                </c:pt>
                <c:pt idx="195">
                  <c:v>50587</c:v>
                </c:pt>
                <c:pt idx="196">
                  <c:v>50618</c:v>
                </c:pt>
                <c:pt idx="197">
                  <c:v>50649</c:v>
                </c:pt>
                <c:pt idx="198">
                  <c:v>50679</c:v>
                </c:pt>
                <c:pt idx="199">
                  <c:v>50710</c:v>
                </c:pt>
                <c:pt idx="200">
                  <c:v>50740</c:v>
                </c:pt>
                <c:pt idx="201">
                  <c:v>50771</c:v>
                </c:pt>
                <c:pt idx="202">
                  <c:v>50802</c:v>
                </c:pt>
                <c:pt idx="203">
                  <c:v>50830</c:v>
                </c:pt>
                <c:pt idx="204">
                  <c:v>50861</c:v>
                </c:pt>
                <c:pt idx="205">
                  <c:v>50891</c:v>
                </c:pt>
                <c:pt idx="206">
                  <c:v>50922</c:v>
                </c:pt>
                <c:pt idx="207">
                  <c:v>50952</c:v>
                </c:pt>
                <c:pt idx="208">
                  <c:v>50983</c:v>
                </c:pt>
                <c:pt idx="209">
                  <c:v>51014</c:v>
                </c:pt>
                <c:pt idx="210">
                  <c:v>51044</c:v>
                </c:pt>
                <c:pt idx="211">
                  <c:v>51075</c:v>
                </c:pt>
                <c:pt idx="212">
                  <c:v>51105</c:v>
                </c:pt>
                <c:pt idx="213">
                  <c:v>51136</c:v>
                </c:pt>
                <c:pt idx="214">
                  <c:v>51167</c:v>
                </c:pt>
                <c:pt idx="215">
                  <c:v>51196</c:v>
                </c:pt>
                <c:pt idx="216">
                  <c:v>51227</c:v>
                </c:pt>
                <c:pt idx="217">
                  <c:v>51257</c:v>
                </c:pt>
                <c:pt idx="218">
                  <c:v>51288</c:v>
                </c:pt>
                <c:pt idx="219">
                  <c:v>51318</c:v>
                </c:pt>
                <c:pt idx="220">
                  <c:v>51349</c:v>
                </c:pt>
                <c:pt idx="221">
                  <c:v>51380</c:v>
                </c:pt>
                <c:pt idx="222">
                  <c:v>51410</c:v>
                </c:pt>
                <c:pt idx="223">
                  <c:v>51441</c:v>
                </c:pt>
                <c:pt idx="224">
                  <c:v>51471</c:v>
                </c:pt>
                <c:pt idx="225">
                  <c:v>51502</c:v>
                </c:pt>
                <c:pt idx="226">
                  <c:v>51533</c:v>
                </c:pt>
                <c:pt idx="227">
                  <c:v>51561</c:v>
                </c:pt>
                <c:pt idx="228">
                  <c:v>51592</c:v>
                </c:pt>
                <c:pt idx="229">
                  <c:v>51622</c:v>
                </c:pt>
                <c:pt idx="230">
                  <c:v>51653</c:v>
                </c:pt>
                <c:pt idx="231">
                  <c:v>51683</c:v>
                </c:pt>
                <c:pt idx="232">
                  <c:v>51714</c:v>
                </c:pt>
                <c:pt idx="233">
                  <c:v>51745</c:v>
                </c:pt>
                <c:pt idx="234">
                  <c:v>51775</c:v>
                </c:pt>
                <c:pt idx="235">
                  <c:v>51806</c:v>
                </c:pt>
                <c:pt idx="236">
                  <c:v>51836</c:v>
                </c:pt>
                <c:pt idx="237">
                  <c:v>51867</c:v>
                </c:pt>
                <c:pt idx="238">
                  <c:v>51898</c:v>
                </c:pt>
                <c:pt idx="239">
                  <c:v>51926</c:v>
                </c:pt>
                <c:pt idx="240">
                  <c:v>51957</c:v>
                </c:pt>
                <c:pt idx="241">
                  <c:v>51987</c:v>
                </c:pt>
                <c:pt idx="242">
                  <c:v>52018</c:v>
                </c:pt>
                <c:pt idx="243">
                  <c:v>52048</c:v>
                </c:pt>
                <c:pt idx="244">
                  <c:v>52079</c:v>
                </c:pt>
                <c:pt idx="245">
                  <c:v>52110</c:v>
                </c:pt>
                <c:pt idx="246">
                  <c:v>52140</c:v>
                </c:pt>
                <c:pt idx="247">
                  <c:v>52171</c:v>
                </c:pt>
                <c:pt idx="248">
                  <c:v>52201</c:v>
                </c:pt>
                <c:pt idx="249">
                  <c:v>52232</c:v>
                </c:pt>
                <c:pt idx="250">
                  <c:v>52263</c:v>
                </c:pt>
                <c:pt idx="251">
                  <c:v>52291</c:v>
                </c:pt>
                <c:pt idx="252">
                  <c:v>52322</c:v>
                </c:pt>
                <c:pt idx="253">
                  <c:v>52352</c:v>
                </c:pt>
                <c:pt idx="254">
                  <c:v>52383</c:v>
                </c:pt>
                <c:pt idx="255">
                  <c:v>52413</c:v>
                </c:pt>
                <c:pt idx="256">
                  <c:v>52444</c:v>
                </c:pt>
                <c:pt idx="257">
                  <c:v>52475</c:v>
                </c:pt>
                <c:pt idx="258">
                  <c:v>52505</c:v>
                </c:pt>
                <c:pt idx="259">
                  <c:v>52536</c:v>
                </c:pt>
                <c:pt idx="260">
                  <c:v>52566</c:v>
                </c:pt>
                <c:pt idx="261">
                  <c:v>52597</c:v>
                </c:pt>
                <c:pt idx="262">
                  <c:v>52628</c:v>
                </c:pt>
                <c:pt idx="263">
                  <c:v>52657</c:v>
                </c:pt>
                <c:pt idx="264">
                  <c:v>52688</c:v>
                </c:pt>
                <c:pt idx="265">
                  <c:v>52718</c:v>
                </c:pt>
                <c:pt idx="266">
                  <c:v>52749</c:v>
                </c:pt>
                <c:pt idx="267">
                  <c:v>52779</c:v>
                </c:pt>
                <c:pt idx="268">
                  <c:v>52810</c:v>
                </c:pt>
                <c:pt idx="269">
                  <c:v>52841</c:v>
                </c:pt>
                <c:pt idx="270">
                  <c:v>52871</c:v>
                </c:pt>
                <c:pt idx="271">
                  <c:v>52902</c:v>
                </c:pt>
                <c:pt idx="272">
                  <c:v>52932</c:v>
                </c:pt>
                <c:pt idx="273">
                  <c:v>52963</c:v>
                </c:pt>
                <c:pt idx="274">
                  <c:v>52994</c:v>
                </c:pt>
                <c:pt idx="275">
                  <c:v>53022</c:v>
                </c:pt>
                <c:pt idx="276">
                  <c:v>53053</c:v>
                </c:pt>
                <c:pt idx="277">
                  <c:v>53083</c:v>
                </c:pt>
                <c:pt idx="278">
                  <c:v>53114</c:v>
                </c:pt>
                <c:pt idx="279">
                  <c:v>53144</c:v>
                </c:pt>
                <c:pt idx="280">
                  <c:v>53175</c:v>
                </c:pt>
                <c:pt idx="281">
                  <c:v>53206</c:v>
                </c:pt>
                <c:pt idx="282">
                  <c:v>53236</c:v>
                </c:pt>
                <c:pt idx="283">
                  <c:v>53267</c:v>
                </c:pt>
                <c:pt idx="284">
                  <c:v>53297</c:v>
                </c:pt>
                <c:pt idx="285">
                  <c:v>53328</c:v>
                </c:pt>
                <c:pt idx="286">
                  <c:v>53359</c:v>
                </c:pt>
                <c:pt idx="287">
                  <c:v>53387</c:v>
                </c:pt>
                <c:pt idx="288">
                  <c:v>53418</c:v>
                </c:pt>
                <c:pt idx="289">
                  <c:v>53448</c:v>
                </c:pt>
                <c:pt idx="290">
                  <c:v>53479</c:v>
                </c:pt>
                <c:pt idx="291">
                  <c:v>53509</c:v>
                </c:pt>
                <c:pt idx="292">
                  <c:v>53540</c:v>
                </c:pt>
                <c:pt idx="293">
                  <c:v>53571</c:v>
                </c:pt>
                <c:pt idx="294">
                  <c:v>53601</c:v>
                </c:pt>
                <c:pt idx="295">
                  <c:v>53632</c:v>
                </c:pt>
                <c:pt idx="296">
                  <c:v>53662</c:v>
                </c:pt>
                <c:pt idx="297">
                  <c:v>53693</c:v>
                </c:pt>
                <c:pt idx="298">
                  <c:v>53724</c:v>
                </c:pt>
                <c:pt idx="299">
                  <c:v>53752</c:v>
                </c:pt>
                <c:pt idx="300">
                  <c:v>53783</c:v>
                </c:pt>
                <c:pt idx="301">
                  <c:v>53813</c:v>
                </c:pt>
                <c:pt idx="302">
                  <c:v>53844</c:v>
                </c:pt>
                <c:pt idx="303">
                  <c:v>53874</c:v>
                </c:pt>
                <c:pt idx="304">
                  <c:v>53905</c:v>
                </c:pt>
                <c:pt idx="305">
                  <c:v>53936</c:v>
                </c:pt>
                <c:pt idx="306">
                  <c:v>53966</c:v>
                </c:pt>
                <c:pt idx="307">
                  <c:v>53997</c:v>
                </c:pt>
                <c:pt idx="308">
                  <c:v>54027</c:v>
                </c:pt>
                <c:pt idx="309">
                  <c:v>54058</c:v>
                </c:pt>
                <c:pt idx="310">
                  <c:v>54089</c:v>
                </c:pt>
                <c:pt idx="311">
                  <c:v>54118</c:v>
                </c:pt>
                <c:pt idx="312">
                  <c:v>54149</c:v>
                </c:pt>
                <c:pt idx="313">
                  <c:v>54179</c:v>
                </c:pt>
                <c:pt idx="314">
                  <c:v>54210</c:v>
                </c:pt>
                <c:pt idx="315">
                  <c:v>54240</c:v>
                </c:pt>
                <c:pt idx="316">
                  <c:v>54271</c:v>
                </c:pt>
                <c:pt idx="317">
                  <c:v>54302</c:v>
                </c:pt>
                <c:pt idx="318">
                  <c:v>54332</c:v>
                </c:pt>
                <c:pt idx="319">
                  <c:v>54363</c:v>
                </c:pt>
                <c:pt idx="320">
                  <c:v>54393</c:v>
                </c:pt>
                <c:pt idx="321">
                  <c:v>54424</c:v>
                </c:pt>
                <c:pt idx="322">
                  <c:v>54455</c:v>
                </c:pt>
                <c:pt idx="323">
                  <c:v>54483</c:v>
                </c:pt>
                <c:pt idx="324">
                  <c:v>54514</c:v>
                </c:pt>
                <c:pt idx="325">
                  <c:v>54544</c:v>
                </c:pt>
                <c:pt idx="326">
                  <c:v>54575</c:v>
                </c:pt>
                <c:pt idx="327">
                  <c:v>54605</c:v>
                </c:pt>
                <c:pt idx="328">
                  <c:v>54636</c:v>
                </c:pt>
                <c:pt idx="329">
                  <c:v>54667</c:v>
                </c:pt>
                <c:pt idx="330">
                  <c:v>54697</c:v>
                </c:pt>
                <c:pt idx="331">
                  <c:v>54728</c:v>
                </c:pt>
                <c:pt idx="332">
                  <c:v>54758</c:v>
                </c:pt>
                <c:pt idx="333">
                  <c:v>54789</c:v>
                </c:pt>
                <c:pt idx="334">
                  <c:v>54820</c:v>
                </c:pt>
                <c:pt idx="335">
                  <c:v>54848</c:v>
                </c:pt>
                <c:pt idx="336">
                  <c:v>54879</c:v>
                </c:pt>
                <c:pt idx="337">
                  <c:v>54909</c:v>
                </c:pt>
                <c:pt idx="338">
                  <c:v>54940</c:v>
                </c:pt>
                <c:pt idx="339">
                  <c:v>54970</c:v>
                </c:pt>
                <c:pt idx="340">
                  <c:v>55001</c:v>
                </c:pt>
                <c:pt idx="341">
                  <c:v>55032</c:v>
                </c:pt>
                <c:pt idx="342">
                  <c:v>55062</c:v>
                </c:pt>
                <c:pt idx="343">
                  <c:v>55093</c:v>
                </c:pt>
                <c:pt idx="344">
                  <c:v>55123</c:v>
                </c:pt>
                <c:pt idx="345">
                  <c:v>55154</c:v>
                </c:pt>
                <c:pt idx="346">
                  <c:v>55185</c:v>
                </c:pt>
                <c:pt idx="347">
                  <c:v>55213</c:v>
                </c:pt>
                <c:pt idx="348">
                  <c:v>55244</c:v>
                </c:pt>
                <c:pt idx="349">
                  <c:v>55274</c:v>
                </c:pt>
                <c:pt idx="350">
                  <c:v>55305</c:v>
                </c:pt>
                <c:pt idx="351">
                  <c:v>55335</c:v>
                </c:pt>
                <c:pt idx="352">
                  <c:v>55366</c:v>
                </c:pt>
                <c:pt idx="353">
                  <c:v>55397</c:v>
                </c:pt>
                <c:pt idx="354">
                  <c:v>55427</c:v>
                </c:pt>
                <c:pt idx="355">
                  <c:v>55458</c:v>
                </c:pt>
                <c:pt idx="356">
                  <c:v>55488</c:v>
                </c:pt>
                <c:pt idx="357">
                  <c:v>55519</c:v>
                </c:pt>
                <c:pt idx="358">
                  <c:v>55550</c:v>
                </c:pt>
                <c:pt idx="359">
                  <c:v>55579</c:v>
                </c:pt>
                <c:pt idx="360">
                  <c:v>55610</c:v>
                </c:pt>
                <c:pt idx="361">
                  <c:v>55640</c:v>
                </c:pt>
                <c:pt idx="362">
                  <c:v>55671</c:v>
                </c:pt>
                <c:pt idx="363">
                  <c:v>55701</c:v>
                </c:pt>
                <c:pt idx="364">
                  <c:v>55732</c:v>
                </c:pt>
                <c:pt idx="365">
                  <c:v>55763</c:v>
                </c:pt>
                <c:pt idx="366">
                  <c:v>55793</c:v>
                </c:pt>
                <c:pt idx="367">
                  <c:v>55824</c:v>
                </c:pt>
                <c:pt idx="368">
                  <c:v>55854</c:v>
                </c:pt>
                <c:pt idx="369">
                  <c:v>55885</c:v>
                </c:pt>
              </c:numCache>
            </c:numRef>
          </c:cat>
          <c:val>
            <c:numRef>
              <c:f>blend!$I$2:$I$371</c:f>
              <c:numCache>
                <c:formatCode>_(* #,##0_);_(* \(#,##0\);_(* "-"??_);_(@_)</c:formatCode>
                <c:ptCount val="370"/>
                <c:pt idx="0">
                  <c:v>1205</c:v>
                </c:pt>
                <c:pt idx="1">
                  <c:v>1212.029171787804</c:v>
                </c:pt>
                <c:pt idx="2">
                  <c:v>1218.863021467979</c:v>
                </c:pt>
                <c:pt idx="3">
                  <c:v>1222.674999845121</c:v>
                </c:pt>
                <c:pt idx="4">
                  <c:v>1229.994303529548</c:v>
                </c:pt>
                <c:pt idx="5">
                  <c:v>1237.401883434304</c:v>
                </c:pt>
                <c:pt idx="6">
                  <c:v>1262.706554825478</c:v>
                </c:pt>
                <c:pt idx="7">
                  <c:v>1280.7922510450221</c:v>
                </c:pt>
                <c:pt idx="8">
                  <c:v>1298.9117939367131</c:v>
                </c:pt>
                <c:pt idx="9">
                  <c:v>1326.7639226824151</c:v>
                </c:pt>
                <c:pt idx="10">
                  <c:v>1380.3663420225751</c:v>
                </c:pt>
                <c:pt idx="11">
                  <c:v>1436.4692762131351</c:v>
                </c:pt>
                <c:pt idx="12">
                  <c:v>1500.3363284310951</c:v>
                </c:pt>
                <c:pt idx="13">
                  <c:v>1564.2978536150251</c:v>
                </c:pt>
                <c:pt idx="14">
                  <c:v>1631.777897476205</c:v>
                </c:pt>
                <c:pt idx="15">
                  <c:v>1707.4740321341551</c:v>
                </c:pt>
                <c:pt idx="16">
                  <c:v>1788.3567387776152</c:v>
                </c:pt>
                <c:pt idx="17">
                  <c:v>1874.5245910998351</c:v>
                </c:pt>
                <c:pt idx="18">
                  <c:v>1974.4279618712851</c:v>
                </c:pt>
                <c:pt idx="19">
                  <c:v>2080.4467634837551</c:v>
                </c:pt>
                <c:pt idx="20">
                  <c:v>2193.943698937795</c:v>
                </c:pt>
                <c:pt idx="21">
                  <c:v>2194.1220428490751</c:v>
                </c:pt>
                <c:pt idx="22">
                  <c:v>2196.6835769346203</c:v>
                </c:pt>
                <c:pt idx="23">
                  <c:v>2226.1860843620261</c:v>
                </c:pt>
                <c:pt idx="24">
                  <c:v>2252.9921415404151</c:v>
                </c:pt>
                <c:pt idx="25">
                  <c:v>2286.0822218475168</c:v>
                </c:pt>
                <c:pt idx="26">
                  <c:v>2321.3242111453519</c:v>
                </c:pt>
                <c:pt idx="27">
                  <c:v>2353.3926328057278</c:v>
                </c:pt>
                <c:pt idx="28">
                  <c:v>2393.0836316590589</c:v>
                </c:pt>
                <c:pt idx="29">
                  <c:v>2435.4493165650629</c:v>
                </c:pt>
                <c:pt idx="30">
                  <c:v>2480.7010454887727</c:v>
                </c:pt>
                <c:pt idx="31">
                  <c:v>2529.0961108142155</c:v>
                </c:pt>
                <c:pt idx="32">
                  <c:v>2573.3045754029718</c:v>
                </c:pt>
                <c:pt idx="33">
                  <c:v>2573.5922213439599</c:v>
                </c:pt>
                <c:pt idx="34">
                  <c:v>2594.8291336632037</c:v>
                </c:pt>
                <c:pt idx="35">
                  <c:v>2643.6487899946137</c:v>
                </c:pt>
                <c:pt idx="36">
                  <c:v>2704.4635404221135</c:v>
                </c:pt>
                <c:pt idx="37">
                  <c:v>2769.7930432635435</c:v>
                </c:pt>
                <c:pt idx="38">
                  <c:v>2840.0672300619835</c:v>
                </c:pt>
                <c:pt idx="39">
                  <c:v>2904.6126519861537</c:v>
                </c:pt>
                <c:pt idx="40">
                  <c:v>2985.2865091592539</c:v>
                </c:pt>
                <c:pt idx="41">
                  <c:v>3072.3160525283138</c:v>
                </c:pt>
                <c:pt idx="42">
                  <c:v>3166.2910720823138</c:v>
                </c:pt>
                <c:pt idx="43">
                  <c:v>3252.9687296799138</c:v>
                </c:pt>
                <c:pt idx="44">
                  <c:v>3361.7093884816641</c:v>
                </c:pt>
                <c:pt idx="45">
                  <c:v>3479.5506112244339</c:v>
                </c:pt>
                <c:pt idx="46">
                  <c:v>3607.388869808864</c:v>
                </c:pt>
                <c:pt idx="47">
                  <c:v>3725.7183393786941</c:v>
                </c:pt>
                <c:pt idx="48">
                  <c:v>3874.9153410836338</c:v>
                </c:pt>
                <c:pt idx="49">
                  <c:v>4013.358587864474</c:v>
                </c:pt>
                <c:pt idx="50">
                  <c:v>4188.2508570118043</c:v>
                </c:pt>
                <c:pt idx="51">
                  <c:v>4379.0939541944244</c:v>
                </c:pt>
                <c:pt idx="52">
                  <c:v>4587.6775564259342</c:v>
                </c:pt>
                <c:pt idx="53">
                  <c:v>4782.1727225854738</c:v>
                </c:pt>
                <c:pt idx="54">
                  <c:v>5029.0130267304839</c:v>
                </c:pt>
                <c:pt idx="55">
                  <c:v>5299.8717399941534</c:v>
                </c:pt>
                <c:pt idx="56">
                  <c:v>5597.4399295106441</c:v>
                </c:pt>
                <c:pt idx="57">
                  <c:v>5876.3462927963346</c:v>
                </c:pt>
                <c:pt idx="58">
                  <c:v>6232.2204521128442</c:v>
                </c:pt>
                <c:pt idx="59">
                  <c:v>6624.749963031124</c:v>
                </c:pt>
                <c:pt idx="60">
                  <c:v>7058.6647125168247</c:v>
                </c:pt>
                <c:pt idx="61">
                  <c:v>7467.4380183441244</c:v>
                </c:pt>
                <c:pt idx="62">
                  <c:v>7991.9545322858548</c:v>
                </c:pt>
                <c:pt idx="63">
                  <c:v>8574.0629799336857</c:v>
                </c:pt>
                <c:pt idx="64">
                  <c:v>9221.2239851819759</c:v>
                </c:pt>
                <c:pt idx="65">
                  <c:v>9941.742400906227</c:v>
                </c:pt>
                <c:pt idx="66">
                  <c:v>10625.202185932547</c:v>
                </c:pt>
                <c:pt idx="67">
                  <c:v>11508.315928748667</c:v>
                </c:pt>
                <c:pt idx="68">
                  <c:v>12348.155056608277</c:v>
                </c:pt>
                <c:pt idx="69">
                  <c:v>13436.090261190577</c:v>
                </c:pt>
                <c:pt idx="70">
                  <c:v>14655.769458517578</c:v>
                </c:pt>
                <c:pt idx="71">
                  <c:v>15819.783800429877</c:v>
                </c:pt>
                <c:pt idx="72">
                  <c:v>17106.547763126677</c:v>
                </c:pt>
                <c:pt idx="73">
                  <c:v>18780.491773612579</c:v>
                </c:pt>
                <c:pt idx="74">
                  <c:v>20383.03492934578</c:v>
                </c:pt>
                <c:pt idx="75">
                  <c:v>22471.15425340338</c:v>
                </c:pt>
                <c:pt idx="76">
                  <c:v>24472.786943144678</c:v>
                </c:pt>
                <c:pt idx="77">
                  <c:v>27083.656076003379</c:v>
                </c:pt>
                <c:pt idx="78">
                  <c:v>30028.864720478679</c:v>
                </c:pt>
                <c:pt idx="79">
                  <c:v>33351.174134621484</c:v>
                </c:pt>
                <c:pt idx="80">
                  <c:v>37095.981071059083</c:v>
                </c:pt>
                <c:pt idx="81">
                  <c:v>41955.402431391085</c:v>
                </c:pt>
                <c:pt idx="82">
                  <c:v>47508.000916802681</c:v>
                </c:pt>
                <c:pt idx="83">
                  <c:v>52996.971790632881</c:v>
                </c:pt>
                <c:pt idx="84">
                  <c:v>60057.222998991281</c:v>
                </c:pt>
                <c:pt idx="85">
                  <c:v>66976.085275413687</c:v>
                </c:pt>
                <c:pt idx="86">
                  <c:v>75772.767569414587</c:v>
                </c:pt>
                <c:pt idx="87">
                  <c:v>85544.435444347488</c:v>
                </c:pt>
                <c:pt idx="88">
                  <c:v>94892.73836013129</c:v>
                </c:pt>
                <c:pt idx="89">
                  <c:v>104946.37438504588</c:v>
                </c:pt>
                <c:pt idx="90">
                  <c:v>114077.44577446289</c:v>
                </c:pt>
                <c:pt idx="91">
                  <c:v>123613.80420203489</c:v>
                </c:pt>
                <c:pt idx="92">
                  <c:v>130166.2542662839</c:v>
                </c:pt>
                <c:pt idx="93">
                  <c:v>136833.96170986688</c:v>
                </c:pt>
                <c:pt idx="94">
                  <c:v>143582.73310283187</c:v>
                </c:pt>
                <c:pt idx="95">
                  <c:v>146993.27563125489</c:v>
                </c:pt>
                <c:pt idx="96">
                  <c:v>148724.86369354487</c:v>
                </c:pt>
                <c:pt idx="97">
                  <c:v>150456.86133125189</c:v>
                </c:pt>
                <c:pt idx="98">
                  <c:v>152191.41237825889</c:v>
                </c:pt>
                <c:pt idx="99">
                  <c:v>152233.40815879789</c:v>
                </c:pt>
                <c:pt idx="100">
                  <c:v>152276.81610022188</c:v>
                </c:pt>
                <c:pt idx="101">
                  <c:v>152320.23654840689</c:v>
                </c:pt>
                <c:pt idx="102">
                  <c:v>152362.26824847088</c:v>
                </c:pt>
                <c:pt idx="103">
                  <c:v>152405.71331725887</c:v>
                </c:pt>
                <c:pt idx="104">
                  <c:v>152447.76885046589</c:v>
                </c:pt>
                <c:pt idx="105">
                  <c:v>152491.23855381689</c:v>
                </c:pt>
                <c:pt idx="106">
                  <c:v>152534.72078172487</c:v>
                </c:pt>
                <c:pt idx="107">
                  <c:v>152574.00582021786</c:v>
                </c:pt>
                <c:pt idx="108">
                  <c:v>152617.51189515486</c:v>
                </c:pt>
                <c:pt idx="109">
                  <c:v>152659.62648330789</c:v>
                </c:pt>
                <c:pt idx="110">
                  <c:v>152703.15722739988</c:v>
                </c:pt>
                <c:pt idx="111">
                  <c:v>152745.29569569588</c:v>
                </c:pt>
                <c:pt idx="112">
                  <c:v>152788.85112293088</c:v>
                </c:pt>
                <c:pt idx="113">
                  <c:v>152832.41909942188</c:v>
                </c:pt>
                <c:pt idx="114">
                  <c:v>152874.59360928487</c:v>
                </c:pt>
                <c:pt idx="115">
                  <c:v>154617.58760277787</c:v>
                </c:pt>
                <c:pt idx="116">
                  <c:v>154660.25986398986</c:v>
                </c:pt>
                <c:pt idx="117">
                  <c:v>156403.69346422187</c:v>
                </c:pt>
                <c:pt idx="118">
                  <c:v>158146.45437313087</c:v>
                </c:pt>
                <c:pt idx="119">
                  <c:v>158188.65517126987</c:v>
                </c:pt>
                <c:pt idx="120">
                  <c:v>159930.58277220788</c:v>
                </c:pt>
                <c:pt idx="121">
                  <c:v>159974.73643447788</c:v>
                </c:pt>
                <c:pt idx="122">
                  <c:v>161715.21320215089</c:v>
                </c:pt>
                <c:pt idx="123">
                  <c:v>161759.86446574089</c:v>
                </c:pt>
                <c:pt idx="124">
                  <c:v>161806.01718416988</c:v>
                </c:pt>
                <c:pt idx="125">
                  <c:v>163544.90785866289</c:v>
                </c:pt>
                <c:pt idx="126">
                  <c:v>163590.06928864989</c:v>
                </c:pt>
                <c:pt idx="127">
                  <c:v>163636.74932846086</c:v>
                </c:pt>
                <c:pt idx="128">
                  <c:v>165371.89272024887</c:v>
                </c:pt>
                <c:pt idx="129">
                  <c:v>165419.08614172289</c:v>
                </c:pt>
                <c:pt idx="130">
                  <c:v>167152.38703612686</c:v>
                </c:pt>
                <c:pt idx="131">
                  <c:v>167195.47610531087</c:v>
                </c:pt>
                <c:pt idx="132">
                  <c:v>167243.19494038986</c:v>
                </c:pt>
                <c:pt idx="133">
                  <c:v>168971.40356794887</c:v>
                </c:pt>
                <c:pt idx="134">
                  <c:v>169019.63408593487</c:v>
                </c:pt>
                <c:pt idx="135">
                  <c:v>170743.18550036987</c:v>
                </c:pt>
                <c:pt idx="136">
                  <c:v>170791.92650684688</c:v>
                </c:pt>
                <c:pt idx="137">
                  <c:v>172511.77466394287</c:v>
                </c:pt>
                <c:pt idx="138">
                  <c:v>172559.43628930987</c:v>
                </c:pt>
                <c:pt idx="139">
                  <c:v>174273.37782931887</c:v>
                </c:pt>
                <c:pt idx="140">
                  <c:v>174321.53063540588</c:v>
                </c:pt>
                <c:pt idx="141">
                  <c:v>174371.30264009687</c:v>
                </c:pt>
                <c:pt idx="142">
                  <c:v>174421.08898517388</c:v>
                </c:pt>
                <c:pt idx="143">
                  <c:v>174466.06962615988</c:v>
                </c:pt>
                <c:pt idx="144">
                  <c:v>174515.88327564488</c:v>
                </c:pt>
                <c:pt idx="145">
                  <c:v>174564.10369854886</c:v>
                </c:pt>
                <c:pt idx="146">
                  <c:v>174613.94559375886</c:v>
                </c:pt>
                <c:pt idx="147">
                  <c:v>174662.19335898486</c:v>
                </c:pt>
                <c:pt idx="148">
                  <c:v>174712.06351593588</c:v>
                </c:pt>
                <c:pt idx="149">
                  <c:v>174761.94804155186</c:v>
                </c:pt>
                <c:pt idx="150">
                  <c:v>174810.23707370387</c:v>
                </c:pt>
                <c:pt idx="151">
                  <c:v>174860.14988523387</c:v>
                </c:pt>
                <c:pt idx="152">
                  <c:v>174908.46629861186</c:v>
                </c:pt>
                <c:pt idx="153">
                  <c:v>174958.40741209488</c:v>
                </c:pt>
                <c:pt idx="154">
                  <c:v>175008.36291468688</c:v>
                </c:pt>
                <c:pt idx="155">
                  <c:v>175053.49638499686</c:v>
                </c:pt>
                <c:pt idx="156">
                  <c:v>175103.47928476788</c:v>
                </c:pt>
                <c:pt idx="157">
                  <c:v>175151.86354470288</c:v>
                </c:pt>
                <c:pt idx="158">
                  <c:v>175201.87478616787</c:v>
                </c:pt>
                <c:pt idx="159">
                  <c:v>175250.28648132487</c:v>
                </c:pt>
                <c:pt idx="160">
                  <c:v>175300.32608055588</c:v>
                </c:pt>
                <c:pt idx="161">
                  <c:v>175350.38009727187</c:v>
                </c:pt>
                <c:pt idx="162">
                  <c:v>175398.83319956588</c:v>
                </c:pt>
                <c:pt idx="163">
                  <c:v>175448.91559830288</c:v>
                </c:pt>
                <c:pt idx="164">
                  <c:v>175497.39617485387</c:v>
                </c:pt>
                <c:pt idx="165">
                  <c:v>175547.50697170387</c:v>
                </c:pt>
                <c:pt idx="166">
                  <c:v>175597.63220655287</c:v>
                </c:pt>
                <c:pt idx="167">
                  <c:v>175644.53662978788</c:v>
                </c:pt>
                <c:pt idx="168">
                  <c:v>175694.68982096788</c:v>
                </c:pt>
                <c:pt idx="169">
                  <c:v>175743.23892575689</c:v>
                </c:pt>
                <c:pt idx="170">
                  <c:v>175793.42055519286</c:v>
                </c:pt>
                <c:pt idx="171">
                  <c:v>175841.99718867487</c:v>
                </c:pt>
                <c:pt idx="172">
                  <c:v>175892.20727248988</c:v>
                </c:pt>
                <c:pt idx="173">
                  <c:v>175942.43182291088</c:v>
                </c:pt>
                <c:pt idx="174">
                  <c:v>175991.05000460488</c:v>
                </c:pt>
                <c:pt idx="175">
                  <c:v>176041.30303374288</c:v>
                </c:pt>
                <c:pt idx="176">
                  <c:v>176089.94878329887</c:v>
                </c:pt>
                <c:pt idx="177">
                  <c:v>176140.23030730287</c:v>
                </c:pt>
                <c:pt idx="178">
                  <c:v>176190.52631849589</c:v>
                </c:pt>
                <c:pt idx="179">
                  <c:v>176235.96742928689</c:v>
                </c:pt>
                <c:pt idx="180">
                  <c:v>176286.29102440388</c:v>
                </c:pt>
                <c:pt idx="181">
                  <c:v>176335.00508297488</c:v>
                </c:pt>
                <c:pt idx="182">
                  <c:v>176385.35721297088</c:v>
                </c:pt>
                <c:pt idx="183">
                  <c:v>176434.09889376888</c:v>
                </c:pt>
                <c:pt idx="184">
                  <c:v>176484.47957482288</c:v>
                </c:pt>
                <c:pt idx="185">
                  <c:v>176534.87477163586</c:v>
                </c:pt>
                <c:pt idx="186">
                  <c:v>176583.65814181286</c:v>
                </c:pt>
                <c:pt idx="187">
                  <c:v>176634.08191410388</c:v>
                </c:pt>
                <c:pt idx="188">
                  <c:v>176682.89294580888</c:v>
                </c:pt>
                <c:pt idx="189">
                  <c:v>176733.34530978289</c:v>
                </c:pt>
                <c:pt idx="190">
                  <c:v>176783.81221016689</c:v>
                </c:pt>
                <c:pt idx="191">
                  <c:v>176829.40771480589</c:v>
                </c:pt>
                <c:pt idx="192">
                  <c:v>176879.90229283588</c:v>
                </c:pt>
                <c:pt idx="193">
                  <c:v>176928.78186564788</c:v>
                </c:pt>
                <c:pt idx="194">
                  <c:v>176979.30507550886</c:v>
                </c:pt>
                <c:pt idx="195">
                  <c:v>177028.21236439887</c:v>
                </c:pt>
                <c:pt idx="196">
                  <c:v>177078.76422232488</c:v>
                </c:pt>
                <c:pt idx="197">
                  <c:v>177129.33064532987</c:v>
                </c:pt>
                <c:pt idx="198">
                  <c:v>177178.27976524486</c:v>
                </c:pt>
                <c:pt idx="199">
                  <c:v>177228.87486081888</c:v>
                </c:pt>
                <c:pt idx="200">
                  <c:v>177277.85173624687</c:v>
                </c:pt>
                <c:pt idx="201">
                  <c:v>177328.47552064687</c:v>
                </c:pt>
                <c:pt idx="202">
                  <c:v>177379.11389084888</c:v>
                </c:pt>
                <c:pt idx="203">
                  <c:v>177424.86431391389</c:v>
                </c:pt>
                <c:pt idx="204">
                  <c:v>177475.53045580088</c:v>
                </c:pt>
                <c:pt idx="205">
                  <c:v>177524.57610521588</c:v>
                </c:pt>
                <c:pt idx="206">
                  <c:v>177575.27097621487</c:v>
                </c:pt>
                <c:pt idx="207">
                  <c:v>177624.34443587787</c:v>
                </c:pt>
                <c:pt idx="208">
                  <c:v>177675.06805227889</c:v>
                </c:pt>
                <c:pt idx="209">
                  <c:v>177725.80628324486</c:v>
                </c:pt>
                <c:pt idx="210">
                  <c:v>177774.92171606189</c:v>
                </c:pt>
                <c:pt idx="211">
                  <c:v>177825.68871701686</c:v>
                </c:pt>
                <c:pt idx="212">
                  <c:v>177874.83199965087</c:v>
                </c:pt>
                <c:pt idx="213">
                  <c:v>177925.62778690687</c:v>
                </c:pt>
                <c:pt idx="214">
                  <c:v>177976.43820952286</c:v>
                </c:pt>
                <c:pt idx="215">
                  <c:v>178023.98379358588</c:v>
                </c:pt>
                <c:pt idx="216">
                  <c:v>178074.82255468288</c:v>
                </c:pt>
                <c:pt idx="217">
                  <c:v>178124.03530230187</c:v>
                </c:pt>
                <c:pt idx="218">
                  <c:v>178174.90289039188</c:v>
                </c:pt>
                <c:pt idx="219">
                  <c:v>178224.14354300787</c:v>
                </c:pt>
                <c:pt idx="220">
                  <c:v>178275.03997443488</c:v>
                </c:pt>
                <c:pt idx="221">
                  <c:v>178325.95107021887</c:v>
                </c:pt>
                <c:pt idx="222">
                  <c:v>178375.23383899187</c:v>
                </c:pt>
                <c:pt idx="223">
                  <c:v>178426.17380278287</c:v>
                </c:pt>
                <c:pt idx="224">
                  <c:v>178475.48451625687</c:v>
                </c:pt>
                <c:pt idx="225">
                  <c:v>178526.45336442586</c:v>
                </c:pt>
                <c:pt idx="226">
                  <c:v>178577.43689781587</c:v>
                </c:pt>
                <c:pt idx="227">
                  <c:v>178623.49916665888</c:v>
                </c:pt>
                <c:pt idx="228">
                  <c:v>178674.51066103287</c:v>
                </c:pt>
                <c:pt idx="229">
                  <c:v>178723.89061727287</c:v>
                </c:pt>
                <c:pt idx="230">
                  <c:v>178774.93103658289</c:v>
                </c:pt>
                <c:pt idx="231">
                  <c:v>178824.33899263287</c:v>
                </c:pt>
                <c:pt idx="232">
                  <c:v>178875.40835328089</c:v>
                </c:pt>
                <c:pt idx="233">
                  <c:v>178926.49242811088</c:v>
                </c:pt>
                <c:pt idx="234">
                  <c:v>178975.94264341288</c:v>
                </c:pt>
                <c:pt idx="235">
                  <c:v>179027.05568433387</c:v>
                </c:pt>
                <c:pt idx="236">
                  <c:v>179076.53393928387</c:v>
                </c:pt>
                <c:pt idx="237">
                  <c:v>179127.67596272187</c:v>
                </c:pt>
                <c:pt idx="238">
                  <c:v>179178.83272127688</c:v>
                </c:pt>
                <c:pt idx="239">
                  <c:v>179225.05149445689</c:v>
                </c:pt>
                <c:pt idx="240">
                  <c:v>179276.23630899788</c:v>
                </c:pt>
                <c:pt idx="241">
                  <c:v>179325.78404197888</c:v>
                </c:pt>
                <c:pt idx="242">
                  <c:v>179376.99787973287</c:v>
                </c:pt>
                <c:pt idx="243">
                  <c:v>179426.57370765688</c:v>
                </c:pt>
                <c:pt idx="244">
                  <c:v>179477.81658508288</c:v>
                </c:pt>
                <c:pt idx="245">
                  <c:v>179529.07422668388</c:v>
                </c:pt>
                <c:pt idx="246">
                  <c:v>179578.69245744287</c:v>
                </c:pt>
                <c:pt idx="247">
                  <c:v>179629.97916355287</c:v>
                </c:pt>
                <c:pt idx="248">
                  <c:v>179679.62552922987</c:v>
                </c:pt>
                <c:pt idx="249">
                  <c:v>179730.94131632888</c:v>
                </c:pt>
                <c:pt idx="250">
                  <c:v>179782.27188861088</c:v>
                </c:pt>
                <c:pt idx="251">
                  <c:v>179828.64769787787</c:v>
                </c:pt>
                <c:pt idx="252">
                  <c:v>179880.00642146988</c:v>
                </c:pt>
                <c:pt idx="253">
                  <c:v>179929.72250124087</c:v>
                </c:pt>
                <c:pt idx="254">
                  <c:v>179981.11034665786</c:v>
                </c:pt>
                <c:pt idx="255">
                  <c:v>180030.85461682986</c:v>
                </c:pt>
                <c:pt idx="256">
                  <c:v>180082.27160058488</c:v>
                </c:pt>
                <c:pt idx="257">
                  <c:v>180133.70339867988</c:v>
                </c:pt>
                <c:pt idx="258">
                  <c:v>180183.49021575786</c:v>
                </c:pt>
                <c:pt idx="259">
                  <c:v>180234.95117711287</c:v>
                </c:pt>
                <c:pt idx="260">
                  <c:v>180284.76622470087</c:v>
                </c:pt>
                <c:pt idx="261">
                  <c:v>180336.25636585287</c:v>
                </c:pt>
                <c:pt idx="262">
                  <c:v>180387.76134242286</c:v>
                </c:pt>
                <c:pt idx="263">
                  <c:v>180435.95685167087</c:v>
                </c:pt>
                <c:pt idx="264">
                  <c:v>180487.49055409589</c:v>
                </c:pt>
                <c:pt idx="265">
                  <c:v>180537.37601622188</c:v>
                </c:pt>
                <c:pt idx="266">
                  <c:v>180588.93893968986</c:v>
                </c:pt>
                <c:pt idx="267">
                  <c:v>180638.85268826087</c:v>
                </c:pt>
                <c:pt idx="268">
                  <c:v>180690.44484934089</c:v>
                </c:pt>
                <c:pt idx="269">
                  <c:v>180742.05187523187</c:v>
                </c:pt>
                <c:pt idx="270">
                  <c:v>180792.00831566687</c:v>
                </c:pt>
                <c:pt idx="271">
                  <c:v>180843.64460417788</c:v>
                </c:pt>
                <c:pt idx="272">
                  <c:v>180893.62937130488</c:v>
                </c:pt>
                <c:pt idx="273">
                  <c:v>180945.29493902787</c:v>
                </c:pt>
                <c:pt idx="274">
                  <c:v>180996.97539271187</c:v>
                </c:pt>
                <c:pt idx="275">
                  <c:v>181043.66731053888</c:v>
                </c:pt>
                <c:pt idx="276">
                  <c:v>181095.37610741987</c:v>
                </c:pt>
                <c:pt idx="277">
                  <c:v>181145.43106382788</c:v>
                </c:pt>
                <c:pt idx="278">
                  <c:v>181197.16918103589</c:v>
                </c:pt>
                <c:pt idx="279">
                  <c:v>181247.25251999788</c:v>
                </c:pt>
                <c:pt idx="280">
                  <c:v>181299.01997415686</c:v>
                </c:pt>
                <c:pt idx="281">
                  <c:v>181350.80234363387</c:v>
                </c:pt>
                <c:pt idx="282">
                  <c:v>181400.92851951189</c:v>
                </c:pt>
                <c:pt idx="283">
                  <c:v>181452.74025103389</c:v>
                </c:pt>
                <c:pt idx="284">
                  <c:v>181502.89484984789</c:v>
                </c:pt>
                <c:pt idx="285">
                  <c:v>181554.73596006288</c:v>
                </c:pt>
                <c:pt idx="286">
                  <c:v>181606.59200681589</c:v>
                </c:pt>
                <c:pt idx="287">
                  <c:v>181653.44256831787</c:v>
                </c:pt>
                <c:pt idx="288">
                  <c:v>181705.32705456889</c:v>
                </c:pt>
                <c:pt idx="289">
                  <c:v>181755.55208114587</c:v>
                </c:pt>
                <c:pt idx="290">
                  <c:v>181807.46598734386</c:v>
                </c:pt>
                <c:pt idx="291">
                  <c:v>181857.71949290787</c:v>
                </c:pt>
                <c:pt idx="292">
                  <c:v>181909.66283573487</c:v>
                </c:pt>
                <c:pt idx="293">
                  <c:v>181961.62114455688</c:v>
                </c:pt>
                <c:pt idx="294">
                  <c:v>182011.91763258289</c:v>
                </c:pt>
                <c:pt idx="295">
                  <c:v>182063.90540321189</c:v>
                </c:pt>
                <c:pt idx="296">
                  <c:v>182114.23041074586</c:v>
                </c:pt>
                <c:pt idx="297">
                  <c:v>182166.24765988687</c:v>
                </c:pt>
                <c:pt idx="298">
                  <c:v>182218.27989631688</c:v>
                </c:pt>
                <c:pt idx="299">
                  <c:v>182265.28964051389</c:v>
                </c:pt>
                <c:pt idx="300">
                  <c:v>182317.35041306887</c:v>
                </c:pt>
                <c:pt idx="301">
                  <c:v>182367.74608765487</c:v>
                </c:pt>
                <c:pt idx="302">
                  <c:v>182419.83638011687</c:v>
                </c:pt>
                <c:pt idx="303">
                  <c:v>182470.26063045187</c:v>
                </c:pt>
                <c:pt idx="304">
                  <c:v>182522.38045955889</c:v>
                </c:pt>
                <c:pt idx="305">
                  <c:v>182574.51530550988</c:v>
                </c:pt>
                <c:pt idx="306">
                  <c:v>182624.98268434787</c:v>
                </c:pt>
                <c:pt idx="307">
                  <c:v>182677.14709220687</c:v>
                </c:pt>
                <c:pt idx="308">
                  <c:v>182727.64308745289</c:v>
                </c:pt>
                <c:pt idx="309">
                  <c:v>182779.83707398287</c:v>
                </c:pt>
                <c:pt idx="310">
                  <c:v>182832.04609872287</c:v>
                </c:pt>
                <c:pt idx="311">
                  <c:v>182880.90041732189</c:v>
                </c:pt>
                <c:pt idx="312">
                  <c:v>182933.13856058486</c:v>
                </c:pt>
                <c:pt idx="313">
                  <c:v>182983.70593290188</c:v>
                </c:pt>
                <c:pt idx="314">
                  <c:v>183035.97369664587</c:v>
                </c:pt>
                <c:pt idx="315">
                  <c:v>183086.56974206987</c:v>
                </c:pt>
                <c:pt idx="316">
                  <c:v>183138.86714308988</c:v>
                </c:pt>
                <c:pt idx="317">
                  <c:v>183191.17961211689</c:v>
                </c:pt>
                <c:pt idx="318">
                  <c:v>183241.81893298187</c:v>
                </c:pt>
                <c:pt idx="319">
                  <c:v>183294.16106463387</c:v>
                </c:pt>
                <c:pt idx="320">
                  <c:v>183344.82909940189</c:v>
                </c:pt>
                <c:pt idx="321">
                  <c:v>183397.20091049987</c:v>
                </c:pt>
                <c:pt idx="322">
                  <c:v>183449.58781104287</c:v>
                </c:pt>
                <c:pt idx="323">
                  <c:v>183496.91798484989</c:v>
                </c:pt>
                <c:pt idx="324">
                  <c:v>183549.33361602688</c:v>
                </c:pt>
                <c:pt idx="325">
                  <c:v>183600.07279953087</c:v>
                </c:pt>
                <c:pt idx="326">
                  <c:v>183652.51815182887</c:v>
                </c:pt>
                <c:pt idx="327">
                  <c:v>183703.28610586189</c:v>
                </c:pt>
                <c:pt idx="328">
                  <c:v>183755.76119613388</c:v>
                </c:pt>
                <c:pt idx="329">
                  <c:v>183808.25140560887</c:v>
                </c:pt>
                <c:pt idx="330">
                  <c:v>183859.06278211786</c:v>
                </c:pt>
                <c:pt idx="331">
                  <c:v>183911.58275500187</c:v>
                </c:pt>
                <c:pt idx="332">
                  <c:v>183962.42294297487</c:v>
                </c:pt>
                <c:pt idx="333">
                  <c:v>184014.97269614486</c:v>
                </c:pt>
                <c:pt idx="334">
                  <c:v>184067.53759002988</c:v>
                </c:pt>
                <c:pt idx="335">
                  <c:v>184115.02857609486</c:v>
                </c:pt>
                <c:pt idx="336">
                  <c:v>184167.62229823088</c:v>
                </c:pt>
                <c:pt idx="337">
                  <c:v>184218.53387667987</c:v>
                </c:pt>
                <c:pt idx="338">
                  <c:v>184271.15742091887</c:v>
                </c:pt>
                <c:pt idx="339">
                  <c:v>184322.09786764887</c:v>
                </c:pt>
                <c:pt idx="340">
                  <c:v>184374.75125090289</c:v>
                </c:pt>
                <c:pt idx="341">
                  <c:v>184427.41980472888</c:v>
                </c:pt>
                <c:pt idx="342">
                  <c:v>184478.40382146987</c:v>
                </c:pt>
                <c:pt idx="343">
                  <c:v>184531.10223983187</c:v>
                </c:pt>
                <c:pt idx="344">
                  <c:v>184582.11516592887</c:v>
                </c:pt>
                <c:pt idx="345">
                  <c:v>184634.84346575988</c:v>
                </c:pt>
                <c:pt idx="346">
                  <c:v>184687.58695774886</c:v>
                </c:pt>
                <c:pt idx="347">
                  <c:v>184735.23930245987</c:v>
                </c:pt>
                <c:pt idx="348">
                  <c:v>184788.01172064786</c:v>
                </c:pt>
                <c:pt idx="349">
                  <c:v>184839.09627978186</c:v>
                </c:pt>
                <c:pt idx="350">
                  <c:v>184891.89862140088</c:v>
                </c:pt>
                <c:pt idx="351">
                  <c:v>184943.01214690087</c:v>
                </c:pt>
                <c:pt idx="352">
                  <c:v>184995.84442891588</c:v>
                </c:pt>
                <c:pt idx="353">
                  <c:v>185048.69193304889</c:v>
                </c:pt>
                <c:pt idx="354">
                  <c:v>185099.84917659688</c:v>
                </c:pt>
                <c:pt idx="355">
                  <c:v>185152.72664673388</c:v>
                </c:pt>
                <c:pt idx="356">
                  <c:v>185203.91289786287</c:v>
                </c:pt>
                <c:pt idx="357">
                  <c:v>185256.82035099689</c:v>
                </c:pt>
                <c:pt idx="358">
                  <c:v>185309.74304790687</c:v>
                </c:pt>
                <c:pt idx="359">
                  <c:v>185359.26518146088</c:v>
                </c:pt>
                <c:pt idx="360">
                  <c:v>185412.21739493086</c:v>
                </c:pt>
                <c:pt idx="361">
                  <c:v>185463.47599881986</c:v>
                </c:pt>
                <c:pt idx="362">
                  <c:v>185516.45823766789</c:v>
                </c:pt>
                <c:pt idx="363">
                  <c:v>185567.74590661188</c:v>
                </c:pt>
                <c:pt idx="364">
                  <c:v>185620.75818786389</c:v>
                </c:pt>
                <c:pt idx="365">
                  <c:v>185673.78574309387</c:v>
                </c:pt>
                <c:pt idx="366">
                  <c:v>185725.11727903289</c:v>
                </c:pt>
                <c:pt idx="367">
                  <c:v>185778.17490236188</c:v>
                </c:pt>
                <c:pt idx="368">
                  <c:v>187597.09029077188</c:v>
                </c:pt>
                <c:pt idx="369">
                  <c:v>187650.68726979688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43-49A7-8E45-2B19EB175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3406111"/>
        <c:axId val="383416927"/>
      </c:lineChart>
      <c:dateAx>
        <c:axId val="38340611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16927"/>
        <c:crosses val="autoZero"/>
        <c:auto val="1"/>
        <c:lblOffset val="100"/>
        <c:baseTimeUnit val="months"/>
      </c:dateAx>
      <c:valAx>
        <c:axId val="383416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06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blend!$C$1</c:f>
              <c:strCache>
                <c:ptCount val="1"/>
                <c:pt idx="0">
                  <c:v> KU_10yr_adj_final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blend!$A$1:$A$46</c15:sqref>
                  </c15:fullRef>
                </c:ext>
              </c:extLst>
              <c:f>blend!$A$2:$A$46</c:f>
              <c:strCache>
                <c:ptCount val="45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blend!$C$2:$C$46</c15:sqref>
                  </c15:fullRef>
                </c:ext>
              </c:extLst>
              <c:f>blend!$C$3:$C$46</c:f>
              <c:numCache>
                <c:formatCode>_(* #,##0_);_(* \(#,##0\);_(* "-"??_);_(@_)</c:formatCode>
                <c:ptCount val="44"/>
                <c:pt idx="0">
                  <c:v>1212.029171787804</c:v>
                </c:pt>
                <c:pt idx="1">
                  <c:v>1218.863021467979</c:v>
                </c:pt>
                <c:pt idx="2">
                  <c:v>1222.674999845121</c:v>
                </c:pt>
                <c:pt idx="3">
                  <c:v>1229.994303529548</c:v>
                </c:pt>
                <c:pt idx="4">
                  <c:v>1237.401883434304</c:v>
                </c:pt>
                <c:pt idx="5">
                  <c:v>1262.706554825478</c:v>
                </c:pt>
                <c:pt idx="6">
                  <c:v>1280.7922510450221</c:v>
                </c:pt>
                <c:pt idx="7">
                  <c:v>1298.9117939367131</c:v>
                </c:pt>
                <c:pt idx="8">
                  <c:v>1326.7639226824151</c:v>
                </c:pt>
                <c:pt idx="9">
                  <c:v>1380.3663420225751</c:v>
                </c:pt>
                <c:pt idx="10">
                  <c:v>1436.4692762131351</c:v>
                </c:pt>
                <c:pt idx="11">
                  <c:v>1500.3363284310951</c:v>
                </c:pt>
                <c:pt idx="12">
                  <c:v>1564.2978536150251</c:v>
                </c:pt>
                <c:pt idx="13">
                  <c:v>1631.777897476205</c:v>
                </c:pt>
                <c:pt idx="14">
                  <c:v>1707.4740321341551</c:v>
                </c:pt>
                <c:pt idx="15">
                  <c:v>1788.3567387776152</c:v>
                </c:pt>
                <c:pt idx="16">
                  <c:v>1874.5245910998351</c:v>
                </c:pt>
                <c:pt idx="17">
                  <c:v>1974.4279618712851</c:v>
                </c:pt>
                <c:pt idx="18">
                  <c:v>2080.4467634837551</c:v>
                </c:pt>
                <c:pt idx="19">
                  <c:v>2193.943698937795</c:v>
                </c:pt>
                <c:pt idx="20">
                  <c:v>2306.7252300892051</c:v>
                </c:pt>
                <c:pt idx="21">
                  <c:v>2436.6853369321952</c:v>
                </c:pt>
                <c:pt idx="22">
                  <c:v>2575.9566336597254</c:v>
                </c:pt>
                <c:pt idx="23">
                  <c:v>2722.6805017046554</c:v>
                </c:pt>
                <c:pt idx="24">
                  <c:v>2879.1411630935154</c:v>
                </c:pt>
                <c:pt idx="25">
                  <c:v>3045.8390546036553</c:v>
                </c:pt>
                <c:pt idx="26">
                  <c:v>3221.8754710895955</c:v>
                </c:pt>
                <c:pt idx="27">
                  <c:v>3410.4465314572553</c:v>
                </c:pt>
                <c:pt idx="28">
                  <c:v>3611.2762123904154</c:v>
                </c:pt>
                <c:pt idx="29">
                  <c:v>3818.4924378034552</c:v>
                </c:pt>
                <c:pt idx="30">
                  <c:v>4036.9913652586852</c:v>
                </c:pt>
                <c:pt idx="31">
                  <c:v>4267.4161964314553</c:v>
                </c:pt>
                <c:pt idx="32">
                  <c:v>4484.288628295255</c:v>
                </c:pt>
                <c:pt idx="33">
                  <c:v>4736.4271751636252</c:v>
                </c:pt>
                <c:pt idx="34">
                  <c:v>5001.619638553525</c:v>
                </c:pt>
                <c:pt idx="35">
                  <c:v>5277.1225394431349</c:v>
                </c:pt>
                <c:pt idx="36">
                  <c:v>5573.3392289381645</c:v>
                </c:pt>
                <c:pt idx="37">
                  <c:v>5887.223296821805</c:v>
                </c:pt>
                <c:pt idx="38">
                  <c:v>6205.2750191220748</c:v>
                </c:pt>
                <c:pt idx="39">
                  <c:v>6544.6585952476453</c:v>
                </c:pt>
                <c:pt idx="40">
                  <c:v>6903.4813646603252</c:v>
                </c:pt>
                <c:pt idx="41">
                  <c:v>7278.576585812385</c:v>
                </c:pt>
                <c:pt idx="42">
                  <c:v>7668.484237274215</c:v>
                </c:pt>
                <c:pt idx="43">
                  <c:v>8083.710988976195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DE-4B10-9619-AA24469D7881}"/>
            </c:ext>
          </c:extLst>
        </c:ser>
        <c:ser>
          <c:idx val="2"/>
          <c:order val="2"/>
          <c:tx>
            <c:strRef>
              <c:f>blend!$F$1</c:f>
              <c:strCache>
                <c:ptCount val="1"/>
                <c:pt idx="0">
                  <c:v> KU_10yr_old_adj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blend!$A$1:$A$46</c15:sqref>
                  </c15:fullRef>
                </c:ext>
              </c:extLst>
              <c:f>blend!$A$2:$A$46</c:f>
              <c:strCache>
                <c:ptCount val="45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blend!$F$2:$F$46</c15:sqref>
                  </c15:fullRef>
                </c:ext>
              </c:extLst>
              <c:f>blend!$F$3:$F$46</c:f>
              <c:numCache>
                <c:formatCode>_(* #,##0_);_(* \(#,##0\);_(* "-"??_);_(@_)</c:formatCode>
                <c:ptCount val="44"/>
                <c:pt idx="0">
                  <c:v>1222.1280295385229</c:v>
                </c:pt>
                <c:pt idx="1">
                  <c:v>1236.075662462034</c:v>
                </c:pt>
                <c:pt idx="2">
                  <c:v>1250.67065611404</c:v>
                </c:pt>
                <c:pt idx="3">
                  <c:v>1268.5544541613419</c:v>
                </c:pt>
                <c:pt idx="4">
                  <c:v>1287.4380142229859</c:v>
                </c:pt>
                <c:pt idx="5">
                  <c:v>1307.3856650003959</c:v>
                </c:pt>
                <c:pt idx="6">
                  <c:v>1328.480757850185</c:v>
                </c:pt>
                <c:pt idx="7">
                  <c:v>1347.5498216995761</c:v>
                </c:pt>
                <c:pt idx="8">
                  <c:v>1347.7022109272229</c:v>
                </c:pt>
                <c:pt idx="9">
                  <c:v>1347.8546440614841</c:v>
                </c:pt>
                <c:pt idx="10">
                  <c:v>1347.9923633513022</c:v>
                </c:pt>
                <c:pt idx="11">
                  <c:v>1348.1448800847202</c:v>
                </c:pt>
                <c:pt idx="12">
                  <c:v>1348.2925187633052</c:v>
                </c:pt>
                <c:pt idx="13">
                  <c:v>1348.4451219779542</c:v>
                </c:pt>
                <c:pt idx="14">
                  <c:v>1348.5928443717783</c:v>
                </c:pt>
                <c:pt idx="15">
                  <c:v>1348.7455341166951</c:v>
                </c:pt>
                <c:pt idx="16">
                  <c:v>1363.7330715763542</c:v>
                </c:pt>
                <c:pt idx="17">
                  <c:v>1388.1940038206753</c:v>
                </c:pt>
                <c:pt idx="18">
                  <c:v>1410.3551316696562</c:v>
                </c:pt>
                <c:pt idx="19">
                  <c:v>1437.6322433892733</c:v>
                </c:pt>
                <c:pt idx="20">
                  <c:v>1437.8105873005534</c:v>
                </c:pt>
                <c:pt idx="21">
                  <c:v>1440.3721213860986</c:v>
                </c:pt>
                <c:pt idx="22">
                  <c:v>1469.8746288135044</c:v>
                </c:pt>
                <c:pt idx="23">
                  <c:v>1496.6806859918934</c:v>
                </c:pt>
                <c:pt idx="24">
                  <c:v>1529.7707662989953</c:v>
                </c:pt>
                <c:pt idx="25">
                  <c:v>1565.0127555968302</c:v>
                </c:pt>
                <c:pt idx="26">
                  <c:v>1597.081177257206</c:v>
                </c:pt>
                <c:pt idx="27">
                  <c:v>1636.7721761105372</c:v>
                </c:pt>
                <c:pt idx="28">
                  <c:v>1679.1378610165411</c:v>
                </c:pt>
                <c:pt idx="29">
                  <c:v>1724.389589940251</c:v>
                </c:pt>
                <c:pt idx="30">
                  <c:v>1772.784655265694</c:v>
                </c:pt>
                <c:pt idx="31">
                  <c:v>1816.99311985445</c:v>
                </c:pt>
                <c:pt idx="32">
                  <c:v>1817.2807657954381</c:v>
                </c:pt>
                <c:pt idx="33">
                  <c:v>1838.517678114682</c:v>
                </c:pt>
                <c:pt idx="34">
                  <c:v>1887.337334446092</c:v>
                </c:pt>
                <c:pt idx="35">
                  <c:v>1948.152084873592</c:v>
                </c:pt>
                <c:pt idx="36">
                  <c:v>2013.481587715022</c:v>
                </c:pt>
                <c:pt idx="37">
                  <c:v>2083.7557745134618</c:v>
                </c:pt>
                <c:pt idx="38">
                  <c:v>2148.3011964376319</c:v>
                </c:pt>
                <c:pt idx="39">
                  <c:v>2228.9750536107322</c:v>
                </c:pt>
                <c:pt idx="40">
                  <c:v>2316.004596979792</c:v>
                </c:pt>
                <c:pt idx="41">
                  <c:v>2409.9796165337921</c:v>
                </c:pt>
                <c:pt idx="42">
                  <c:v>2496.6572741313921</c:v>
                </c:pt>
                <c:pt idx="43">
                  <c:v>2605.3979329331423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DE-4B10-9619-AA24469D7881}"/>
            </c:ext>
          </c:extLst>
        </c:ser>
        <c:ser>
          <c:idx val="3"/>
          <c:order val="3"/>
          <c:tx>
            <c:strRef>
              <c:f>blend!$I$1</c:f>
              <c:strCache>
                <c:ptCount val="1"/>
                <c:pt idx="0">
                  <c:v> KU_blend </c:v>
                </c:pt>
              </c:strCache>
            </c:strRef>
          </c:tx>
          <c:spPr>
            <a:ln w="28575" cap="rnd">
              <a:solidFill>
                <a:srgbClr val="00B0F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blend!$A$1:$A$46</c15:sqref>
                  </c15:fullRef>
                </c:ext>
              </c:extLst>
              <c:f>blend!$A$2:$A$46</c:f>
              <c:strCache>
                <c:ptCount val="45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2023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2024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2025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blend!$I$2:$I$46</c15:sqref>
                  </c15:fullRef>
                </c:ext>
              </c:extLst>
              <c:f>blend!$I$3:$I$46</c:f>
              <c:numCache>
                <c:formatCode>_(* #,##0_);_(* \(#,##0\);_(* "-"??_);_(@_)</c:formatCode>
                <c:ptCount val="44"/>
                <c:pt idx="0">
                  <c:v>1212.029171787804</c:v>
                </c:pt>
                <c:pt idx="1">
                  <c:v>1218.863021467979</c:v>
                </c:pt>
                <c:pt idx="2">
                  <c:v>1222.674999845121</c:v>
                </c:pt>
                <c:pt idx="3">
                  <c:v>1229.994303529548</c:v>
                </c:pt>
                <c:pt idx="4">
                  <c:v>1237.401883434304</c:v>
                </c:pt>
                <c:pt idx="5">
                  <c:v>1262.706554825478</c:v>
                </c:pt>
                <c:pt idx="6">
                  <c:v>1280.7922510450221</c:v>
                </c:pt>
                <c:pt idx="7">
                  <c:v>1298.9117939367131</c:v>
                </c:pt>
                <c:pt idx="8">
                  <c:v>1326.7639226824151</c:v>
                </c:pt>
                <c:pt idx="9">
                  <c:v>1380.3663420225751</c:v>
                </c:pt>
                <c:pt idx="10">
                  <c:v>1436.4692762131351</c:v>
                </c:pt>
                <c:pt idx="11">
                  <c:v>1500.3363284310951</c:v>
                </c:pt>
                <c:pt idx="12">
                  <c:v>1564.2978536150251</c:v>
                </c:pt>
                <c:pt idx="13">
                  <c:v>1631.777897476205</c:v>
                </c:pt>
                <c:pt idx="14">
                  <c:v>1707.4740321341551</c:v>
                </c:pt>
                <c:pt idx="15">
                  <c:v>1788.3567387776152</c:v>
                </c:pt>
                <c:pt idx="16">
                  <c:v>1874.5245910998351</c:v>
                </c:pt>
                <c:pt idx="17">
                  <c:v>1974.4279618712851</c:v>
                </c:pt>
                <c:pt idx="18">
                  <c:v>2080.4467634837551</c:v>
                </c:pt>
                <c:pt idx="19">
                  <c:v>2193.943698937795</c:v>
                </c:pt>
                <c:pt idx="20">
                  <c:v>2194.1220428490751</c:v>
                </c:pt>
                <c:pt idx="21">
                  <c:v>2196.6835769346203</c:v>
                </c:pt>
                <c:pt idx="22">
                  <c:v>2226.1860843620261</c:v>
                </c:pt>
                <c:pt idx="23">
                  <c:v>2252.9921415404151</c:v>
                </c:pt>
                <c:pt idx="24">
                  <c:v>2286.0822218475168</c:v>
                </c:pt>
                <c:pt idx="25">
                  <c:v>2321.3242111453519</c:v>
                </c:pt>
                <c:pt idx="26">
                  <c:v>2353.3926328057278</c:v>
                </c:pt>
                <c:pt idx="27">
                  <c:v>2393.0836316590589</c:v>
                </c:pt>
                <c:pt idx="28">
                  <c:v>2435.4493165650629</c:v>
                </c:pt>
                <c:pt idx="29">
                  <c:v>2480.7010454887727</c:v>
                </c:pt>
                <c:pt idx="30">
                  <c:v>2529.0961108142155</c:v>
                </c:pt>
                <c:pt idx="31">
                  <c:v>2573.3045754029718</c:v>
                </c:pt>
                <c:pt idx="32">
                  <c:v>2573.5922213439599</c:v>
                </c:pt>
                <c:pt idx="33">
                  <c:v>2594.8291336632037</c:v>
                </c:pt>
                <c:pt idx="34">
                  <c:v>2643.6487899946137</c:v>
                </c:pt>
                <c:pt idx="35">
                  <c:v>2704.4635404221135</c:v>
                </c:pt>
                <c:pt idx="36">
                  <c:v>2769.7930432635435</c:v>
                </c:pt>
                <c:pt idx="37">
                  <c:v>2840.0672300619835</c:v>
                </c:pt>
                <c:pt idx="38">
                  <c:v>2904.6126519861537</c:v>
                </c:pt>
                <c:pt idx="39">
                  <c:v>2985.2865091592539</c:v>
                </c:pt>
                <c:pt idx="40">
                  <c:v>3072.3160525283138</c:v>
                </c:pt>
                <c:pt idx="41">
                  <c:v>3166.2910720823138</c:v>
                </c:pt>
                <c:pt idx="42">
                  <c:v>3252.9687296799138</c:v>
                </c:pt>
                <c:pt idx="43">
                  <c:v>3361.7093884816641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DE-4B10-9619-AA24469D7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3423583"/>
        <c:axId val="38342524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blend!$A$1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blend!$A$1:$A$46</c15:sqref>
                        </c15:fullRef>
                        <c15:formulaRef>
                          <c15:sqref>blend!$A$2:$A$46</c15:sqref>
                        </c15:formulaRef>
                      </c:ext>
                    </c:extLst>
                    <c:strCache>
                      <c:ptCount val="45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blend!$A$2:$A$46</c15:sqref>
                        </c15:fullRef>
                        <c15:formulaRef>
                          <c15:sqref>blend!$A$3:$A$46</c15:sqref>
                        </c15:formulaRef>
                      </c:ext>
                    </c:extLst>
                    <c:numCache>
                      <c:formatCode>General</c:formatCode>
                      <c:ptCount val="44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2024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2025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9DE-4B10-9619-AA24469D7881}"/>
                  </c:ext>
                </c:extLst>
              </c15:ser>
            </c15:filteredLineSeries>
          </c:ext>
        </c:extLst>
      </c:lineChart>
      <c:catAx>
        <c:axId val="383423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25247"/>
        <c:crosses val="autoZero"/>
        <c:auto val="1"/>
        <c:lblAlgn val="ctr"/>
        <c:lblOffset val="100"/>
        <c:tickLblSkip val="12"/>
        <c:noMultiLvlLbl val="0"/>
      </c:catAx>
      <c:valAx>
        <c:axId val="383425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23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KU- 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'2021growth'!$I$1</c:f>
              <c:strCache>
                <c:ptCount val="1"/>
                <c:pt idx="0">
                  <c:v> KU_2021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'2021growth'!$A$1:$A$47</c15:sqref>
                  </c15:fullRef>
                </c:ext>
              </c:extLst>
              <c:f>'2021growth'!$A$2:$A$47</c:f>
              <c:strCache>
                <c:ptCount val="46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'2021growth'!$I$2:$I$47</c15:sqref>
                  </c15:fullRef>
                </c:ext>
              </c:extLst>
              <c:f>'2021growth'!$I$3:$I$47</c:f>
              <c:numCache>
                <c:formatCode>General</c:formatCode>
                <c:ptCount val="45"/>
                <c:pt idx="0">
                  <c:v>1227</c:v>
                </c:pt>
                <c:pt idx="1">
                  <c:v>1258</c:v>
                </c:pt>
                <c:pt idx="2">
                  <c:v>1324</c:v>
                </c:pt>
                <c:pt idx="3">
                  <c:v>1406</c:v>
                </c:pt>
                <c:pt idx="4">
                  <c:v>1446</c:v>
                </c:pt>
                <c:pt idx="5">
                  <c:v>1479</c:v>
                </c:pt>
                <c:pt idx="6">
                  <c:v>1540</c:v>
                </c:pt>
                <c:pt idx="7">
                  <c:v>1583</c:v>
                </c:pt>
                <c:pt idx="8">
                  <c:v>1633</c:v>
                </c:pt>
                <c:pt idx="9" formatCode="_(* #,##0_);_(* \(#,##0\);_(* &quot;-&quot;??_);_(@_)">
                  <c:v>1633.1523892276468</c:v>
                </c:pt>
                <c:pt idx="10" formatCode="_(* #,##0_);_(* \(#,##0\);_(* &quot;-&quot;??_);_(@_)">
                  <c:v>1633.304822361908</c:v>
                </c:pt>
                <c:pt idx="11" formatCode="_(* #,##0_);_(* \(#,##0\);_(* &quot;-&quot;??_);_(@_)">
                  <c:v>1633.4425416517261</c:v>
                </c:pt>
                <c:pt idx="12" formatCode="_(* #,##0_);_(* \(#,##0\);_(* &quot;-&quot;??_);_(@_)">
                  <c:v>1633.5950583851441</c:v>
                </c:pt>
                <c:pt idx="13" formatCode="_(* #,##0_);_(* \(#,##0\);_(* &quot;-&quot;??_);_(@_)">
                  <c:v>1633.7426970637291</c:v>
                </c:pt>
                <c:pt idx="14" formatCode="_(* #,##0_);_(* \(#,##0\);_(* &quot;-&quot;??_);_(@_)">
                  <c:v>1633.895300278378</c:v>
                </c:pt>
                <c:pt idx="15" formatCode="_(* #,##0_);_(* \(#,##0\);_(* &quot;-&quot;??_);_(@_)">
                  <c:v>1634.0430226722021</c:v>
                </c:pt>
                <c:pt idx="16" formatCode="_(* #,##0_);_(* \(#,##0\);_(* &quot;-&quot;??_);_(@_)">
                  <c:v>1634.195712417119</c:v>
                </c:pt>
                <c:pt idx="17" formatCode="_(* #,##0_);_(* \(#,##0\);_(* &quot;-&quot;??_);_(@_)">
                  <c:v>1649.1832498767781</c:v>
                </c:pt>
                <c:pt idx="18" formatCode="_(* #,##0_);_(* \(#,##0\);_(* &quot;-&quot;??_);_(@_)">
                  <c:v>1673.6441821210992</c:v>
                </c:pt>
                <c:pt idx="19" formatCode="_(* #,##0_);_(* \(#,##0\);_(* &quot;-&quot;??_);_(@_)">
                  <c:v>1695.8053099700801</c:v>
                </c:pt>
                <c:pt idx="20" formatCode="_(* #,##0_);_(* \(#,##0\);_(* &quot;-&quot;??_);_(@_)">
                  <c:v>1723.0824216896972</c:v>
                </c:pt>
                <c:pt idx="21" formatCode="_(* #,##0_);_(* \(#,##0\);_(* &quot;-&quot;??_);_(@_)">
                  <c:v>1723.2607656009773</c:v>
                </c:pt>
                <c:pt idx="22" formatCode="_(* #,##0_);_(* \(#,##0\);_(* &quot;-&quot;??_);_(@_)">
                  <c:v>1725.8222996865225</c:v>
                </c:pt>
                <c:pt idx="23" formatCode="_(* #,##0_);_(* \(#,##0\);_(* &quot;-&quot;??_);_(@_)">
                  <c:v>1755.3248071139283</c:v>
                </c:pt>
                <c:pt idx="24" formatCode="_(* #,##0_);_(* \(#,##0\);_(* &quot;-&quot;??_);_(@_)">
                  <c:v>1782.1308642923173</c:v>
                </c:pt>
                <c:pt idx="25" formatCode="_(* #,##0_);_(* \(#,##0\);_(* &quot;-&quot;??_);_(@_)">
                  <c:v>1815.2209445994192</c:v>
                </c:pt>
                <c:pt idx="26" formatCode="_(* #,##0_);_(* \(#,##0\);_(* &quot;-&quot;??_);_(@_)">
                  <c:v>1850.4629338972541</c:v>
                </c:pt>
                <c:pt idx="27" formatCode="_(* #,##0_);_(* \(#,##0\);_(* &quot;-&quot;??_);_(@_)">
                  <c:v>1882.5313555576299</c:v>
                </c:pt>
                <c:pt idx="28" formatCode="_(* #,##0_);_(* \(#,##0\);_(* &quot;-&quot;??_);_(@_)">
                  <c:v>1922.2223544109611</c:v>
                </c:pt>
                <c:pt idx="29" formatCode="_(* #,##0_);_(* \(#,##0\);_(* &quot;-&quot;??_);_(@_)">
                  <c:v>1964.588039316965</c:v>
                </c:pt>
                <c:pt idx="30" formatCode="_(* #,##0_);_(* \(#,##0\);_(* &quot;-&quot;??_);_(@_)">
                  <c:v>2009.8397682406749</c:v>
                </c:pt>
                <c:pt idx="31" formatCode="_(* #,##0_);_(* \(#,##0\);_(* &quot;-&quot;??_);_(@_)">
                  <c:v>2058.2348335661181</c:v>
                </c:pt>
                <c:pt idx="32" formatCode="_(* #,##0_);_(* \(#,##0\);_(* &quot;-&quot;??_);_(@_)">
                  <c:v>2102.4432981548744</c:v>
                </c:pt>
                <c:pt idx="33" formatCode="_(* #,##0_);_(* \(#,##0\);_(* &quot;-&quot;??_);_(@_)">
                  <c:v>2102.7309440958625</c:v>
                </c:pt>
                <c:pt idx="34" formatCode="_(* #,##0_);_(* \(#,##0\);_(* &quot;-&quot;??_);_(@_)">
                  <c:v>2123.9678564151063</c:v>
                </c:pt>
                <c:pt idx="35" formatCode="_(* #,##0_);_(* \(#,##0\);_(* &quot;-&quot;??_);_(@_)">
                  <c:v>2172.7875127465163</c:v>
                </c:pt>
                <c:pt idx="36" formatCode="_(* #,##0_);_(* \(#,##0\);_(* &quot;-&quot;??_);_(@_)">
                  <c:v>2233.6022631740161</c:v>
                </c:pt>
                <c:pt idx="37" formatCode="_(* #,##0_);_(* \(#,##0\);_(* &quot;-&quot;??_);_(@_)">
                  <c:v>2298.9317660154461</c:v>
                </c:pt>
                <c:pt idx="38" formatCode="_(* #,##0_);_(* \(#,##0\);_(* &quot;-&quot;??_);_(@_)">
                  <c:v>2369.2059528138861</c:v>
                </c:pt>
                <c:pt idx="39" formatCode="_(* #,##0_);_(* \(#,##0\);_(* &quot;-&quot;??_);_(@_)">
                  <c:v>2433.7513747380563</c:v>
                </c:pt>
                <c:pt idx="40" formatCode="_(* #,##0_);_(* \(#,##0\);_(* &quot;-&quot;??_);_(@_)">
                  <c:v>2514.4252319111565</c:v>
                </c:pt>
                <c:pt idx="41" formatCode="_(* #,##0_);_(* \(#,##0\);_(* &quot;-&quot;??_);_(@_)">
                  <c:v>2601.4547752802164</c:v>
                </c:pt>
                <c:pt idx="42" formatCode="_(* #,##0_);_(* \(#,##0\);_(* &quot;-&quot;??_);_(@_)">
                  <c:v>2695.4297948342164</c:v>
                </c:pt>
                <c:pt idx="43" formatCode="_(* #,##0_);_(* \(#,##0\);_(* &quot;-&quot;??_);_(@_)">
                  <c:v>2782.1074524318165</c:v>
                </c:pt>
                <c:pt idx="44" formatCode="_(* #,##0_);_(* \(#,##0\);_(* &quot;-&quot;??_);_(@_)">
                  <c:v>2890.8481112335667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7E-4CCA-B6D1-DDA0AF62DD1E}"/>
            </c:ext>
          </c:extLst>
        </c:ser>
        <c:ser>
          <c:idx val="2"/>
          <c:order val="2"/>
          <c:tx>
            <c:strRef>
              <c:f>'2021growth'!$L$1</c:f>
              <c:strCache>
                <c:ptCount val="1"/>
                <c:pt idx="0">
                  <c:v>KU_econ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'2021growth'!$A$1:$A$47</c15:sqref>
                  </c15:fullRef>
                </c:ext>
              </c:extLst>
              <c:f>'2021growth'!$A$2:$A$47</c:f>
              <c:strCache>
                <c:ptCount val="46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'2021growth'!$L$2:$L$47</c15:sqref>
                  </c15:fullRef>
                </c:ext>
              </c:extLst>
              <c:f>'2021growth'!$L$3:$L$47</c:f>
              <c:numCache>
                <c:formatCode>General</c:formatCode>
                <c:ptCount val="45"/>
                <c:pt idx="0">
                  <c:v>1205</c:v>
                </c:pt>
                <c:pt idx="1">
                  <c:v>1212.029171787804</c:v>
                </c:pt>
                <c:pt idx="2">
                  <c:v>1218.863021467979</c:v>
                </c:pt>
                <c:pt idx="3">
                  <c:v>1222.674999845121</c:v>
                </c:pt>
                <c:pt idx="4">
                  <c:v>1229.994303529548</c:v>
                </c:pt>
                <c:pt idx="5">
                  <c:v>1237.401883434304</c:v>
                </c:pt>
                <c:pt idx="6">
                  <c:v>1262.706554825478</c:v>
                </c:pt>
                <c:pt idx="7">
                  <c:v>1280.7922510450221</c:v>
                </c:pt>
                <c:pt idx="8">
                  <c:v>1298.9117939367131</c:v>
                </c:pt>
                <c:pt idx="9">
                  <c:v>1326.7639226824151</c:v>
                </c:pt>
                <c:pt idx="10" formatCode="_(* #,##0.000_);_(* \(#,##0.000\);_(* &quot;-&quot;??_);_(@_)">
                  <c:v>1380.3663420225751</c:v>
                </c:pt>
                <c:pt idx="11">
                  <c:v>1436.4692762131351</c:v>
                </c:pt>
                <c:pt idx="12">
                  <c:v>1500.3363284310951</c:v>
                </c:pt>
                <c:pt idx="13">
                  <c:v>1564.2978536150251</c:v>
                </c:pt>
                <c:pt idx="14">
                  <c:v>1631.777897476205</c:v>
                </c:pt>
                <c:pt idx="15">
                  <c:v>1707.4740321341551</c:v>
                </c:pt>
                <c:pt idx="16">
                  <c:v>1788.3567387776152</c:v>
                </c:pt>
                <c:pt idx="17">
                  <c:v>1874.5245910998351</c:v>
                </c:pt>
                <c:pt idx="18">
                  <c:v>1974.4279618712851</c:v>
                </c:pt>
                <c:pt idx="19">
                  <c:v>2080.4467634837551</c:v>
                </c:pt>
                <c:pt idx="20">
                  <c:v>2193.943698937795</c:v>
                </c:pt>
                <c:pt idx="21">
                  <c:v>2306.7252300892051</c:v>
                </c:pt>
                <c:pt idx="22">
                  <c:v>2436.6853369321952</c:v>
                </c:pt>
                <c:pt idx="23">
                  <c:v>2575.9566336597254</c:v>
                </c:pt>
                <c:pt idx="24">
                  <c:v>2722.6805017046554</c:v>
                </c:pt>
                <c:pt idx="25">
                  <c:v>2879.1411630935154</c:v>
                </c:pt>
                <c:pt idx="26">
                  <c:v>3045.8390546036553</c:v>
                </c:pt>
                <c:pt idx="27">
                  <c:v>3221.8754710895955</c:v>
                </c:pt>
                <c:pt idx="28">
                  <c:v>3410.4465314572553</c:v>
                </c:pt>
                <c:pt idx="29">
                  <c:v>3611.2762123904154</c:v>
                </c:pt>
                <c:pt idx="30">
                  <c:v>3818.4924378034552</c:v>
                </c:pt>
                <c:pt idx="31">
                  <c:v>4036.9913652586852</c:v>
                </c:pt>
                <c:pt idx="32">
                  <c:v>4267.4161964314553</c:v>
                </c:pt>
                <c:pt idx="33">
                  <c:v>4484.288628295255</c:v>
                </c:pt>
                <c:pt idx="34">
                  <c:v>4736.4271751636252</c:v>
                </c:pt>
                <c:pt idx="35">
                  <c:v>5001.619638553525</c:v>
                </c:pt>
                <c:pt idx="36">
                  <c:v>5277.1225394431349</c:v>
                </c:pt>
                <c:pt idx="37">
                  <c:v>5573.3392289381645</c:v>
                </c:pt>
                <c:pt idx="38">
                  <c:v>5887.223296821805</c:v>
                </c:pt>
                <c:pt idx="39">
                  <c:v>6205.2750191220748</c:v>
                </c:pt>
                <c:pt idx="40">
                  <c:v>6544.6585952476453</c:v>
                </c:pt>
                <c:pt idx="41">
                  <c:v>6903.4813646603252</c:v>
                </c:pt>
                <c:pt idx="42">
                  <c:v>7278.576585812385</c:v>
                </c:pt>
                <c:pt idx="43">
                  <c:v>7668.484237274215</c:v>
                </c:pt>
                <c:pt idx="44">
                  <c:v>8083.710988976195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7E-4CCA-B6D1-DDA0AF62DD1E}"/>
            </c:ext>
          </c:extLst>
        </c:ser>
        <c:ser>
          <c:idx val="3"/>
          <c:order val="3"/>
          <c:tx>
            <c:strRef>
              <c:f>'2021growth'!$O$1</c:f>
              <c:strCache>
                <c:ptCount val="1"/>
                <c:pt idx="0">
                  <c:v>KU_old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'2021growth'!$A$1:$A$47</c15:sqref>
                  </c15:fullRef>
                </c:ext>
              </c:extLst>
              <c:f>'2021growth'!$A$2:$A$47</c:f>
              <c:strCache>
                <c:ptCount val="46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'2021growth'!$O$2:$O$47</c15:sqref>
                  </c15:fullRef>
                </c:ext>
              </c:extLst>
              <c:f>'2021growth'!$O$3:$O$47</c:f>
              <c:numCache>
                <c:formatCode>General</c:formatCode>
                <c:ptCount val="45"/>
                <c:pt idx="0">
                  <c:v>1206.65457583023</c:v>
                </c:pt>
                <c:pt idx="1">
                  <c:v>1222.1280295385229</c:v>
                </c:pt>
                <c:pt idx="2">
                  <c:v>1236.075662462034</c:v>
                </c:pt>
                <c:pt idx="3">
                  <c:v>1250.67065611404</c:v>
                </c:pt>
                <c:pt idx="4">
                  <c:v>1268.5544541613419</c:v>
                </c:pt>
                <c:pt idx="5">
                  <c:v>1287.4380142229859</c:v>
                </c:pt>
                <c:pt idx="6">
                  <c:v>1307.3856650003959</c:v>
                </c:pt>
                <c:pt idx="7">
                  <c:v>1328.480757850185</c:v>
                </c:pt>
                <c:pt idx="8">
                  <c:v>1347.5498216995761</c:v>
                </c:pt>
                <c:pt idx="9">
                  <c:v>1347.7022109272229</c:v>
                </c:pt>
                <c:pt idx="10">
                  <c:v>1347.8546440614841</c:v>
                </c:pt>
                <c:pt idx="11">
                  <c:v>1347.9923633513022</c:v>
                </c:pt>
                <c:pt idx="12">
                  <c:v>1348.1448800847202</c:v>
                </c:pt>
                <c:pt idx="13">
                  <c:v>1348.2925187633052</c:v>
                </c:pt>
                <c:pt idx="14">
                  <c:v>1348.4451219779542</c:v>
                </c:pt>
                <c:pt idx="15">
                  <c:v>1348.5928443717783</c:v>
                </c:pt>
                <c:pt idx="16">
                  <c:v>1348.7455341166951</c:v>
                </c:pt>
                <c:pt idx="17">
                  <c:v>1363.7330715763542</c:v>
                </c:pt>
                <c:pt idx="18">
                  <c:v>1388.1940038206753</c:v>
                </c:pt>
                <c:pt idx="19">
                  <c:v>1410.3551316696562</c:v>
                </c:pt>
                <c:pt idx="20">
                  <c:v>1437.6322433892733</c:v>
                </c:pt>
                <c:pt idx="21">
                  <c:v>1437.8105873005534</c:v>
                </c:pt>
                <c:pt idx="22">
                  <c:v>1440.3721213860986</c:v>
                </c:pt>
                <c:pt idx="23">
                  <c:v>1469.8746288135044</c:v>
                </c:pt>
                <c:pt idx="24">
                  <c:v>1496.6806859918934</c:v>
                </c:pt>
                <c:pt idx="25">
                  <c:v>1529.7707662989953</c:v>
                </c:pt>
                <c:pt idx="26">
                  <c:v>1565.0127555968302</c:v>
                </c:pt>
                <c:pt idx="27">
                  <c:v>1597.081177257206</c:v>
                </c:pt>
                <c:pt idx="28">
                  <c:v>1636.7721761105372</c:v>
                </c:pt>
                <c:pt idx="29">
                  <c:v>1679.1378610165411</c:v>
                </c:pt>
                <c:pt idx="30">
                  <c:v>1724.389589940251</c:v>
                </c:pt>
                <c:pt idx="31">
                  <c:v>1772.784655265694</c:v>
                </c:pt>
                <c:pt idx="32">
                  <c:v>1816.99311985445</c:v>
                </c:pt>
                <c:pt idx="33">
                  <c:v>1817.2807657954381</c:v>
                </c:pt>
                <c:pt idx="34">
                  <c:v>1838.517678114682</c:v>
                </c:pt>
                <c:pt idx="35">
                  <c:v>1887.337334446092</c:v>
                </c:pt>
                <c:pt idx="36">
                  <c:v>1948.152084873592</c:v>
                </c:pt>
                <c:pt idx="37">
                  <c:v>2013.481587715022</c:v>
                </c:pt>
                <c:pt idx="38">
                  <c:v>2083.7557745134618</c:v>
                </c:pt>
                <c:pt idx="39">
                  <c:v>2148.3011964376319</c:v>
                </c:pt>
                <c:pt idx="40">
                  <c:v>2228.9750536107322</c:v>
                </c:pt>
                <c:pt idx="41">
                  <c:v>2316.004596979792</c:v>
                </c:pt>
                <c:pt idx="42">
                  <c:v>2409.9796165337921</c:v>
                </c:pt>
                <c:pt idx="43">
                  <c:v>2496.6572741313921</c:v>
                </c:pt>
                <c:pt idx="44">
                  <c:v>2605.3979329331423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7E-4CCA-B6D1-DDA0AF62DD1E}"/>
            </c:ext>
          </c:extLst>
        </c:ser>
        <c:ser>
          <c:idx val="4"/>
          <c:order val="4"/>
          <c:tx>
            <c:strRef>
              <c:f>'2021growth'!$R$1</c:f>
              <c:strCache>
                <c:ptCount val="1"/>
                <c:pt idx="0">
                  <c:v>KU_blend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'2021growth'!$A$1:$A$47</c15:sqref>
                  </c15:fullRef>
                </c:ext>
              </c:extLst>
              <c:f>'2021growth'!$A$2:$A$47</c:f>
              <c:strCache>
                <c:ptCount val="46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2023</c:v>
                </c:pt>
                <c:pt idx="11">
                  <c:v>2023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2024</c:v>
                </c:pt>
                <c:pt idx="23">
                  <c:v>2024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2025</c:v>
                </c:pt>
                <c:pt idx="35">
                  <c:v>2025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'2021growth'!$R$2:$R$47</c15:sqref>
                  </c15:fullRef>
                </c:ext>
              </c:extLst>
              <c:f>'2021growth'!$R$3:$R$47</c:f>
              <c:numCache>
                <c:formatCode>General</c:formatCode>
                <c:ptCount val="45"/>
                <c:pt idx="0">
                  <c:v>1205</c:v>
                </c:pt>
                <c:pt idx="1">
                  <c:v>1212.029171787804</c:v>
                </c:pt>
                <c:pt idx="2">
                  <c:v>1218.863021467979</c:v>
                </c:pt>
                <c:pt idx="3">
                  <c:v>1222.674999845121</c:v>
                </c:pt>
                <c:pt idx="4">
                  <c:v>1229.994303529548</c:v>
                </c:pt>
                <c:pt idx="5">
                  <c:v>1237.401883434304</c:v>
                </c:pt>
                <c:pt idx="6">
                  <c:v>1262.706554825478</c:v>
                </c:pt>
                <c:pt idx="7">
                  <c:v>1280.7922510450221</c:v>
                </c:pt>
                <c:pt idx="8">
                  <c:v>1298.9117939367131</c:v>
                </c:pt>
                <c:pt idx="9">
                  <c:v>1326.7639226824151</c:v>
                </c:pt>
                <c:pt idx="10">
                  <c:v>1380.3663420225751</c:v>
                </c:pt>
                <c:pt idx="11">
                  <c:v>1436.4692762131351</c:v>
                </c:pt>
                <c:pt idx="12">
                  <c:v>1500.3363284310951</c:v>
                </c:pt>
                <c:pt idx="13">
                  <c:v>1564.2978536150251</c:v>
                </c:pt>
                <c:pt idx="14">
                  <c:v>1631.777897476205</c:v>
                </c:pt>
                <c:pt idx="15">
                  <c:v>1707.4740321341551</c:v>
                </c:pt>
                <c:pt idx="16">
                  <c:v>1788.3567387776152</c:v>
                </c:pt>
                <c:pt idx="17">
                  <c:v>1874.5245910998351</c:v>
                </c:pt>
                <c:pt idx="18">
                  <c:v>1974.4279618712851</c:v>
                </c:pt>
                <c:pt idx="19">
                  <c:v>2080.4467634837551</c:v>
                </c:pt>
                <c:pt idx="20">
                  <c:v>2193.943698937795</c:v>
                </c:pt>
                <c:pt idx="21">
                  <c:v>2194.1220428490751</c:v>
                </c:pt>
                <c:pt idx="22">
                  <c:v>2196.6835769346203</c:v>
                </c:pt>
                <c:pt idx="23">
                  <c:v>2226.1860843620261</c:v>
                </c:pt>
                <c:pt idx="24">
                  <c:v>2252.9921415404151</c:v>
                </c:pt>
                <c:pt idx="25">
                  <c:v>2286.0822218475168</c:v>
                </c:pt>
                <c:pt idx="26">
                  <c:v>2321.3242111453519</c:v>
                </c:pt>
                <c:pt idx="27">
                  <c:v>2353.3926328057278</c:v>
                </c:pt>
                <c:pt idx="28">
                  <c:v>2393.0836316590589</c:v>
                </c:pt>
                <c:pt idx="29">
                  <c:v>2435.4493165650629</c:v>
                </c:pt>
                <c:pt idx="30">
                  <c:v>2480.7010454887727</c:v>
                </c:pt>
                <c:pt idx="31">
                  <c:v>2529.0961108142155</c:v>
                </c:pt>
                <c:pt idx="32">
                  <c:v>2573.3045754029718</c:v>
                </c:pt>
                <c:pt idx="33">
                  <c:v>2573.5922213439599</c:v>
                </c:pt>
                <c:pt idx="34">
                  <c:v>2594.8291336632037</c:v>
                </c:pt>
                <c:pt idx="35">
                  <c:v>2643.6487899946137</c:v>
                </c:pt>
                <c:pt idx="36">
                  <c:v>2704.4635404221135</c:v>
                </c:pt>
                <c:pt idx="37">
                  <c:v>2769.7930432635435</c:v>
                </c:pt>
                <c:pt idx="38">
                  <c:v>2840.0672300619835</c:v>
                </c:pt>
                <c:pt idx="39">
                  <c:v>2904.6126519861537</c:v>
                </c:pt>
                <c:pt idx="40">
                  <c:v>2985.2865091592539</c:v>
                </c:pt>
                <c:pt idx="41">
                  <c:v>3072.3160525283138</c:v>
                </c:pt>
                <c:pt idx="42">
                  <c:v>3166.2910720823138</c:v>
                </c:pt>
                <c:pt idx="43">
                  <c:v>3252.9687296799138</c:v>
                </c:pt>
                <c:pt idx="44">
                  <c:v>3361.7093884816641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7E-4CCA-B6D1-DDA0AF62D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433983"/>
        <c:axId val="3042191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'2021growth'!$A$1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'2021growth'!$A$1:$A$47</c15:sqref>
                        </c15:fullRef>
                        <c15:formulaRef>
                          <c15:sqref>'2021growth'!$A$2:$A$47</c15:sqref>
                        </c15:formulaRef>
                      </c:ext>
                    </c:extLst>
                    <c:strCache>
                      <c:ptCount val="46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'2021growth'!$A$2:$A$47</c15:sqref>
                        </c15:fullRef>
                        <c15:formulaRef>
                          <c15:sqref>'2021growth'!$A$3:$A$47</c15:sqref>
                        </c15:formulaRef>
                      </c:ext>
                    </c:extLst>
                    <c:numCache>
                      <c:formatCode>General</c:formatCode>
                      <c:ptCount val="45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2023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2024</c:v>
                      </c:pt>
                      <c:pt idx="22">
                        <c:v>2024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2025</c:v>
                      </c:pt>
                      <c:pt idx="34">
                        <c:v>2025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5D7E-4CCA-B6D1-DDA0AF62DD1E}"/>
                  </c:ext>
                </c:extLst>
              </c15:ser>
            </c15:filteredLineSeries>
          </c:ext>
        </c:extLst>
      </c:lineChart>
      <c:catAx>
        <c:axId val="30433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21919"/>
        <c:crosses val="autoZero"/>
        <c:auto val="1"/>
        <c:lblAlgn val="ctr"/>
        <c:lblOffset val="100"/>
        <c:tickLblSkip val="12"/>
        <c:noMultiLvlLbl val="0"/>
      </c:catAx>
      <c:valAx>
        <c:axId val="30421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34925</xdr:colOff>
      <xdr:row>0</xdr:row>
      <xdr:rowOff>133350</xdr:rowOff>
    </xdr:from>
    <xdr:to>
      <xdr:col>19</xdr:col>
      <xdr:colOff>339725</xdr:colOff>
      <xdr:row>15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650F3F-53A7-4D14-9393-26555EA094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142875</xdr:colOff>
      <xdr:row>17</xdr:row>
      <xdr:rowOff>12700</xdr:rowOff>
    </xdr:from>
    <xdr:to>
      <xdr:col>19</xdr:col>
      <xdr:colOff>447675</xdr:colOff>
      <xdr:row>31</xdr:row>
      <xdr:rowOff>177800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57E6352-164E-4485-8AC9-517CF6EB52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120650</xdr:colOff>
      <xdr:row>33</xdr:row>
      <xdr:rowOff>0</xdr:rowOff>
    </xdr:from>
    <xdr:to>
      <xdr:col>19</xdr:col>
      <xdr:colOff>425450</xdr:colOff>
      <xdr:row>47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055E636-D40F-41CC-967B-D389E1EC9E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53975</xdr:colOff>
      <xdr:row>2</xdr:row>
      <xdr:rowOff>25400</xdr:rowOff>
    </xdr:from>
    <xdr:to>
      <xdr:col>36</xdr:col>
      <xdr:colOff>263525</xdr:colOff>
      <xdr:row>17</xdr:row>
      <xdr:rowOff>6350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56B89BC-9010-4309-94F1-FB6725F9B6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12700</xdr:colOff>
      <xdr:row>1</xdr:row>
      <xdr:rowOff>0</xdr:rowOff>
    </xdr:from>
    <xdr:to>
      <xdr:col>22</xdr:col>
      <xdr:colOff>304800</xdr:colOff>
      <xdr:row>21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6A6231-EBAA-4C6F-9C0F-4EE86F3091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16</xdr:row>
      <xdr:rowOff>152400</xdr:rowOff>
    </xdr:from>
    <xdr:to>
      <xdr:col>19</xdr:col>
      <xdr:colOff>304800</xdr:colOff>
      <xdr:row>31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77F08D-9750-44DB-8C54-BAAC87CDFD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12700</xdr:colOff>
      <xdr:row>33</xdr:row>
      <xdr:rowOff>0</xdr:rowOff>
    </xdr:from>
    <xdr:to>
      <xdr:col>19</xdr:col>
      <xdr:colOff>317500</xdr:colOff>
      <xdr:row>47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50C04B-CDDC-44F7-82CC-A23A8DBFF4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1111250</xdr:colOff>
      <xdr:row>29</xdr:row>
      <xdr:rowOff>120650</xdr:rowOff>
    </xdr:from>
    <xdr:to>
      <xdr:col>7</xdr:col>
      <xdr:colOff>946150</xdr:colOff>
      <xdr:row>44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02553A3-1F95-4966-A253-9A0312AD70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260350</xdr:colOff>
      <xdr:row>1</xdr:row>
      <xdr:rowOff>6350</xdr:rowOff>
    </xdr:from>
    <xdr:to>
      <xdr:col>16</xdr:col>
      <xdr:colOff>31750</xdr:colOff>
      <xdr:row>22</xdr:row>
      <xdr:rowOff>127000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F6B9CB-EDB4-459B-ACF3-1316BC7B8F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577850</xdr:colOff>
      <xdr:row>26</xdr:row>
      <xdr:rowOff>165100</xdr:rowOff>
    </xdr:from>
    <xdr:to>
      <xdr:col>12</xdr:col>
      <xdr:colOff>273050</xdr:colOff>
      <xdr:row>41</xdr:row>
      <xdr:rowOff>146050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1387870-9F2C-4143-A9E0-9C21BBD9DB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</xdr:colOff>
      <xdr:row>1</xdr:row>
      <xdr:rowOff>0</xdr:rowOff>
    </xdr:from>
    <xdr:to>
      <xdr:col>23</xdr:col>
      <xdr:colOff>342900</xdr:colOff>
      <xdr:row>15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376877-2DCF-436A-94C5-66CE649E5C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190500</xdr:colOff>
      <xdr:row>13</xdr:row>
      <xdr:rowOff>139700</xdr:rowOff>
    </xdr:from>
    <xdr:to>
      <xdr:col>23</xdr:col>
      <xdr:colOff>495300</xdr:colOff>
      <xdr:row>28</xdr:row>
      <xdr:rowOff>120650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FF15DB9-500E-4446-BC66-81CAB7F0BF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365124</xdr:colOff>
      <xdr:row>3</xdr:row>
      <xdr:rowOff>57150</xdr:rowOff>
    </xdr:from>
    <xdr:to>
      <xdr:col>11</xdr:col>
      <xdr:colOff>177799</xdr:colOff>
      <xdr:row>22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24EFAE-7A24-4CCB-9B04-40B1483C8A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27516</xdr:colOff>
      <xdr:row>1</xdr:row>
      <xdr:rowOff>69849</xdr:rowOff>
    </xdr:from>
    <xdr:to>
      <xdr:col>36</xdr:col>
      <xdr:colOff>332317</xdr:colOff>
      <xdr:row>16</xdr:row>
      <xdr:rowOff>55033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0552D7-C0A8-4386-AF94-A49DEA2E99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0</xdr:colOff>
      <xdr:row>4</xdr:row>
      <xdr:rowOff>0</xdr:rowOff>
    </xdr:from>
    <xdr:to>
      <xdr:col>49</xdr:col>
      <xdr:colOff>127001</xdr:colOff>
      <xdr:row>26</xdr:row>
      <xdr:rowOff>154517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8C15C9-756A-4421-B491-A8B79747D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349250</xdr:colOff>
      <xdr:row>45</xdr:row>
      <xdr:rowOff>141816</xdr:rowOff>
    </xdr:from>
    <xdr:to>
      <xdr:col>48</xdr:col>
      <xdr:colOff>444500</xdr:colOff>
      <xdr:row>66</xdr:row>
      <xdr:rowOff>116416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DCFF569-59A6-425F-9D76-53CD1EA5D5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306916</xdr:colOff>
      <xdr:row>1</xdr:row>
      <xdr:rowOff>127000</xdr:rowOff>
    </xdr:from>
    <xdr:to>
      <xdr:col>38</xdr:col>
      <xdr:colOff>201083</xdr:colOff>
      <xdr:row>26</xdr:row>
      <xdr:rowOff>42333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B9FF7BD-8529-4954-BC18-F21B03BA5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719665</xdr:colOff>
      <xdr:row>14</xdr:row>
      <xdr:rowOff>0</xdr:rowOff>
    </xdr:from>
    <xdr:to>
      <xdr:col>43</xdr:col>
      <xdr:colOff>518584</xdr:colOff>
      <xdr:row>44</xdr:row>
      <xdr:rowOff>127000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C7B54A8-3C98-46AC-93E3-CB0F4E86E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22225</xdr:colOff>
      <xdr:row>2</xdr:row>
      <xdr:rowOff>95250</xdr:rowOff>
    </xdr:from>
    <xdr:to>
      <xdr:col>19</xdr:col>
      <xdr:colOff>327025</xdr:colOff>
      <xdr:row>17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B692FD-92F9-4023-9670-0648F212A0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174625</xdr:colOff>
      <xdr:row>19</xdr:row>
      <xdr:rowOff>50800</xdr:rowOff>
    </xdr:from>
    <xdr:to>
      <xdr:col>19</xdr:col>
      <xdr:colOff>479425</xdr:colOff>
      <xdr:row>34</xdr:row>
      <xdr:rowOff>31750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4017A7-6A33-4C24-A35B-B0D238FA26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460374</xdr:colOff>
      <xdr:row>20</xdr:row>
      <xdr:rowOff>50800</xdr:rowOff>
    </xdr:from>
    <xdr:to>
      <xdr:col>16</xdr:col>
      <xdr:colOff>634999</xdr:colOff>
      <xdr:row>45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55B3240-76C4-41D1-9925-9F1AACC091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siness_Plans/2023BP/Electric/2_Forecasts/PV/Net%20Metering%20Cust-LGE-KU-2022-MAR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Sheet2"/>
      <sheetName val="customer_input"/>
      <sheetName val="capacity_input"/>
      <sheetName val="customers"/>
      <sheetName val="capacity"/>
      <sheetName val="cap_per_cust"/>
      <sheetName val="Sheet6"/>
    </sheetNames>
    <sheetDataSet>
      <sheetData sheetId="0"/>
      <sheetData sheetId="1"/>
      <sheetData sheetId="2">
        <row r="2">
          <cell r="A2" t="str">
            <v>KU</v>
          </cell>
          <cell r="K2">
            <v>1</v>
          </cell>
          <cell r="N2" t="str">
            <v>Residential Service</v>
          </cell>
          <cell r="O2" t="str">
            <v>Solar</v>
          </cell>
          <cell r="S2">
            <v>43703</v>
          </cell>
        </row>
        <row r="3">
          <cell r="A3" t="str">
            <v>KU</v>
          </cell>
          <cell r="K3">
            <v>1</v>
          </cell>
          <cell r="N3" t="str">
            <v>General Service Three Phase</v>
          </cell>
          <cell r="O3" t="str">
            <v>Solar</v>
          </cell>
          <cell r="S3">
            <v>43299</v>
          </cell>
        </row>
        <row r="4">
          <cell r="A4" t="str">
            <v>KU</v>
          </cell>
          <cell r="K4">
            <v>1</v>
          </cell>
          <cell r="N4" t="str">
            <v>Residential Service</v>
          </cell>
          <cell r="O4" t="str">
            <v>Solar</v>
          </cell>
          <cell r="S4">
            <v>40634</v>
          </cell>
        </row>
        <row r="5">
          <cell r="A5" t="str">
            <v>KU</v>
          </cell>
          <cell r="K5">
            <v>1</v>
          </cell>
          <cell r="N5" t="str">
            <v>Residential Service</v>
          </cell>
          <cell r="O5" t="str">
            <v>Solar</v>
          </cell>
          <cell r="S5">
            <v>43788</v>
          </cell>
        </row>
        <row r="6">
          <cell r="A6" t="str">
            <v>KU</v>
          </cell>
          <cell r="K6">
            <v>1</v>
          </cell>
          <cell r="N6" t="str">
            <v>Residential Service</v>
          </cell>
          <cell r="O6" t="str">
            <v>Solar</v>
          </cell>
          <cell r="S6">
            <v>43208</v>
          </cell>
        </row>
        <row r="7">
          <cell r="A7" t="str">
            <v>KU</v>
          </cell>
          <cell r="K7">
            <v>1</v>
          </cell>
          <cell r="N7" t="str">
            <v>Residential Service</v>
          </cell>
          <cell r="O7" t="str">
            <v>Solar</v>
          </cell>
          <cell r="S7">
            <v>42445</v>
          </cell>
        </row>
        <row r="8">
          <cell r="A8" t="str">
            <v>KU</v>
          </cell>
          <cell r="K8">
            <v>1</v>
          </cell>
          <cell r="N8" t="str">
            <v>Residential Service</v>
          </cell>
          <cell r="O8" t="str">
            <v>Solar</v>
          </cell>
          <cell r="S8">
            <v>41913</v>
          </cell>
        </row>
        <row r="9">
          <cell r="A9" t="str">
            <v>KU</v>
          </cell>
          <cell r="K9">
            <v>1</v>
          </cell>
          <cell r="N9" t="str">
            <v>Residential Service</v>
          </cell>
          <cell r="O9" t="str">
            <v>Solar</v>
          </cell>
          <cell r="S9">
            <v>42445</v>
          </cell>
        </row>
        <row r="10">
          <cell r="A10" t="str">
            <v>KU</v>
          </cell>
          <cell r="K10">
            <v>1</v>
          </cell>
          <cell r="N10" t="str">
            <v>Residential Service</v>
          </cell>
          <cell r="O10" t="str">
            <v>Solar</v>
          </cell>
          <cell r="S10">
            <v>43746</v>
          </cell>
        </row>
        <row r="11">
          <cell r="A11" t="str">
            <v>KU</v>
          </cell>
          <cell r="K11">
            <v>1</v>
          </cell>
          <cell r="N11" t="str">
            <v>Residential Service</v>
          </cell>
          <cell r="O11" t="str">
            <v>Solar</v>
          </cell>
          <cell r="S11">
            <v>43177</v>
          </cell>
        </row>
        <row r="12">
          <cell r="A12" t="str">
            <v>KU</v>
          </cell>
          <cell r="K12">
            <v>1</v>
          </cell>
          <cell r="N12" t="str">
            <v>General Service Three Phase</v>
          </cell>
          <cell r="O12" t="str">
            <v>Solar</v>
          </cell>
          <cell r="S12">
            <v>42995</v>
          </cell>
        </row>
        <row r="13">
          <cell r="A13" t="str">
            <v>KU</v>
          </cell>
          <cell r="K13">
            <v>1</v>
          </cell>
          <cell r="N13" t="str">
            <v>Residential Service</v>
          </cell>
          <cell r="O13" t="str">
            <v>Solar</v>
          </cell>
          <cell r="S13">
            <v>43086</v>
          </cell>
        </row>
        <row r="14">
          <cell r="A14" t="str">
            <v>KU</v>
          </cell>
          <cell r="K14">
            <v>1</v>
          </cell>
          <cell r="N14" t="str">
            <v>Residential Service</v>
          </cell>
          <cell r="O14" t="str">
            <v>Solar</v>
          </cell>
          <cell r="S14">
            <v>43784</v>
          </cell>
        </row>
        <row r="15">
          <cell r="A15" t="str">
            <v>KU</v>
          </cell>
          <cell r="K15">
            <v>1</v>
          </cell>
          <cell r="N15" t="str">
            <v>Residential Service</v>
          </cell>
          <cell r="O15" t="str">
            <v>Solar</v>
          </cell>
          <cell r="S15">
            <v>43661</v>
          </cell>
        </row>
        <row r="16">
          <cell r="A16" t="str">
            <v>KU</v>
          </cell>
          <cell r="K16">
            <v>1</v>
          </cell>
          <cell r="N16" t="str">
            <v>Residential Service</v>
          </cell>
          <cell r="O16" t="str">
            <v>Solar</v>
          </cell>
          <cell r="S16">
            <v>43707</v>
          </cell>
        </row>
        <row r="17">
          <cell r="A17" t="str">
            <v>KU</v>
          </cell>
          <cell r="K17">
            <v>1</v>
          </cell>
          <cell r="N17" t="str">
            <v>Residential Service</v>
          </cell>
          <cell r="O17" t="str">
            <v>Solar</v>
          </cell>
          <cell r="S17">
            <v>43391</v>
          </cell>
        </row>
        <row r="18">
          <cell r="A18" t="str">
            <v>KU</v>
          </cell>
          <cell r="K18">
            <v>1</v>
          </cell>
          <cell r="N18" t="str">
            <v>Residential Service</v>
          </cell>
          <cell r="O18" t="str">
            <v>Solar</v>
          </cell>
          <cell r="S18">
            <v>43422</v>
          </cell>
        </row>
        <row r="19">
          <cell r="A19" t="str">
            <v>KU</v>
          </cell>
          <cell r="K19">
            <v>1</v>
          </cell>
          <cell r="N19" t="str">
            <v>Residential Service</v>
          </cell>
          <cell r="O19" t="str">
            <v>Solar</v>
          </cell>
          <cell r="S19">
            <v>42262</v>
          </cell>
        </row>
        <row r="20">
          <cell r="A20" t="str">
            <v>KU</v>
          </cell>
          <cell r="K20">
            <v>1</v>
          </cell>
          <cell r="N20" t="str">
            <v>General Service Single Phase</v>
          </cell>
          <cell r="O20" t="str">
            <v>Solar</v>
          </cell>
          <cell r="S20">
            <v>39965</v>
          </cell>
        </row>
        <row r="21">
          <cell r="A21" t="str">
            <v>KU</v>
          </cell>
          <cell r="K21">
            <v>1</v>
          </cell>
          <cell r="N21" t="str">
            <v>Residential Service</v>
          </cell>
          <cell r="O21" t="str">
            <v>Solar</v>
          </cell>
          <cell r="S21">
            <v>43714</v>
          </cell>
        </row>
        <row r="22">
          <cell r="A22" t="str">
            <v>KU</v>
          </cell>
          <cell r="K22">
            <v>1</v>
          </cell>
          <cell r="N22" t="str">
            <v>Residential Service</v>
          </cell>
          <cell r="O22" t="str">
            <v>Solar</v>
          </cell>
          <cell r="S22">
            <v>42323</v>
          </cell>
        </row>
        <row r="23">
          <cell r="A23" t="str">
            <v>KU</v>
          </cell>
          <cell r="K23">
            <v>1</v>
          </cell>
          <cell r="N23" t="str">
            <v>Residential Service</v>
          </cell>
          <cell r="O23" t="str">
            <v>Solar</v>
          </cell>
          <cell r="S23">
            <v>42170</v>
          </cell>
        </row>
        <row r="24">
          <cell r="A24" t="str">
            <v>KU</v>
          </cell>
          <cell r="K24">
            <v>1</v>
          </cell>
          <cell r="N24" t="str">
            <v>Residential Service</v>
          </cell>
          <cell r="O24" t="str">
            <v>Solar</v>
          </cell>
          <cell r="S24">
            <v>42064</v>
          </cell>
        </row>
        <row r="25">
          <cell r="A25" t="str">
            <v>KU</v>
          </cell>
          <cell r="K25">
            <v>1</v>
          </cell>
          <cell r="N25" t="str">
            <v>General Service Single Phase</v>
          </cell>
          <cell r="O25" t="str">
            <v>Solar</v>
          </cell>
          <cell r="S25">
            <v>42567</v>
          </cell>
        </row>
        <row r="26">
          <cell r="A26" t="str">
            <v>KU</v>
          </cell>
          <cell r="K26">
            <v>1</v>
          </cell>
          <cell r="N26" t="str">
            <v>Residential Service</v>
          </cell>
          <cell r="O26" t="str">
            <v>Solar</v>
          </cell>
          <cell r="S26">
            <v>43802</v>
          </cell>
        </row>
        <row r="27">
          <cell r="A27" t="str">
            <v>KU</v>
          </cell>
          <cell r="K27">
            <v>1</v>
          </cell>
          <cell r="N27" t="str">
            <v>Residential Service</v>
          </cell>
          <cell r="O27" t="str">
            <v>Solar</v>
          </cell>
          <cell r="S27">
            <v>43648</v>
          </cell>
        </row>
        <row r="28">
          <cell r="A28" t="str">
            <v>KU</v>
          </cell>
          <cell r="K28">
            <v>1</v>
          </cell>
          <cell r="N28" t="str">
            <v>Residential Service</v>
          </cell>
          <cell r="O28" t="str">
            <v>Solar</v>
          </cell>
          <cell r="S28">
            <v>40817</v>
          </cell>
        </row>
        <row r="29">
          <cell r="A29" t="str">
            <v>KU</v>
          </cell>
          <cell r="K29">
            <v>1</v>
          </cell>
          <cell r="N29" t="str">
            <v>Residential Service</v>
          </cell>
          <cell r="O29" t="str">
            <v>Solar</v>
          </cell>
          <cell r="S29">
            <v>43574</v>
          </cell>
        </row>
        <row r="30">
          <cell r="A30" t="str">
            <v>KU</v>
          </cell>
          <cell r="K30">
            <v>1</v>
          </cell>
          <cell r="N30" t="str">
            <v>Residential Service</v>
          </cell>
          <cell r="O30" t="str">
            <v>Solar</v>
          </cell>
          <cell r="S30">
            <v>43132</v>
          </cell>
        </row>
        <row r="31">
          <cell r="A31" t="str">
            <v>ODP</v>
          </cell>
          <cell r="K31">
            <v>1</v>
          </cell>
          <cell r="N31" t="str">
            <v>Residential Service</v>
          </cell>
          <cell r="O31" t="str">
            <v>Solar</v>
          </cell>
          <cell r="S31">
            <v>43747</v>
          </cell>
        </row>
        <row r="32">
          <cell r="A32" t="str">
            <v>KU</v>
          </cell>
          <cell r="K32">
            <v>1</v>
          </cell>
          <cell r="N32" t="str">
            <v>Residential Service</v>
          </cell>
          <cell r="O32" t="str">
            <v>Solar</v>
          </cell>
          <cell r="S32">
            <v>41609</v>
          </cell>
        </row>
        <row r="33">
          <cell r="A33" t="str">
            <v>KU</v>
          </cell>
          <cell r="K33">
            <v>1</v>
          </cell>
          <cell r="N33" t="str">
            <v>Residential Service</v>
          </cell>
          <cell r="O33" t="str">
            <v>Solar</v>
          </cell>
          <cell r="S33">
            <v>41640</v>
          </cell>
        </row>
        <row r="34">
          <cell r="A34" t="str">
            <v>KU</v>
          </cell>
          <cell r="K34">
            <v>1</v>
          </cell>
          <cell r="N34" t="str">
            <v>Residential Service</v>
          </cell>
          <cell r="O34" t="str">
            <v>Solar</v>
          </cell>
          <cell r="S34">
            <v>43604</v>
          </cell>
        </row>
        <row r="35">
          <cell r="A35" t="str">
            <v>KU</v>
          </cell>
          <cell r="K35">
            <v>1</v>
          </cell>
          <cell r="N35" t="str">
            <v>Residential Service</v>
          </cell>
          <cell r="O35" t="str">
            <v>Solar</v>
          </cell>
          <cell r="S35">
            <v>43666</v>
          </cell>
        </row>
        <row r="36">
          <cell r="A36" t="str">
            <v>KU</v>
          </cell>
          <cell r="K36">
            <v>1</v>
          </cell>
          <cell r="N36" t="str">
            <v>Residential Service</v>
          </cell>
          <cell r="O36" t="str">
            <v>Solar</v>
          </cell>
          <cell r="S36">
            <v>39417</v>
          </cell>
        </row>
        <row r="37">
          <cell r="A37" t="str">
            <v>KU</v>
          </cell>
          <cell r="K37">
            <v>1</v>
          </cell>
          <cell r="N37" t="str">
            <v>Residential Service</v>
          </cell>
          <cell r="O37" t="str">
            <v>Solar</v>
          </cell>
          <cell r="S37">
            <v>43784</v>
          </cell>
        </row>
        <row r="38">
          <cell r="A38" t="str">
            <v>KU</v>
          </cell>
          <cell r="K38">
            <v>1</v>
          </cell>
          <cell r="N38" t="str">
            <v>Residential Service</v>
          </cell>
          <cell r="O38" t="str">
            <v>Solar</v>
          </cell>
          <cell r="S38">
            <v>43056</v>
          </cell>
        </row>
        <row r="39">
          <cell r="A39" t="str">
            <v>KU</v>
          </cell>
          <cell r="K39">
            <v>1</v>
          </cell>
          <cell r="N39" t="str">
            <v>Residential Service</v>
          </cell>
          <cell r="O39" t="str">
            <v>Solar</v>
          </cell>
          <cell r="S39">
            <v>42659</v>
          </cell>
        </row>
        <row r="40">
          <cell r="A40" t="str">
            <v>KU</v>
          </cell>
          <cell r="K40">
            <v>1</v>
          </cell>
          <cell r="N40" t="str">
            <v>Residential Service</v>
          </cell>
          <cell r="O40" t="str">
            <v>Solar</v>
          </cell>
          <cell r="S40">
            <v>43742</v>
          </cell>
        </row>
        <row r="41">
          <cell r="A41" t="str">
            <v>KU</v>
          </cell>
          <cell r="K41">
            <v>1</v>
          </cell>
          <cell r="N41" t="str">
            <v>Residential Service</v>
          </cell>
          <cell r="O41" t="str">
            <v>Solar</v>
          </cell>
          <cell r="S41">
            <v>43659</v>
          </cell>
        </row>
        <row r="42">
          <cell r="A42" t="str">
            <v>KU</v>
          </cell>
          <cell r="K42">
            <v>1</v>
          </cell>
          <cell r="N42" t="str">
            <v>Residential Service</v>
          </cell>
          <cell r="O42" t="str">
            <v>Solar</v>
          </cell>
          <cell r="S42">
            <v>43452</v>
          </cell>
        </row>
        <row r="43">
          <cell r="A43" t="str">
            <v>KU</v>
          </cell>
          <cell r="K43">
            <v>1</v>
          </cell>
          <cell r="N43" t="str">
            <v>Residential Service</v>
          </cell>
          <cell r="O43" t="str">
            <v>Solar</v>
          </cell>
          <cell r="S43">
            <v>43361</v>
          </cell>
        </row>
        <row r="44">
          <cell r="A44" t="str">
            <v>KU</v>
          </cell>
          <cell r="K44">
            <v>1</v>
          </cell>
          <cell r="N44" t="str">
            <v>General Service Single Phase</v>
          </cell>
          <cell r="O44" t="str">
            <v>Solar</v>
          </cell>
          <cell r="S44">
            <v>43391</v>
          </cell>
        </row>
        <row r="45">
          <cell r="A45" t="str">
            <v>KU</v>
          </cell>
          <cell r="K45">
            <v>1</v>
          </cell>
          <cell r="N45" t="str">
            <v>Residential Service</v>
          </cell>
          <cell r="O45" t="str">
            <v>Solar</v>
          </cell>
          <cell r="S45">
            <v>43711</v>
          </cell>
        </row>
        <row r="46">
          <cell r="A46" t="str">
            <v>KU</v>
          </cell>
          <cell r="K46">
            <v>1</v>
          </cell>
          <cell r="N46" t="str">
            <v>Residential Service</v>
          </cell>
          <cell r="O46" t="str">
            <v>Solar</v>
          </cell>
          <cell r="S46">
            <v>43574</v>
          </cell>
        </row>
        <row r="47">
          <cell r="A47" t="str">
            <v>KU</v>
          </cell>
          <cell r="K47">
            <v>1</v>
          </cell>
          <cell r="N47" t="str">
            <v>Residential Service</v>
          </cell>
          <cell r="O47" t="str">
            <v>Solar</v>
          </cell>
          <cell r="S47">
            <v>42139</v>
          </cell>
        </row>
        <row r="48">
          <cell r="A48" t="str">
            <v>KU</v>
          </cell>
          <cell r="K48">
            <v>1</v>
          </cell>
          <cell r="N48" t="str">
            <v>Residential Service</v>
          </cell>
          <cell r="O48" t="str">
            <v>Solar</v>
          </cell>
          <cell r="S48">
            <v>42200</v>
          </cell>
        </row>
        <row r="49">
          <cell r="A49" t="str">
            <v>KU</v>
          </cell>
          <cell r="K49">
            <v>1</v>
          </cell>
          <cell r="N49" t="str">
            <v>General Service Three Phase</v>
          </cell>
          <cell r="O49" t="str">
            <v>Solar</v>
          </cell>
          <cell r="S49">
            <v>43025</v>
          </cell>
        </row>
        <row r="50">
          <cell r="A50" t="str">
            <v>KU</v>
          </cell>
          <cell r="K50">
            <v>1</v>
          </cell>
          <cell r="N50" t="str">
            <v>Residential Service</v>
          </cell>
          <cell r="O50" t="str">
            <v>Solar</v>
          </cell>
          <cell r="S50">
            <v>42811</v>
          </cell>
        </row>
        <row r="51">
          <cell r="A51" t="str">
            <v>ODP</v>
          </cell>
          <cell r="K51">
            <v>1</v>
          </cell>
          <cell r="N51" t="str">
            <v>Power Service Secondary</v>
          </cell>
          <cell r="O51" t="str">
            <v>Solar</v>
          </cell>
          <cell r="S51">
            <v>43574</v>
          </cell>
        </row>
        <row r="52">
          <cell r="A52" t="str">
            <v>KU</v>
          </cell>
          <cell r="K52">
            <v>1</v>
          </cell>
          <cell r="N52" t="str">
            <v>Residential Service</v>
          </cell>
          <cell r="O52" t="str">
            <v>Solar</v>
          </cell>
          <cell r="S52">
            <v>43769</v>
          </cell>
        </row>
        <row r="53">
          <cell r="A53" t="str">
            <v>KU</v>
          </cell>
          <cell r="K53">
            <v>1</v>
          </cell>
          <cell r="N53" t="str">
            <v>Residential Service</v>
          </cell>
          <cell r="O53" t="str">
            <v>Solar</v>
          </cell>
          <cell r="S53">
            <v>43697</v>
          </cell>
        </row>
        <row r="54">
          <cell r="A54" t="str">
            <v>KU</v>
          </cell>
          <cell r="K54">
            <v>1</v>
          </cell>
          <cell r="N54" t="str">
            <v>Residential Service</v>
          </cell>
          <cell r="O54" t="str">
            <v>Solar</v>
          </cell>
          <cell r="S54">
            <v>43616</v>
          </cell>
        </row>
        <row r="55">
          <cell r="A55" t="str">
            <v>KU</v>
          </cell>
          <cell r="K55">
            <v>1</v>
          </cell>
          <cell r="N55" t="str">
            <v>Residential Service</v>
          </cell>
          <cell r="O55" t="str">
            <v>Solar</v>
          </cell>
          <cell r="S55">
            <v>43086</v>
          </cell>
        </row>
        <row r="56">
          <cell r="A56" t="str">
            <v>KU</v>
          </cell>
          <cell r="K56">
            <v>1</v>
          </cell>
          <cell r="N56" t="str">
            <v>Residential Service</v>
          </cell>
          <cell r="O56" t="str">
            <v>Solar</v>
          </cell>
          <cell r="S56">
            <v>43642</v>
          </cell>
        </row>
        <row r="57">
          <cell r="A57" t="str">
            <v>KU</v>
          </cell>
          <cell r="K57">
            <v>1</v>
          </cell>
          <cell r="N57" t="str">
            <v>Residential Service</v>
          </cell>
          <cell r="O57" t="str">
            <v>Solar</v>
          </cell>
          <cell r="S57">
            <v>42353</v>
          </cell>
        </row>
        <row r="58">
          <cell r="A58" t="str">
            <v>KU</v>
          </cell>
          <cell r="K58">
            <v>1</v>
          </cell>
          <cell r="N58" t="str">
            <v>Residential Service</v>
          </cell>
          <cell r="O58" t="str">
            <v>Solar</v>
          </cell>
          <cell r="S58">
            <v>42292</v>
          </cell>
        </row>
        <row r="59">
          <cell r="A59" t="str">
            <v>KU</v>
          </cell>
          <cell r="K59">
            <v>1</v>
          </cell>
          <cell r="N59" t="str">
            <v>Residential Service</v>
          </cell>
          <cell r="O59" t="str">
            <v>Solar</v>
          </cell>
          <cell r="S59">
            <v>42064</v>
          </cell>
        </row>
        <row r="60">
          <cell r="A60" t="str">
            <v>KU</v>
          </cell>
          <cell r="K60">
            <v>1</v>
          </cell>
          <cell r="N60" t="str">
            <v>Residential Service</v>
          </cell>
          <cell r="O60" t="str">
            <v>Solar</v>
          </cell>
          <cell r="S60">
            <v>41671</v>
          </cell>
        </row>
        <row r="61">
          <cell r="A61" t="str">
            <v>KU</v>
          </cell>
          <cell r="K61">
            <v>1</v>
          </cell>
          <cell r="N61" t="str">
            <v>Residential Service</v>
          </cell>
          <cell r="O61" t="str">
            <v>Solar</v>
          </cell>
          <cell r="S61">
            <v>43738</v>
          </cell>
        </row>
        <row r="62">
          <cell r="A62" t="str">
            <v>KU</v>
          </cell>
          <cell r="K62">
            <v>1</v>
          </cell>
          <cell r="N62" t="str">
            <v>Residential Service</v>
          </cell>
          <cell r="O62" t="str">
            <v>Solar</v>
          </cell>
          <cell r="S62">
            <v>43790</v>
          </cell>
        </row>
        <row r="63">
          <cell r="A63" t="str">
            <v>KU</v>
          </cell>
          <cell r="K63">
            <v>1</v>
          </cell>
          <cell r="N63" t="str">
            <v>Residential Service</v>
          </cell>
          <cell r="O63" t="str">
            <v>Solar</v>
          </cell>
          <cell r="S63">
            <v>42200</v>
          </cell>
        </row>
        <row r="64">
          <cell r="A64" t="str">
            <v>KU</v>
          </cell>
          <cell r="K64">
            <v>1</v>
          </cell>
          <cell r="N64" t="str">
            <v>Residential Service</v>
          </cell>
          <cell r="O64" t="str">
            <v>Solar</v>
          </cell>
          <cell r="S64">
            <v>43515</v>
          </cell>
        </row>
        <row r="65">
          <cell r="A65" t="str">
            <v>KU</v>
          </cell>
          <cell r="K65">
            <v>1</v>
          </cell>
          <cell r="N65" t="str">
            <v>Residential Service</v>
          </cell>
          <cell r="O65" t="str">
            <v>Solar</v>
          </cell>
          <cell r="S65">
            <v>43666</v>
          </cell>
        </row>
        <row r="66">
          <cell r="A66" t="str">
            <v>KU</v>
          </cell>
          <cell r="K66">
            <v>1</v>
          </cell>
          <cell r="N66" t="str">
            <v>Residential Service</v>
          </cell>
          <cell r="O66" t="str">
            <v>Solar</v>
          </cell>
          <cell r="S66">
            <v>40422</v>
          </cell>
        </row>
        <row r="67">
          <cell r="A67" t="str">
            <v>KU</v>
          </cell>
          <cell r="K67">
            <v>1</v>
          </cell>
          <cell r="N67" t="str">
            <v>Residential Service</v>
          </cell>
          <cell r="O67" t="str">
            <v>Solar</v>
          </cell>
          <cell r="S67">
            <v>43586</v>
          </cell>
        </row>
        <row r="68">
          <cell r="A68" t="str">
            <v>KU</v>
          </cell>
          <cell r="K68">
            <v>1</v>
          </cell>
          <cell r="N68" t="str">
            <v>Residential Service</v>
          </cell>
          <cell r="O68" t="str">
            <v>Solar</v>
          </cell>
          <cell r="S68">
            <v>40603</v>
          </cell>
        </row>
        <row r="69">
          <cell r="A69" t="str">
            <v>KU</v>
          </cell>
          <cell r="K69">
            <v>1</v>
          </cell>
          <cell r="N69" t="str">
            <v>Residential Service</v>
          </cell>
          <cell r="O69" t="str">
            <v>Solar</v>
          </cell>
          <cell r="S69">
            <v>43762</v>
          </cell>
        </row>
        <row r="70">
          <cell r="A70" t="str">
            <v>KU</v>
          </cell>
          <cell r="K70">
            <v>1</v>
          </cell>
          <cell r="N70" t="str">
            <v>Residential Service</v>
          </cell>
          <cell r="O70" t="str">
            <v>Solar</v>
          </cell>
          <cell r="S70">
            <v>40940</v>
          </cell>
        </row>
        <row r="71">
          <cell r="A71" t="str">
            <v>KU</v>
          </cell>
          <cell r="K71">
            <v>1</v>
          </cell>
          <cell r="N71" t="str">
            <v>General Service Single Phase</v>
          </cell>
          <cell r="O71" t="str">
            <v>Solar</v>
          </cell>
          <cell r="S71">
            <v>40269</v>
          </cell>
        </row>
        <row r="72">
          <cell r="A72" t="str">
            <v>KU</v>
          </cell>
          <cell r="K72">
            <v>1</v>
          </cell>
          <cell r="N72" t="str">
            <v>Residential Service</v>
          </cell>
          <cell r="O72" t="str">
            <v>Solar</v>
          </cell>
          <cell r="S72">
            <v>43788</v>
          </cell>
        </row>
        <row r="73">
          <cell r="A73" t="str">
            <v>KU</v>
          </cell>
          <cell r="K73">
            <v>1</v>
          </cell>
          <cell r="N73" t="str">
            <v>Residential Service</v>
          </cell>
          <cell r="O73" t="str">
            <v>Solar</v>
          </cell>
          <cell r="S73">
            <v>43422</v>
          </cell>
        </row>
        <row r="74">
          <cell r="A74" t="str">
            <v>KU</v>
          </cell>
          <cell r="K74">
            <v>1</v>
          </cell>
          <cell r="N74" t="str">
            <v>Residential Service</v>
          </cell>
          <cell r="O74" t="str">
            <v>Solar</v>
          </cell>
          <cell r="S74">
            <v>43361</v>
          </cell>
        </row>
        <row r="75">
          <cell r="A75" t="str">
            <v>KU</v>
          </cell>
          <cell r="K75">
            <v>1</v>
          </cell>
          <cell r="N75" t="str">
            <v>Residential Service</v>
          </cell>
          <cell r="O75" t="str">
            <v>Solar</v>
          </cell>
          <cell r="S75">
            <v>43770</v>
          </cell>
        </row>
        <row r="76">
          <cell r="A76" t="str">
            <v>KU</v>
          </cell>
          <cell r="K76">
            <v>1</v>
          </cell>
          <cell r="N76" t="str">
            <v>Residential Service</v>
          </cell>
          <cell r="O76" t="str">
            <v>Solar</v>
          </cell>
          <cell r="S76">
            <v>43654</v>
          </cell>
        </row>
        <row r="77">
          <cell r="A77" t="str">
            <v>KU</v>
          </cell>
          <cell r="K77">
            <v>1</v>
          </cell>
          <cell r="N77" t="str">
            <v>Residential Service</v>
          </cell>
          <cell r="O77" t="str">
            <v>Solar</v>
          </cell>
          <cell r="S77">
            <v>43742</v>
          </cell>
        </row>
        <row r="78">
          <cell r="A78" t="str">
            <v>KU</v>
          </cell>
          <cell r="K78">
            <v>1</v>
          </cell>
          <cell r="N78" t="str">
            <v>Residential Service</v>
          </cell>
          <cell r="O78" t="str">
            <v>Solar</v>
          </cell>
          <cell r="S78">
            <v>42506</v>
          </cell>
        </row>
        <row r="79">
          <cell r="A79" t="str">
            <v>KU</v>
          </cell>
          <cell r="K79">
            <v>1</v>
          </cell>
          <cell r="N79" t="str">
            <v>Residential Service</v>
          </cell>
          <cell r="O79" t="str">
            <v>Solar</v>
          </cell>
          <cell r="S79">
            <v>43586</v>
          </cell>
        </row>
        <row r="80">
          <cell r="A80" t="str">
            <v>KU</v>
          </cell>
          <cell r="K80">
            <v>1</v>
          </cell>
          <cell r="N80" t="str">
            <v>Residential Service</v>
          </cell>
          <cell r="O80" t="str">
            <v>Solar</v>
          </cell>
          <cell r="S80">
            <v>43208</v>
          </cell>
        </row>
        <row r="81">
          <cell r="A81" t="str">
            <v>KU</v>
          </cell>
          <cell r="K81">
            <v>1</v>
          </cell>
          <cell r="N81" t="str">
            <v>Residential Service</v>
          </cell>
          <cell r="O81" t="str">
            <v>Solar</v>
          </cell>
          <cell r="S81">
            <v>43452</v>
          </cell>
        </row>
        <row r="82">
          <cell r="A82" t="str">
            <v>KU</v>
          </cell>
          <cell r="K82">
            <v>1</v>
          </cell>
          <cell r="N82" t="str">
            <v>Residential Service</v>
          </cell>
          <cell r="O82" t="str">
            <v>Solar</v>
          </cell>
          <cell r="S82">
            <v>43787</v>
          </cell>
        </row>
        <row r="83">
          <cell r="A83" t="str">
            <v>KU</v>
          </cell>
          <cell r="K83">
            <v>1</v>
          </cell>
          <cell r="N83" t="str">
            <v>Residential Service</v>
          </cell>
          <cell r="O83" t="str">
            <v>Solar</v>
          </cell>
          <cell r="S83">
            <v>43466</v>
          </cell>
        </row>
        <row r="84">
          <cell r="A84" t="str">
            <v>KU</v>
          </cell>
          <cell r="K84">
            <v>1</v>
          </cell>
          <cell r="N84" t="str">
            <v>Residential Service</v>
          </cell>
          <cell r="O84" t="str">
            <v>Solar</v>
          </cell>
          <cell r="S84">
            <v>43656</v>
          </cell>
        </row>
        <row r="85">
          <cell r="A85" t="str">
            <v>KU</v>
          </cell>
          <cell r="K85">
            <v>1</v>
          </cell>
          <cell r="N85" t="str">
            <v>Residential Service</v>
          </cell>
          <cell r="O85" t="str">
            <v>Solar</v>
          </cell>
          <cell r="S85">
            <v>43682</v>
          </cell>
        </row>
        <row r="86">
          <cell r="A86" t="str">
            <v>KU</v>
          </cell>
          <cell r="K86">
            <v>1</v>
          </cell>
          <cell r="N86" t="str">
            <v>Residential Service</v>
          </cell>
          <cell r="O86" t="str">
            <v>Solar</v>
          </cell>
          <cell r="S86">
            <v>42872</v>
          </cell>
        </row>
        <row r="87">
          <cell r="A87" t="str">
            <v>KU</v>
          </cell>
          <cell r="K87">
            <v>1</v>
          </cell>
          <cell r="N87" t="str">
            <v>General Service Three Phase</v>
          </cell>
          <cell r="O87" t="str">
            <v>Solar</v>
          </cell>
          <cell r="S87">
            <v>43422</v>
          </cell>
        </row>
        <row r="88">
          <cell r="A88" t="str">
            <v>KU</v>
          </cell>
          <cell r="K88">
            <v>1</v>
          </cell>
          <cell r="N88" t="str">
            <v>Residential Service</v>
          </cell>
          <cell r="O88" t="str">
            <v>Solar</v>
          </cell>
          <cell r="S88">
            <v>41579</v>
          </cell>
        </row>
        <row r="89">
          <cell r="A89" t="str">
            <v>KU</v>
          </cell>
          <cell r="K89">
            <v>1</v>
          </cell>
          <cell r="N89" t="str">
            <v>General Service Single Phase</v>
          </cell>
          <cell r="O89" t="str">
            <v>Solar</v>
          </cell>
          <cell r="S89">
            <v>43543</v>
          </cell>
        </row>
        <row r="90">
          <cell r="A90" t="str">
            <v>KU</v>
          </cell>
          <cell r="K90">
            <v>1</v>
          </cell>
          <cell r="N90" t="str">
            <v>Residential Service</v>
          </cell>
          <cell r="O90" t="str">
            <v>Solar</v>
          </cell>
          <cell r="S90">
            <v>43299</v>
          </cell>
        </row>
        <row r="91">
          <cell r="A91" t="str">
            <v>KU</v>
          </cell>
          <cell r="K91">
            <v>1</v>
          </cell>
          <cell r="N91" t="str">
            <v>Residential Service</v>
          </cell>
          <cell r="O91" t="str">
            <v>Solar</v>
          </cell>
          <cell r="S91">
            <v>40725</v>
          </cell>
        </row>
        <row r="92">
          <cell r="A92" t="str">
            <v>KU</v>
          </cell>
          <cell r="K92">
            <v>1</v>
          </cell>
          <cell r="N92" t="str">
            <v>Residential Service</v>
          </cell>
          <cell r="O92" t="str">
            <v>Solar</v>
          </cell>
          <cell r="S92">
            <v>43086</v>
          </cell>
        </row>
        <row r="93">
          <cell r="A93" t="str">
            <v>KU</v>
          </cell>
          <cell r="K93">
            <v>1</v>
          </cell>
          <cell r="N93" t="str">
            <v>General Service Single Phase</v>
          </cell>
          <cell r="O93" t="str">
            <v>Solar</v>
          </cell>
          <cell r="S93">
            <v>42842</v>
          </cell>
        </row>
        <row r="94">
          <cell r="A94" t="str">
            <v>KU</v>
          </cell>
          <cell r="K94">
            <v>1</v>
          </cell>
          <cell r="N94" t="str">
            <v>Residential Service</v>
          </cell>
          <cell r="O94" t="str">
            <v>Solar</v>
          </cell>
          <cell r="S94">
            <v>42903</v>
          </cell>
        </row>
        <row r="95">
          <cell r="A95" t="str">
            <v>KU</v>
          </cell>
          <cell r="K95">
            <v>1</v>
          </cell>
          <cell r="N95" t="str">
            <v>Residential Service</v>
          </cell>
          <cell r="O95" t="str">
            <v>Solar</v>
          </cell>
          <cell r="S95">
            <v>43690</v>
          </cell>
        </row>
        <row r="96">
          <cell r="A96" t="str">
            <v>KU</v>
          </cell>
          <cell r="K96">
            <v>1</v>
          </cell>
          <cell r="N96" t="str">
            <v>General Service Three Phase</v>
          </cell>
          <cell r="O96" t="str">
            <v>Solar</v>
          </cell>
          <cell r="S96">
            <v>42783</v>
          </cell>
        </row>
        <row r="97">
          <cell r="A97" t="str">
            <v>KU</v>
          </cell>
          <cell r="K97">
            <v>1</v>
          </cell>
          <cell r="N97" t="str">
            <v>Residential Service</v>
          </cell>
          <cell r="O97" t="str">
            <v>Solar</v>
          </cell>
          <cell r="S97">
            <v>43132</v>
          </cell>
        </row>
        <row r="98">
          <cell r="A98" t="str">
            <v>KU</v>
          </cell>
          <cell r="K98">
            <v>1</v>
          </cell>
          <cell r="N98" t="str">
            <v>General Service Three Phase</v>
          </cell>
          <cell r="O98" t="str">
            <v>Solar</v>
          </cell>
          <cell r="S98">
            <v>42690</v>
          </cell>
        </row>
        <row r="99">
          <cell r="A99" t="str">
            <v>KU</v>
          </cell>
          <cell r="K99">
            <v>1</v>
          </cell>
          <cell r="N99" t="str">
            <v>Residential Service</v>
          </cell>
          <cell r="O99" t="str">
            <v>Solar</v>
          </cell>
          <cell r="S99">
            <v>43678</v>
          </cell>
        </row>
        <row r="100">
          <cell r="A100" t="str">
            <v>KU</v>
          </cell>
          <cell r="K100">
            <v>1</v>
          </cell>
          <cell r="N100" t="str">
            <v>Residential Service</v>
          </cell>
          <cell r="O100" t="str">
            <v>Solar</v>
          </cell>
          <cell r="S100">
            <v>41122</v>
          </cell>
        </row>
        <row r="101">
          <cell r="A101" t="str">
            <v>KU</v>
          </cell>
          <cell r="K101">
            <v>1</v>
          </cell>
          <cell r="N101" t="str">
            <v>Residential Service</v>
          </cell>
          <cell r="O101" t="str">
            <v>Solar</v>
          </cell>
          <cell r="S101">
            <v>43787</v>
          </cell>
        </row>
        <row r="102">
          <cell r="A102" t="str">
            <v>KU</v>
          </cell>
          <cell r="K102">
            <v>1</v>
          </cell>
          <cell r="N102" t="str">
            <v>Residential Service</v>
          </cell>
          <cell r="O102" t="str">
            <v>Solar</v>
          </cell>
          <cell r="S102">
            <v>43086</v>
          </cell>
        </row>
        <row r="103">
          <cell r="A103" t="str">
            <v>KU</v>
          </cell>
          <cell r="K103">
            <v>1</v>
          </cell>
          <cell r="N103" t="str">
            <v>General Service Three Phase</v>
          </cell>
          <cell r="O103" t="str">
            <v>Solar</v>
          </cell>
          <cell r="S103">
            <v>43391</v>
          </cell>
        </row>
        <row r="104">
          <cell r="A104" t="str">
            <v>KU</v>
          </cell>
          <cell r="K104">
            <v>1</v>
          </cell>
          <cell r="N104" t="str">
            <v>TOD</v>
          </cell>
          <cell r="O104" t="str">
            <v>Solar</v>
          </cell>
          <cell r="S104">
            <v>41883</v>
          </cell>
        </row>
        <row r="105">
          <cell r="A105" t="str">
            <v>KU</v>
          </cell>
          <cell r="K105">
            <v>1</v>
          </cell>
          <cell r="N105" t="str">
            <v>Residential Service</v>
          </cell>
          <cell r="O105" t="str">
            <v>Solar</v>
          </cell>
          <cell r="S105">
            <v>43759</v>
          </cell>
        </row>
        <row r="106">
          <cell r="A106" t="str">
            <v>KU</v>
          </cell>
          <cell r="K106">
            <v>1</v>
          </cell>
          <cell r="N106" t="str">
            <v>General Service Three Phase</v>
          </cell>
          <cell r="O106" t="str">
            <v>Solar</v>
          </cell>
          <cell r="S106">
            <v>43759</v>
          </cell>
        </row>
        <row r="107">
          <cell r="A107" t="str">
            <v>KU</v>
          </cell>
          <cell r="K107">
            <v>1</v>
          </cell>
          <cell r="N107" t="str">
            <v>Residential Service</v>
          </cell>
          <cell r="O107" t="str">
            <v>Solar</v>
          </cell>
          <cell r="S107">
            <v>43784</v>
          </cell>
        </row>
        <row r="108">
          <cell r="A108" t="str">
            <v>KU</v>
          </cell>
          <cell r="K108">
            <v>1</v>
          </cell>
          <cell r="N108" t="str">
            <v>Residential Service</v>
          </cell>
          <cell r="O108" t="str">
            <v>Solar</v>
          </cell>
          <cell r="S108">
            <v>42231</v>
          </cell>
        </row>
        <row r="109">
          <cell r="A109" t="str">
            <v>KU</v>
          </cell>
          <cell r="K109">
            <v>1</v>
          </cell>
          <cell r="N109" t="str">
            <v>Residential Service</v>
          </cell>
          <cell r="O109" t="str">
            <v>Solar</v>
          </cell>
          <cell r="S109">
            <v>40940</v>
          </cell>
        </row>
        <row r="110">
          <cell r="A110" t="str">
            <v>KU</v>
          </cell>
          <cell r="K110">
            <v>1</v>
          </cell>
          <cell r="N110" t="str">
            <v>Residential Service</v>
          </cell>
          <cell r="O110" t="str">
            <v>Solar</v>
          </cell>
          <cell r="S110">
            <v>42309</v>
          </cell>
        </row>
        <row r="111">
          <cell r="A111" t="str">
            <v>KU</v>
          </cell>
          <cell r="K111">
            <v>1</v>
          </cell>
          <cell r="N111" t="str">
            <v>Residential Service</v>
          </cell>
          <cell r="O111" t="str">
            <v>Solar</v>
          </cell>
          <cell r="S111">
            <v>40940</v>
          </cell>
        </row>
        <row r="112">
          <cell r="A112" t="str">
            <v>KU</v>
          </cell>
          <cell r="K112">
            <v>1</v>
          </cell>
          <cell r="N112" t="str">
            <v>Residential Service</v>
          </cell>
          <cell r="O112" t="str">
            <v>Solar</v>
          </cell>
          <cell r="S112">
            <v>42353</v>
          </cell>
        </row>
        <row r="113">
          <cell r="A113" t="str">
            <v>KU</v>
          </cell>
          <cell r="K113">
            <v>1</v>
          </cell>
          <cell r="N113" t="str">
            <v>Residential Service</v>
          </cell>
          <cell r="O113" t="str">
            <v>Solar</v>
          </cell>
          <cell r="S113">
            <v>42567</v>
          </cell>
        </row>
        <row r="114">
          <cell r="A114" t="str">
            <v>KU</v>
          </cell>
          <cell r="K114">
            <v>1</v>
          </cell>
          <cell r="N114" t="str">
            <v>Residential Service</v>
          </cell>
          <cell r="O114" t="str">
            <v>Solar</v>
          </cell>
          <cell r="S114">
            <v>42139</v>
          </cell>
        </row>
        <row r="115">
          <cell r="A115" t="str">
            <v>KU</v>
          </cell>
          <cell r="K115">
            <v>1</v>
          </cell>
          <cell r="N115" t="str">
            <v>Residential Service</v>
          </cell>
          <cell r="O115" t="str">
            <v>Solar</v>
          </cell>
          <cell r="S115">
            <v>41579</v>
          </cell>
        </row>
        <row r="116">
          <cell r="A116" t="str">
            <v>KU</v>
          </cell>
          <cell r="K116">
            <v>1</v>
          </cell>
          <cell r="N116" t="str">
            <v>Residential Service</v>
          </cell>
          <cell r="O116" t="str">
            <v>Solar</v>
          </cell>
          <cell r="S116">
            <v>42917</v>
          </cell>
        </row>
        <row r="117">
          <cell r="A117" t="str">
            <v>KU</v>
          </cell>
          <cell r="K117">
            <v>1</v>
          </cell>
          <cell r="N117" t="str">
            <v>Residential Service</v>
          </cell>
          <cell r="O117" t="str">
            <v>Solar</v>
          </cell>
          <cell r="S117">
            <v>42156</v>
          </cell>
        </row>
        <row r="118">
          <cell r="A118" t="str">
            <v>KU</v>
          </cell>
          <cell r="K118">
            <v>1</v>
          </cell>
          <cell r="N118" t="str">
            <v>Residential Service</v>
          </cell>
          <cell r="O118" t="str">
            <v>Solar</v>
          </cell>
          <cell r="S118">
            <v>41852</v>
          </cell>
        </row>
        <row r="119">
          <cell r="A119" t="str">
            <v>KU</v>
          </cell>
          <cell r="K119">
            <v>1</v>
          </cell>
          <cell r="N119" t="str">
            <v>Residential Service</v>
          </cell>
          <cell r="O119" t="str">
            <v>Solar</v>
          </cell>
          <cell r="S119">
            <v>43790</v>
          </cell>
        </row>
        <row r="120">
          <cell r="A120" t="str">
            <v>KU</v>
          </cell>
          <cell r="K120">
            <v>1</v>
          </cell>
          <cell r="N120" t="str">
            <v>General Service Three Phase</v>
          </cell>
          <cell r="O120" t="str">
            <v>Solar</v>
          </cell>
          <cell r="S120">
            <v>42614</v>
          </cell>
        </row>
        <row r="121">
          <cell r="A121" t="str">
            <v>KU</v>
          </cell>
          <cell r="K121">
            <v>1</v>
          </cell>
          <cell r="N121" t="str">
            <v>Residential Service</v>
          </cell>
          <cell r="O121" t="str">
            <v>Solar</v>
          </cell>
          <cell r="S121">
            <v>40513</v>
          </cell>
        </row>
        <row r="122">
          <cell r="A122" t="str">
            <v>KU</v>
          </cell>
          <cell r="K122">
            <v>1</v>
          </cell>
          <cell r="N122" t="str">
            <v>Residential Service</v>
          </cell>
          <cell r="O122" t="str">
            <v>Solar</v>
          </cell>
          <cell r="S122">
            <v>41334</v>
          </cell>
        </row>
        <row r="123">
          <cell r="A123" t="str">
            <v>KU</v>
          </cell>
          <cell r="K123">
            <v>1</v>
          </cell>
          <cell r="N123" t="str">
            <v>General Service Single Phase</v>
          </cell>
          <cell r="O123" t="str">
            <v>Solar</v>
          </cell>
          <cell r="S123">
            <v>39417</v>
          </cell>
        </row>
        <row r="124">
          <cell r="A124" t="str">
            <v>KU</v>
          </cell>
          <cell r="K124">
            <v>1</v>
          </cell>
          <cell r="N124" t="str">
            <v>General Service Three Phase</v>
          </cell>
          <cell r="O124" t="str">
            <v>Solar</v>
          </cell>
          <cell r="S124">
            <v>42200</v>
          </cell>
        </row>
        <row r="125">
          <cell r="A125" t="str">
            <v>KU</v>
          </cell>
          <cell r="K125">
            <v>1</v>
          </cell>
          <cell r="N125" t="str">
            <v>General Service Single Phase</v>
          </cell>
          <cell r="O125" t="str">
            <v>Solar</v>
          </cell>
          <cell r="S125">
            <v>42690</v>
          </cell>
        </row>
        <row r="126">
          <cell r="A126" t="str">
            <v>KU</v>
          </cell>
          <cell r="K126">
            <v>1</v>
          </cell>
          <cell r="N126" t="str">
            <v>Residential Service</v>
          </cell>
          <cell r="O126" t="str">
            <v>Solar</v>
          </cell>
          <cell r="S126">
            <v>42200</v>
          </cell>
        </row>
        <row r="127">
          <cell r="A127" t="str">
            <v>KU</v>
          </cell>
          <cell r="K127">
            <v>1</v>
          </cell>
          <cell r="N127" t="str">
            <v>Residential Service</v>
          </cell>
          <cell r="O127" t="str">
            <v>Solar</v>
          </cell>
          <cell r="S127">
            <v>42842</v>
          </cell>
        </row>
        <row r="128">
          <cell r="A128" t="str">
            <v>KU</v>
          </cell>
          <cell r="K128">
            <v>1</v>
          </cell>
          <cell r="N128" t="str">
            <v>Residential Service</v>
          </cell>
          <cell r="O128" t="str">
            <v>Solar</v>
          </cell>
          <cell r="S128">
            <v>42156</v>
          </cell>
        </row>
        <row r="129">
          <cell r="A129" t="str">
            <v>KU</v>
          </cell>
          <cell r="K129">
            <v>1</v>
          </cell>
          <cell r="N129" t="str">
            <v>Residential Service</v>
          </cell>
          <cell r="O129" t="str">
            <v>Solar</v>
          </cell>
          <cell r="S129">
            <v>43759</v>
          </cell>
        </row>
        <row r="130">
          <cell r="A130" t="str">
            <v>KU</v>
          </cell>
          <cell r="K130">
            <v>1</v>
          </cell>
          <cell r="N130" t="str">
            <v>Residential Service</v>
          </cell>
          <cell r="O130" t="str">
            <v>Solar</v>
          </cell>
          <cell r="S130">
            <v>43787</v>
          </cell>
        </row>
        <row r="131">
          <cell r="A131" t="str">
            <v>KU</v>
          </cell>
          <cell r="K131">
            <v>1</v>
          </cell>
          <cell r="N131" t="str">
            <v>Residential Service</v>
          </cell>
          <cell r="O131" t="str">
            <v>Solar</v>
          </cell>
          <cell r="S131">
            <v>43132</v>
          </cell>
        </row>
        <row r="132">
          <cell r="A132" t="str">
            <v>KU</v>
          </cell>
          <cell r="K132">
            <v>1</v>
          </cell>
          <cell r="N132" t="str">
            <v>General Service Three Phase</v>
          </cell>
          <cell r="O132" t="str">
            <v>Solar</v>
          </cell>
          <cell r="S132">
            <v>42109</v>
          </cell>
        </row>
        <row r="133">
          <cell r="A133" t="str">
            <v>KU</v>
          </cell>
          <cell r="K133">
            <v>1</v>
          </cell>
          <cell r="N133" t="str">
            <v>General Service Single Phase</v>
          </cell>
          <cell r="O133" t="str">
            <v>Solar</v>
          </cell>
          <cell r="S133">
            <v>43086</v>
          </cell>
        </row>
        <row r="134">
          <cell r="A134" t="str">
            <v>KU</v>
          </cell>
          <cell r="K134">
            <v>1</v>
          </cell>
          <cell r="N134" t="str">
            <v>Residential Service</v>
          </cell>
          <cell r="O134" t="str">
            <v>Solar</v>
          </cell>
          <cell r="S134">
            <v>43086</v>
          </cell>
        </row>
        <row r="135">
          <cell r="A135" t="str">
            <v>KU</v>
          </cell>
          <cell r="K135">
            <v>1</v>
          </cell>
          <cell r="N135" t="str">
            <v>Residential Service</v>
          </cell>
          <cell r="O135" t="str">
            <v>Solar</v>
          </cell>
          <cell r="S135">
            <v>43238</v>
          </cell>
        </row>
        <row r="136">
          <cell r="A136" t="str">
            <v>KU</v>
          </cell>
          <cell r="K136">
            <v>1</v>
          </cell>
          <cell r="N136" t="str">
            <v>Residential Service</v>
          </cell>
          <cell r="O136" t="str">
            <v>Solar</v>
          </cell>
          <cell r="S136">
            <v>40513</v>
          </cell>
        </row>
        <row r="137">
          <cell r="A137" t="str">
            <v>KU</v>
          </cell>
          <cell r="K137">
            <v>1</v>
          </cell>
          <cell r="N137" t="str">
            <v>Residential Service</v>
          </cell>
          <cell r="O137" t="str">
            <v>Solar</v>
          </cell>
          <cell r="S137">
            <v>43787</v>
          </cell>
        </row>
        <row r="138">
          <cell r="A138" t="str">
            <v>KU</v>
          </cell>
          <cell r="K138">
            <v>1</v>
          </cell>
          <cell r="N138" t="str">
            <v>Residential Service</v>
          </cell>
          <cell r="O138" t="str">
            <v>Solar</v>
          </cell>
          <cell r="S138">
            <v>41987</v>
          </cell>
        </row>
        <row r="139">
          <cell r="A139" t="str">
            <v>KU</v>
          </cell>
          <cell r="K139">
            <v>1</v>
          </cell>
          <cell r="N139" t="str">
            <v>Residential Service</v>
          </cell>
          <cell r="O139" t="str">
            <v>Solar</v>
          </cell>
          <cell r="S139">
            <v>43647</v>
          </cell>
        </row>
        <row r="140">
          <cell r="A140" t="str">
            <v>KU</v>
          </cell>
          <cell r="K140">
            <v>1</v>
          </cell>
          <cell r="N140" t="str">
            <v>Residential Service</v>
          </cell>
          <cell r="O140" t="str">
            <v>Solar</v>
          </cell>
          <cell r="S140">
            <v>42476</v>
          </cell>
        </row>
        <row r="141">
          <cell r="A141" t="str">
            <v>KU</v>
          </cell>
          <cell r="K141">
            <v>1</v>
          </cell>
          <cell r="N141" t="str">
            <v>Residential Service</v>
          </cell>
          <cell r="O141" t="str">
            <v>Solar</v>
          </cell>
          <cell r="S141">
            <v>43452</v>
          </cell>
        </row>
        <row r="142">
          <cell r="A142" t="str">
            <v>KU</v>
          </cell>
          <cell r="K142">
            <v>1</v>
          </cell>
          <cell r="N142" t="str">
            <v>General Service Single Phase</v>
          </cell>
          <cell r="O142" t="str">
            <v>Solar</v>
          </cell>
          <cell r="S142">
            <v>39417</v>
          </cell>
        </row>
        <row r="143">
          <cell r="A143" t="str">
            <v>KU</v>
          </cell>
          <cell r="K143">
            <v>1</v>
          </cell>
          <cell r="N143" t="str">
            <v>Residential Service</v>
          </cell>
          <cell r="O143" t="str">
            <v>Solar</v>
          </cell>
          <cell r="S143">
            <v>43683</v>
          </cell>
        </row>
        <row r="144">
          <cell r="A144" t="str">
            <v>KU</v>
          </cell>
          <cell r="K144">
            <v>1</v>
          </cell>
          <cell r="N144" t="str">
            <v>Residential Service</v>
          </cell>
          <cell r="O144" t="str">
            <v>Solar</v>
          </cell>
          <cell r="S144">
            <v>42139</v>
          </cell>
        </row>
        <row r="145">
          <cell r="A145" t="str">
            <v>KU</v>
          </cell>
          <cell r="K145">
            <v>1</v>
          </cell>
          <cell r="N145" t="str">
            <v>Residential Service</v>
          </cell>
          <cell r="O145" t="str">
            <v>Solar</v>
          </cell>
          <cell r="S145">
            <v>42353</v>
          </cell>
        </row>
        <row r="146">
          <cell r="A146" t="str">
            <v>KU</v>
          </cell>
          <cell r="K146">
            <v>1</v>
          </cell>
          <cell r="N146" t="str">
            <v>Residential Service</v>
          </cell>
          <cell r="O146" t="str">
            <v>Solar</v>
          </cell>
          <cell r="S146">
            <v>41987</v>
          </cell>
        </row>
        <row r="147">
          <cell r="A147" t="str">
            <v>KU</v>
          </cell>
          <cell r="K147">
            <v>1</v>
          </cell>
          <cell r="N147" t="str">
            <v>Residential Service</v>
          </cell>
          <cell r="O147" t="str">
            <v>Solar</v>
          </cell>
          <cell r="S147">
            <v>41275</v>
          </cell>
        </row>
        <row r="148">
          <cell r="A148" t="str">
            <v>KU</v>
          </cell>
          <cell r="K148">
            <v>1</v>
          </cell>
          <cell r="N148" t="str">
            <v>General Service Three Phase</v>
          </cell>
          <cell r="O148" t="str">
            <v>Solar</v>
          </cell>
          <cell r="S148">
            <v>41883</v>
          </cell>
        </row>
        <row r="149">
          <cell r="A149" t="str">
            <v>KU</v>
          </cell>
          <cell r="K149">
            <v>1</v>
          </cell>
          <cell r="N149" t="str">
            <v>Residential Service</v>
          </cell>
          <cell r="O149" t="str">
            <v>Solar</v>
          </cell>
          <cell r="S149">
            <v>43802</v>
          </cell>
        </row>
        <row r="150">
          <cell r="A150" t="str">
            <v>KU</v>
          </cell>
          <cell r="K150">
            <v>1</v>
          </cell>
          <cell r="N150" t="str">
            <v>Residential Service</v>
          </cell>
          <cell r="O150" t="str">
            <v>Solar</v>
          </cell>
          <cell r="S150">
            <v>40299</v>
          </cell>
        </row>
        <row r="151">
          <cell r="A151" t="str">
            <v>ODP</v>
          </cell>
          <cell r="K151">
            <v>1</v>
          </cell>
          <cell r="N151" t="str">
            <v>Residential Service</v>
          </cell>
          <cell r="O151" t="str">
            <v>Solar</v>
          </cell>
          <cell r="S151">
            <v>42476</v>
          </cell>
        </row>
        <row r="152">
          <cell r="A152" t="str">
            <v>KU</v>
          </cell>
          <cell r="K152">
            <v>1</v>
          </cell>
          <cell r="N152" t="str">
            <v>Residential Service</v>
          </cell>
          <cell r="O152" t="str">
            <v>Solar</v>
          </cell>
          <cell r="S152">
            <v>42231</v>
          </cell>
        </row>
        <row r="153">
          <cell r="A153" t="str">
            <v>KU</v>
          </cell>
          <cell r="K153">
            <v>1</v>
          </cell>
          <cell r="N153" t="str">
            <v>General Service Single Phase</v>
          </cell>
          <cell r="O153" t="str">
            <v>Solar</v>
          </cell>
          <cell r="S153">
            <v>43025</v>
          </cell>
        </row>
        <row r="154">
          <cell r="A154" t="str">
            <v>KU</v>
          </cell>
          <cell r="K154">
            <v>1</v>
          </cell>
          <cell r="N154" t="str">
            <v>Residential Service</v>
          </cell>
          <cell r="O154" t="str">
            <v>Solar</v>
          </cell>
          <cell r="S154">
            <v>41821</v>
          </cell>
        </row>
        <row r="155">
          <cell r="A155" t="str">
            <v>KU</v>
          </cell>
          <cell r="K155">
            <v>1</v>
          </cell>
          <cell r="N155" t="str">
            <v>Residential Service</v>
          </cell>
          <cell r="O155" t="str">
            <v>Solar</v>
          </cell>
          <cell r="S155">
            <v>42995</v>
          </cell>
        </row>
        <row r="156">
          <cell r="A156" t="str">
            <v>KU</v>
          </cell>
          <cell r="K156">
            <v>1</v>
          </cell>
          <cell r="N156" t="str">
            <v>Residential Service</v>
          </cell>
          <cell r="O156" t="str">
            <v>Solar</v>
          </cell>
          <cell r="S156">
            <v>43719</v>
          </cell>
        </row>
        <row r="157">
          <cell r="A157" t="str">
            <v>KU</v>
          </cell>
          <cell r="K157">
            <v>1</v>
          </cell>
          <cell r="N157" t="str">
            <v>General Service Single Phase</v>
          </cell>
          <cell r="O157" t="str">
            <v>Solar</v>
          </cell>
          <cell r="S157">
            <v>42323</v>
          </cell>
        </row>
        <row r="158">
          <cell r="A158" t="str">
            <v>KU</v>
          </cell>
          <cell r="K158">
            <v>1</v>
          </cell>
          <cell r="N158" t="str">
            <v>Residential Service</v>
          </cell>
          <cell r="O158" t="str">
            <v>Solar</v>
          </cell>
          <cell r="S158">
            <v>42506</v>
          </cell>
        </row>
        <row r="159">
          <cell r="A159" t="str">
            <v>KU</v>
          </cell>
          <cell r="K159">
            <v>1</v>
          </cell>
          <cell r="N159" t="str">
            <v>Residential Service</v>
          </cell>
          <cell r="O159" t="str">
            <v>Solar</v>
          </cell>
          <cell r="S159">
            <v>43777</v>
          </cell>
        </row>
        <row r="160">
          <cell r="A160" t="str">
            <v>ODP</v>
          </cell>
          <cell r="K160">
            <v>1</v>
          </cell>
          <cell r="N160" t="str">
            <v>Residential Service</v>
          </cell>
          <cell r="O160" t="str">
            <v>Solar</v>
          </cell>
          <cell r="S160">
            <v>43132</v>
          </cell>
        </row>
        <row r="161">
          <cell r="A161" t="str">
            <v>KU</v>
          </cell>
          <cell r="K161">
            <v>1</v>
          </cell>
          <cell r="N161" t="str">
            <v>Residential Service</v>
          </cell>
          <cell r="O161" t="str">
            <v>Solar</v>
          </cell>
          <cell r="S161">
            <v>43725</v>
          </cell>
        </row>
        <row r="162">
          <cell r="A162" t="str">
            <v>KU</v>
          </cell>
          <cell r="K162">
            <v>1</v>
          </cell>
          <cell r="N162" t="str">
            <v>General Service Single Phase</v>
          </cell>
          <cell r="O162" t="str">
            <v>Solar</v>
          </cell>
          <cell r="S162">
            <v>43615</v>
          </cell>
        </row>
        <row r="163">
          <cell r="A163" t="str">
            <v>KU</v>
          </cell>
          <cell r="K163">
            <v>1</v>
          </cell>
          <cell r="N163" t="str">
            <v>Residential Service</v>
          </cell>
          <cell r="O163" t="str">
            <v>Solar</v>
          </cell>
          <cell r="S163">
            <v>43574</v>
          </cell>
        </row>
        <row r="164">
          <cell r="A164" t="str">
            <v>KU</v>
          </cell>
          <cell r="K164">
            <v>1</v>
          </cell>
          <cell r="N164" t="str">
            <v>Residential Service</v>
          </cell>
          <cell r="O164" t="str">
            <v>Solar</v>
          </cell>
          <cell r="S164">
            <v>39845</v>
          </cell>
        </row>
        <row r="165">
          <cell r="A165" t="str">
            <v>KU</v>
          </cell>
          <cell r="K165">
            <v>1</v>
          </cell>
          <cell r="N165" t="str">
            <v>Residential Service</v>
          </cell>
          <cell r="O165" t="str">
            <v>Solar</v>
          </cell>
          <cell r="S165">
            <v>43484</v>
          </cell>
        </row>
        <row r="166">
          <cell r="A166" t="str">
            <v>KU</v>
          </cell>
          <cell r="K166">
            <v>1</v>
          </cell>
          <cell r="N166" t="str">
            <v>Residential Service</v>
          </cell>
          <cell r="O166" t="str">
            <v>Solar</v>
          </cell>
          <cell r="S166">
            <v>42887</v>
          </cell>
        </row>
        <row r="167">
          <cell r="A167" t="str">
            <v>KU</v>
          </cell>
          <cell r="K167">
            <v>1</v>
          </cell>
          <cell r="N167" t="str">
            <v>Residential Service</v>
          </cell>
          <cell r="O167" t="str">
            <v>Solar</v>
          </cell>
          <cell r="S167">
            <v>42506</v>
          </cell>
        </row>
        <row r="168">
          <cell r="A168" t="str">
            <v>KU</v>
          </cell>
          <cell r="K168">
            <v>1</v>
          </cell>
          <cell r="N168" t="str">
            <v>Residential Service</v>
          </cell>
          <cell r="O168" t="str">
            <v>Solar</v>
          </cell>
          <cell r="S168">
            <v>42125</v>
          </cell>
        </row>
        <row r="169">
          <cell r="A169" t="str">
            <v>KU</v>
          </cell>
          <cell r="K169">
            <v>1</v>
          </cell>
          <cell r="N169" t="str">
            <v>General Service Single Phase</v>
          </cell>
          <cell r="O169" t="str">
            <v>Solar</v>
          </cell>
          <cell r="S169">
            <v>43769</v>
          </cell>
        </row>
        <row r="170">
          <cell r="A170" t="str">
            <v>KU</v>
          </cell>
          <cell r="K170">
            <v>1</v>
          </cell>
          <cell r="N170" t="str">
            <v>Residential Service</v>
          </cell>
          <cell r="O170" t="str">
            <v>Solar</v>
          </cell>
          <cell r="S170">
            <v>39783</v>
          </cell>
        </row>
        <row r="171">
          <cell r="A171" t="str">
            <v>KU</v>
          </cell>
          <cell r="K171">
            <v>1</v>
          </cell>
          <cell r="N171" t="str">
            <v>Residential Service</v>
          </cell>
          <cell r="O171" t="str">
            <v>Solar</v>
          </cell>
          <cell r="S171">
            <v>43118</v>
          </cell>
        </row>
        <row r="172">
          <cell r="A172" t="str">
            <v>KU</v>
          </cell>
          <cell r="K172">
            <v>1</v>
          </cell>
          <cell r="N172" t="str">
            <v>Residential Service</v>
          </cell>
          <cell r="O172" t="str">
            <v>Solar</v>
          </cell>
          <cell r="S172">
            <v>43742</v>
          </cell>
        </row>
        <row r="173">
          <cell r="A173" t="str">
            <v>KU</v>
          </cell>
          <cell r="K173">
            <v>1</v>
          </cell>
          <cell r="N173" t="str">
            <v>Residential Service</v>
          </cell>
          <cell r="O173" t="str">
            <v>Solar</v>
          </cell>
          <cell r="S173">
            <v>40087</v>
          </cell>
        </row>
        <row r="174">
          <cell r="A174" t="str">
            <v>KU</v>
          </cell>
          <cell r="K174">
            <v>1</v>
          </cell>
          <cell r="N174" t="str">
            <v>Residential Service</v>
          </cell>
          <cell r="O174" t="str">
            <v>Solar</v>
          </cell>
          <cell r="S174">
            <v>43299</v>
          </cell>
        </row>
        <row r="175">
          <cell r="A175" t="str">
            <v>KU</v>
          </cell>
          <cell r="K175">
            <v>1</v>
          </cell>
          <cell r="N175" t="str">
            <v>Residential Service</v>
          </cell>
          <cell r="O175" t="str">
            <v>Solar</v>
          </cell>
          <cell r="S175">
            <v>43689</v>
          </cell>
        </row>
        <row r="176">
          <cell r="A176" t="str">
            <v>KU</v>
          </cell>
          <cell r="K176">
            <v>1</v>
          </cell>
          <cell r="N176" t="str">
            <v>Residential Service</v>
          </cell>
          <cell r="O176" t="str">
            <v>Solar</v>
          </cell>
          <cell r="S176">
            <v>43118</v>
          </cell>
        </row>
        <row r="177">
          <cell r="A177" t="str">
            <v>KU</v>
          </cell>
          <cell r="K177">
            <v>1</v>
          </cell>
          <cell r="N177" t="str">
            <v>Residential Service</v>
          </cell>
          <cell r="O177" t="str">
            <v>Solar</v>
          </cell>
          <cell r="S177">
            <v>42200</v>
          </cell>
        </row>
        <row r="178">
          <cell r="A178" t="str">
            <v>KU</v>
          </cell>
          <cell r="K178">
            <v>1</v>
          </cell>
          <cell r="N178" t="str">
            <v>Residential Service</v>
          </cell>
          <cell r="O178" t="str">
            <v>Solar</v>
          </cell>
          <cell r="S178">
            <v>43299</v>
          </cell>
        </row>
        <row r="179">
          <cell r="A179" t="str">
            <v>ODP</v>
          </cell>
          <cell r="K179">
            <v>1</v>
          </cell>
          <cell r="N179" t="str">
            <v>School Service</v>
          </cell>
          <cell r="O179" t="str">
            <v>Solar</v>
          </cell>
          <cell r="S179">
            <v>41030</v>
          </cell>
        </row>
        <row r="180">
          <cell r="A180" t="str">
            <v>KU</v>
          </cell>
          <cell r="K180">
            <v>1</v>
          </cell>
          <cell r="N180" t="str">
            <v>Residential Service</v>
          </cell>
          <cell r="O180" t="str">
            <v>Solar</v>
          </cell>
          <cell r="S180">
            <v>43330</v>
          </cell>
        </row>
        <row r="181">
          <cell r="A181" t="str">
            <v>KU</v>
          </cell>
          <cell r="K181">
            <v>1</v>
          </cell>
          <cell r="N181" t="str">
            <v>Residential Service</v>
          </cell>
          <cell r="O181" t="str">
            <v>Solar</v>
          </cell>
          <cell r="S181">
            <v>43802</v>
          </cell>
        </row>
        <row r="182">
          <cell r="A182" t="str">
            <v>KU</v>
          </cell>
          <cell r="K182">
            <v>1</v>
          </cell>
          <cell r="N182" t="str">
            <v>Residential Service</v>
          </cell>
          <cell r="O182" t="str">
            <v>Solar</v>
          </cell>
          <cell r="S182">
            <v>42811</v>
          </cell>
        </row>
        <row r="183">
          <cell r="A183" t="str">
            <v>KU</v>
          </cell>
          <cell r="K183">
            <v>1</v>
          </cell>
          <cell r="N183" t="str">
            <v>Residential Service</v>
          </cell>
          <cell r="O183" t="str">
            <v>Solar</v>
          </cell>
          <cell r="S183">
            <v>41821</v>
          </cell>
        </row>
        <row r="184">
          <cell r="A184" t="str">
            <v>KU</v>
          </cell>
          <cell r="K184">
            <v>1</v>
          </cell>
          <cell r="N184" t="str">
            <v>Residential Service</v>
          </cell>
          <cell r="O184" t="str">
            <v>Solar</v>
          </cell>
          <cell r="S184">
            <v>41061</v>
          </cell>
        </row>
        <row r="185">
          <cell r="A185" t="str">
            <v>KU</v>
          </cell>
          <cell r="K185">
            <v>1</v>
          </cell>
          <cell r="N185" t="str">
            <v>General Service Single Phase</v>
          </cell>
          <cell r="O185" t="str">
            <v>Solar</v>
          </cell>
          <cell r="S185">
            <v>40330</v>
          </cell>
        </row>
        <row r="186">
          <cell r="A186" t="str">
            <v>KU</v>
          </cell>
          <cell r="K186">
            <v>1</v>
          </cell>
          <cell r="N186" t="str">
            <v>Residential Service</v>
          </cell>
          <cell r="O186" t="str">
            <v>Solar</v>
          </cell>
          <cell r="S186">
            <v>43647</v>
          </cell>
        </row>
        <row r="187">
          <cell r="A187" t="str">
            <v>KU</v>
          </cell>
          <cell r="K187">
            <v>1</v>
          </cell>
          <cell r="N187" t="str">
            <v>Residential Service</v>
          </cell>
          <cell r="O187" t="str">
            <v>Solar</v>
          </cell>
          <cell r="S187">
            <v>43651</v>
          </cell>
        </row>
        <row r="188">
          <cell r="A188" t="str">
            <v>ODP</v>
          </cell>
          <cell r="K188">
            <v>1</v>
          </cell>
          <cell r="N188" t="str">
            <v>Residential Service</v>
          </cell>
          <cell r="O188" t="str">
            <v>Solar</v>
          </cell>
          <cell r="S188">
            <v>43118</v>
          </cell>
        </row>
        <row r="189">
          <cell r="A189" t="str">
            <v>KU</v>
          </cell>
          <cell r="K189">
            <v>1</v>
          </cell>
          <cell r="N189" t="str">
            <v>General Service Three Phase</v>
          </cell>
          <cell r="O189" t="str">
            <v>Solar</v>
          </cell>
          <cell r="S189">
            <v>42964</v>
          </cell>
        </row>
        <row r="190">
          <cell r="A190" t="str">
            <v>KU</v>
          </cell>
          <cell r="K190">
            <v>1</v>
          </cell>
          <cell r="N190" t="str">
            <v>Residential Service</v>
          </cell>
          <cell r="O190" t="str">
            <v>Solar</v>
          </cell>
          <cell r="S190">
            <v>40422</v>
          </cell>
        </row>
        <row r="191">
          <cell r="A191" t="str">
            <v>KU</v>
          </cell>
          <cell r="K191">
            <v>1</v>
          </cell>
          <cell r="N191" t="str">
            <v>Residential Service</v>
          </cell>
          <cell r="O191" t="str">
            <v>Solar</v>
          </cell>
          <cell r="S191">
            <v>40118</v>
          </cell>
        </row>
        <row r="192">
          <cell r="A192" t="str">
            <v>KU</v>
          </cell>
          <cell r="K192">
            <v>1</v>
          </cell>
          <cell r="N192" t="str">
            <v>Residential Service</v>
          </cell>
          <cell r="O192" t="str">
            <v>Solar</v>
          </cell>
          <cell r="S192">
            <v>43391</v>
          </cell>
        </row>
        <row r="193">
          <cell r="A193" t="str">
            <v>KU</v>
          </cell>
          <cell r="K193">
            <v>1</v>
          </cell>
          <cell r="N193" t="str">
            <v>General Service Single Phase</v>
          </cell>
          <cell r="O193" t="str">
            <v>Solar</v>
          </cell>
          <cell r="S193">
            <v>41000</v>
          </cell>
        </row>
        <row r="194">
          <cell r="A194" t="str">
            <v>KU</v>
          </cell>
          <cell r="K194">
            <v>1</v>
          </cell>
          <cell r="N194" t="str">
            <v>General Service Single Phase</v>
          </cell>
          <cell r="O194" t="str">
            <v>Solar</v>
          </cell>
          <cell r="S194">
            <v>43452</v>
          </cell>
        </row>
        <row r="195">
          <cell r="A195" t="str">
            <v>KU</v>
          </cell>
          <cell r="K195">
            <v>1</v>
          </cell>
          <cell r="N195" t="str">
            <v>Residential Service</v>
          </cell>
          <cell r="O195" t="str">
            <v>Solar</v>
          </cell>
          <cell r="S195">
            <v>40026</v>
          </cell>
        </row>
        <row r="196">
          <cell r="A196" t="str">
            <v>KU</v>
          </cell>
          <cell r="K196">
            <v>1</v>
          </cell>
          <cell r="N196" t="str">
            <v>Residential Service</v>
          </cell>
          <cell r="O196" t="str">
            <v>Solar</v>
          </cell>
          <cell r="S196">
            <v>43666</v>
          </cell>
        </row>
        <row r="197">
          <cell r="A197" t="str">
            <v>KU</v>
          </cell>
          <cell r="K197">
            <v>1</v>
          </cell>
          <cell r="N197" t="str">
            <v>Residential Service</v>
          </cell>
          <cell r="O197" t="str">
            <v>Solar</v>
          </cell>
          <cell r="S197">
            <v>42690</v>
          </cell>
        </row>
        <row r="198">
          <cell r="A198" t="str">
            <v>KU</v>
          </cell>
          <cell r="K198">
            <v>1</v>
          </cell>
          <cell r="N198" t="str">
            <v>Residential Service</v>
          </cell>
          <cell r="O198" t="str">
            <v>Solar</v>
          </cell>
          <cell r="S198">
            <v>41000</v>
          </cell>
        </row>
        <row r="199">
          <cell r="A199" t="str">
            <v>KU</v>
          </cell>
          <cell r="K199">
            <v>1</v>
          </cell>
          <cell r="N199" t="str">
            <v>Residential Service</v>
          </cell>
          <cell r="O199" t="str">
            <v>Solar</v>
          </cell>
          <cell r="S199">
            <v>40148</v>
          </cell>
        </row>
        <row r="200">
          <cell r="A200" t="str">
            <v>KU</v>
          </cell>
          <cell r="K200">
            <v>1</v>
          </cell>
          <cell r="N200" t="str">
            <v>General Service Single Phase</v>
          </cell>
          <cell r="O200" t="str">
            <v>Solar</v>
          </cell>
          <cell r="S200">
            <v>43574</v>
          </cell>
        </row>
        <row r="201">
          <cell r="A201" t="str">
            <v>KU</v>
          </cell>
          <cell r="K201">
            <v>1</v>
          </cell>
          <cell r="N201" t="str">
            <v>Residential Service</v>
          </cell>
          <cell r="O201" t="str">
            <v>Solar</v>
          </cell>
          <cell r="S201">
            <v>43452</v>
          </cell>
        </row>
        <row r="202">
          <cell r="A202" t="str">
            <v>KU</v>
          </cell>
          <cell r="K202">
            <v>1</v>
          </cell>
          <cell r="N202" t="str">
            <v>General Service Three Phase</v>
          </cell>
          <cell r="O202" t="str">
            <v>Solar</v>
          </cell>
          <cell r="S202">
            <v>43299</v>
          </cell>
        </row>
        <row r="203">
          <cell r="A203" t="str">
            <v>KU</v>
          </cell>
          <cell r="K203">
            <v>1</v>
          </cell>
          <cell r="N203" t="str">
            <v>Residential Service</v>
          </cell>
          <cell r="O203" t="str">
            <v>Solar</v>
          </cell>
          <cell r="S203">
            <v>43515</v>
          </cell>
        </row>
        <row r="204">
          <cell r="A204" t="str">
            <v>KU</v>
          </cell>
          <cell r="K204">
            <v>1</v>
          </cell>
          <cell r="N204" t="str">
            <v>Residential Service</v>
          </cell>
          <cell r="O204" t="str">
            <v>Solar</v>
          </cell>
          <cell r="S204">
            <v>43679</v>
          </cell>
        </row>
        <row r="205">
          <cell r="A205" t="str">
            <v>KU</v>
          </cell>
          <cell r="K205">
            <v>1</v>
          </cell>
          <cell r="N205" t="str">
            <v>Residential Service</v>
          </cell>
          <cell r="O205" t="str">
            <v>Solar</v>
          </cell>
          <cell r="S205">
            <v>42506</v>
          </cell>
        </row>
        <row r="206">
          <cell r="A206" t="str">
            <v>KU</v>
          </cell>
          <cell r="K206">
            <v>1</v>
          </cell>
          <cell r="N206" t="str">
            <v>Residential Service</v>
          </cell>
          <cell r="O206" t="str">
            <v>Solar</v>
          </cell>
          <cell r="S206">
            <v>43452</v>
          </cell>
        </row>
        <row r="207">
          <cell r="A207" t="str">
            <v>KU</v>
          </cell>
          <cell r="K207">
            <v>1</v>
          </cell>
          <cell r="N207" t="str">
            <v>General Service Single Phase</v>
          </cell>
          <cell r="O207" t="str">
            <v>Solar</v>
          </cell>
          <cell r="S207">
            <v>43149</v>
          </cell>
        </row>
        <row r="208">
          <cell r="A208" t="str">
            <v>KU</v>
          </cell>
          <cell r="K208">
            <v>1</v>
          </cell>
          <cell r="N208" t="str">
            <v>Residential Service</v>
          </cell>
          <cell r="O208" t="str">
            <v>Solar</v>
          </cell>
          <cell r="S208">
            <v>43238</v>
          </cell>
        </row>
        <row r="209">
          <cell r="A209" t="str">
            <v>KU</v>
          </cell>
          <cell r="K209">
            <v>1</v>
          </cell>
          <cell r="N209" t="str">
            <v>Residential Service</v>
          </cell>
          <cell r="O209" t="str">
            <v>Solar</v>
          </cell>
          <cell r="S209">
            <v>42292</v>
          </cell>
        </row>
        <row r="210">
          <cell r="A210" t="str">
            <v>KU</v>
          </cell>
          <cell r="K210">
            <v>1</v>
          </cell>
          <cell r="N210" t="str">
            <v>General Service Three Phase</v>
          </cell>
          <cell r="O210" t="str">
            <v>Solar</v>
          </cell>
          <cell r="S210">
            <v>43784</v>
          </cell>
        </row>
        <row r="211">
          <cell r="A211" t="str">
            <v>KU</v>
          </cell>
          <cell r="K211">
            <v>1</v>
          </cell>
          <cell r="N211" t="str">
            <v>Residential Service</v>
          </cell>
          <cell r="O211" t="str">
            <v>Solar</v>
          </cell>
          <cell r="S211">
            <v>43556</v>
          </cell>
        </row>
        <row r="212">
          <cell r="A212" t="str">
            <v>KU</v>
          </cell>
          <cell r="K212">
            <v>1</v>
          </cell>
          <cell r="N212" t="str">
            <v>Residential Service</v>
          </cell>
          <cell r="O212" t="str">
            <v>Solar</v>
          </cell>
          <cell r="S212">
            <v>40756</v>
          </cell>
        </row>
        <row r="213">
          <cell r="A213" t="str">
            <v>LG&amp;E</v>
          </cell>
          <cell r="K213">
            <v>1</v>
          </cell>
          <cell r="N213" t="str">
            <v>Residential Service</v>
          </cell>
          <cell r="O213" t="str">
            <v>Solar</v>
          </cell>
          <cell r="S213">
            <v>43801</v>
          </cell>
        </row>
        <row r="214">
          <cell r="A214" t="str">
            <v>LG&amp;E</v>
          </cell>
          <cell r="K214">
            <v>1</v>
          </cell>
          <cell r="N214" t="str">
            <v>Power Service Secondary</v>
          </cell>
          <cell r="O214" t="str">
            <v>Solar</v>
          </cell>
          <cell r="S214">
            <v>40848</v>
          </cell>
        </row>
        <row r="215">
          <cell r="A215" t="str">
            <v>KU</v>
          </cell>
          <cell r="K215">
            <v>1</v>
          </cell>
          <cell r="N215" t="str">
            <v>General Service Single Phase</v>
          </cell>
          <cell r="O215" t="str">
            <v>Solar</v>
          </cell>
          <cell r="S215">
            <v>43299</v>
          </cell>
        </row>
        <row r="216">
          <cell r="A216" t="str">
            <v>KU</v>
          </cell>
          <cell r="K216">
            <v>1</v>
          </cell>
          <cell r="N216" t="str">
            <v>Residential Service</v>
          </cell>
          <cell r="O216" t="str">
            <v>Solar</v>
          </cell>
          <cell r="S216">
            <v>43700</v>
          </cell>
        </row>
        <row r="217">
          <cell r="A217" t="str">
            <v>KU</v>
          </cell>
          <cell r="K217">
            <v>1</v>
          </cell>
          <cell r="N217" t="str">
            <v>Residential Service</v>
          </cell>
          <cell r="O217" t="str">
            <v>Solar</v>
          </cell>
          <cell r="S217">
            <v>41987</v>
          </cell>
        </row>
        <row r="218">
          <cell r="A218" t="str">
            <v>LG&amp;E</v>
          </cell>
          <cell r="K218">
            <v>1</v>
          </cell>
          <cell r="N218" t="str">
            <v>Residential Service</v>
          </cell>
          <cell r="O218" t="str">
            <v>Solar</v>
          </cell>
          <cell r="S218">
            <v>43391</v>
          </cell>
        </row>
        <row r="219">
          <cell r="A219" t="str">
            <v>KU</v>
          </cell>
          <cell r="K219">
            <v>1</v>
          </cell>
          <cell r="N219" t="str">
            <v>Residential Service</v>
          </cell>
          <cell r="O219" t="str">
            <v>Solar</v>
          </cell>
          <cell r="S219">
            <v>42170</v>
          </cell>
        </row>
        <row r="220">
          <cell r="A220" t="str">
            <v>LG&amp;E</v>
          </cell>
          <cell r="K220">
            <v>1</v>
          </cell>
          <cell r="N220" t="str">
            <v>Residential Service</v>
          </cell>
          <cell r="O220" t="str">
            <v>Solar</v>
          </cell>
          <cell r="S220">
            <v>43391</v>
          </cell>
        </row>
        <row r="221">
          <cell r="A221" t="str">
            <v>KU</v>
          </cell>
          <cell r="K221">
            <v>1</v>
          </cell>
          <cell r="N221" t="str">
            <v>Residential Service</v>
          </cell>
          <cell r="O221" t="str">
            <v>Solar</v>
          </cell>
          <cell r="S221">
            <v>41957</v>
          </cell>
        </row>
        <row r="222">
          <cell r="A222" t="str">
            <v>LG&amp;E</v>
          </cell>
          <cell r="K222">
            <v>1</v>
          </cell>
          <cell r="N222" t="str">
            <v>Residential Service</v>
          </cell>
          <cell r="O222" t="str">
            <v>Solar</v>
          </cell>
          <cell r="S222">
            <v>40787</v>
          </cell>
        </row>
        <row r="223">
          <cell r="A223" t="str">
            <v>KU</v>
          </cell>
          <cell r="K223">
            <v>1</v>
          </cell>
          <cell r="N223" t="str">
            <v>Residential Service</v>
          </cell>
          <cell r="O223" t="str">
            <v>Solar</v>
          </cell>
          <cell r="S223">
            <v>39417</v>
          </cell>
        </row>
        <row r="224">
          <cell r="A224" t="str">
            <v>LG&amp;E</v>
          </cell>
          <cell r="K224">
            <v>1</v>
          </cell>
          <cell r="N224" t="str">
            <v>Residential Service</v>
          </cell>
          <cell r="O224" t="str">
            <v>Solar</v>
          </cell>
          <cell r="S224">
            <v>43391</v>
          </cell>
        </row>
        <row r="225">
          <cell r="A225" t="str">
            <v>KU</v>
          </cell>
          <cell r="K225">
            <v>1</v>
          </cell>
          <cell r="N225" t="str">
            <v>Residential Service</v>
          </cell>
          <cell r="O225" t="str">
            <v>Solar</v>
          </cell>
          <cell r="S225">
            <v>41456</v>
          </cell>
        </row>
        <row r="226">
          <cell r="A226" t="str">
            <v>KU</v>
          </cell>
          <cell r="K226">
            <v>1</v>
          </cell>
          <cell r="N226" t="str">
            <v>Residential Service</v>
          </cell>
          <cell r="O226" t="str">
            <v>Solar</v>
          </cell>
          <cell r="S226">
            <v>40299</v>
          </cell>
        </row>
        <row r="227">
          <cell r="A227" t="str">
            <v>LG&amp;E</v>
          </cell>
          <cell r="K227">
            <v>1</v>
          </cell>
          <cell r="N227" t="str">
            <v>Residential Service</v>
          </cell>
          <cell r="O227" t="str">
            <v>Solar</v>
          </cell>
          <cell r="S227">
            <v>42720</v>
          </cell>
        </row>
        <row r="228">
          <cell r="A228" t="str">
            <v>KU</v>
          </cell>
          <cell r="K228">
            <v>1</v>
          </cell>
          <cell r="N228" t="str">
            <v>Power Service Secondary</v>
          </cell>
          <cell r="O228" t="str">
            <v>Solar</v>
          </cell>
          <cell r="S228">
            <v>42995</v>
          </cell>
        </row>
        <row r="229">
          <cell r="A229" t="str">
            <v>KU</v>
          </cell>
          <cell r="K229">
            <v>1</v>
          </cell>
          <cell r="N229" t="str">
            <v>Residential Service</v>
          </cell>
          <cell r="O229" t="str">
            <v>Solar</v>
          </cell>
          <cell r="S229">
            <v>40603</v>
          </cell>
        </row>
        <row r="230">
          <cell r="A230" t="str">
            <v>KU</v>
          </cell>
          <cell r="K230">
            <v>1</v>
          </cell>
          <cell r="N230" t="str">
            <v>Residential Service</v>
          </cell>
          <cell r="O230" t="str">
            <v>Solar</v>
          </cell>
          <cell r="S230">
            <v>40238</v>
          </cell>
        </row>
        <row r="231">
          <cell r="A231" t="str">
            <v>KU</v>
          </cell>
          <cell r="K231">
            <v>1</v>
          </cell>
          <cell r="N231" t="str">
            <v>General Service Three Phase</v>
          </cell>
          <cell r="O231" t="str">
            <v>Solar</v>
          </cell>
          <cell r="S231">
            <v>42948</v>
          </cell>
        </row>
        <row r="232">
          <cell r="A232" t="str">
            <v>LG&amp;E</v>
          </cell>
          <cell r="K232">
            <v>1</v>
          </cell>
          <cell r="N232" t="str">
            <v>Residential Service</v>
          </cell>
          <cell r="O232" t="str">
            <v>Solar</v>
          </cell>
          <cell r="S232">
            <v>43752</v>
          </cell>
        </row>
        <row r="233">
          <cell r="A233" t="str">
            <v>LG&amp;E</v>
          </cell>
          <cell r="K233">
            <v>1</v>
          </cell>
          <cell r="N233" t="str">
            <v>Residential Service</v>
          </cell>
          <cell r="O233" t="str">
            <v>Solar</v>
          </cell>
          <cell r="S233">
            <v>42614</v>
          </cell>
        </row>
        <row r="234">
          <cell r="A234" t="str">
            <v>KU</v>
          </cell>
          <cell r="K234">
            <v>1</v>
          </cell>
          <cell r="N234" t="str">
            <v>General Service Single Phase</v>
          </cell>
          <cell r="O234" t="str">
            <v>Solar</v>
          </cell>
          <cell r="S234">
            <v>43574</v>
          </cell>
        </row>
        <row r="235">
          <cell r="A235" t="str">
            <v>KU</v>
          </cell>
          <cell r="K235">
            <v>1</v>
          </cell>
          <cell r="N235" t="str">
            <v>Residential Service</v>
          </cell>
          <cell r="O235" t="str">
            <v>Solar</v>
          </cell>
          <cell r="S235">
            <v>42200</v>
          </cell>
        </row>
        <row r="236">
          <cell r="A236" t="str">
            <v>KU</v>
          </cell>
          <cell r="K236">
            <v>1</v>
          </cell>
          <cell r="N236" t="str">
            <v>Residential Service</v>
          </cell>
          <cell r="O236" t="str">
            <v>Solar</v>
          </cell>
          <cell r="S236">
            <v>42659</v>
          </cell>
        </row>
        <row r="237">
          <cell r="A237" t="str">
            <v>KU</v>
          </cell>
          <cell r="K237">
            <v>1</v>
          </cell>
          <cell r="N237" t="str">
            <v>Residential Service</v>
          </cell>
          <cell r="O237" t="str">
            <v>Solar</v>
          </cell>
          <cell r="S237">
            <v>42248</v>
          </cell>
        </row>
        <row r="238">
          <cell r="A238" t="str">
            <v>LG&amp;E</v>
          </cell>
          <cell r="K238">
            <v>1</v>
          </cell>
          <cell r="N238" t="str">
            <v>General Service Single Phase</v>
          </cell>
          <cell r="O238" t="str">
            <v>Solar</v>
          </cell>
          <cell r="S238">
            <v>42262</v>
          </cell>
        </row>
        <row r="239">
          <cell r="A239" t="str">
            <v>LG&amp;E</v>
          </cell>
          <cell r="K239">
            <v>1</v>
          </cell>
          <cell r="N239" t="str">
            <v>Residential Service</v>
          </cell>
          <cell r="O239" t="str">
            <v>Solar</v>
          </cell>
          <cell r="S239">
            <v>40575</v>
          </cell>
        </row>
        <row r="240">
          <cell r="A240" t="str">
            <v>KU</v>
          </cell>
          <cell r="K240">
            <v>1</v>
          </cell>
          <cell r="N240" t="str">
            <v>Residential Service</v>
          </cell>
          <cell r="O240" t="str">
            <v>Solar</v>
          </cell>
          <cell r="S240">
            <v>42506</v>
          </cell>
        </row>
        <row r="241">
          <cell r="A241" t="str">
            <v>LG&amp;E</v>
          </cell>
          <cell r="K241">
            <v>1</v>
          </cell>
          <cell r="N241" t="str">
            <v>Residential Service</v>
          </cell>
          <cell r="O241" t="str">
            <v>Solar</v>
          </cell>
          <cell r="S241">
            <v>41579</v>
          </cell>
        </row>
        <row r="242">
          <cell r="A242" t="str">
            <v>LG&amp;E</v>
          </cell>
          <cell r="K242">
            <v>1</v>
          </cell>
          <cell r="N242" t="str">
            <v>Residential Service</v>
          </cell>
          <cell r="O242" t="str">
            <v>Solar</v>
          </cell>
          <cell r="S242">
            <v>42690</v>
          </cell>
        </row>
        <row r="243">
          <cell r="A243" t="str">
            <v>LG&amp;E</v>
          </cell>
          <cell r="K243">
            <v>1</v>
          </cell>
          <cell r="N243" t="str">
            <v>Residential Service</v>
          </cell>
          <cell r="O243" t="str">
            <v>Solar</v>
          </cell>
          <cell r="S243">
            <v>41122</v>
          </cell>
        </row>
        <row r="244">
          <cell r="A244" t="str">
            <v>LG&amp;E</v>
          </cell>
          <cell r="K244">
            <v>1</v>
          </cell>
          <cell r="N244" t="str">
            <v>Residential Service</v>
          </cell>
          <cell r="O244" t="str">
            <v>Solar</v>
          </cell>
          <cell r="S244">
            <v>41671</v>
          </cell>
        </row>
        <row r="245">
          <cell r="A245" t="str">
            <v>KU</v>
          </cell>
          <cell r="K245">
            <v>1</v>
          </cell>
          <cell r="N245" t="str">
            <v>Residential Service</v>
          </cell>
          <cell r="O245" t="str">
            <v>Solar</v>
          </cell>
          <cell r="S245">
            <v>41760</v>
          </cell>
        </row>
        <row r="246">
          <cell r="A246" t="str">
            <v>KU</v>
          </cell>
          <cell r="K246">
            <v>1</v>
          </cell>
          <cell r="N246" t="str">
            <v>Residential Service</v>
          </cell>
          <cell r="O246" t="str">
            <v>Solar</v>
          </cell>
          <cell r="S246">
            <v>43634</v>
          </cell>
        </row>
        <row r="247">
          <cell r="A247" t="str">
            <v>LG&amp;E</v>
          </cell>
          <cell r="K247">
            <v>1</v>
          </cell>
          <cell r="N247" t="str">
            <v>Residential Service</v>
          </cell>
          <cell r="O247" t="str">
            <v>Solar</v>
          </cell>
          <cell r="S247">
            <v>43422</v>
          </cell>
        </row>
        <row r="248">
          <cell r="A248" t="str">
            <v>LG&amp;E</v>
          </cell>
          <cell r="K248">
            <v>1</v>
          </cell>
          <cell r="N248" t="str">
            <v>Residential Service</v>
          </cell>
          <cell r="O248" t="str">
            <v>Solar</v>
          </cell>
          <cell r="S248">
            <v>41852</v>
          </cell>
        </row>
        <row r="249">
          <cell r="A249" t="str">
            <v>KU</v>
          </cell>
          <cell r="K249">
            <v>1</v>
          </cell>
          <cell r="N249" t="str">
            <v>Residential Service</v>
          </cell>
          <cell r="O249" t="str">
            <v>Solar</v>
          </cell>
          <cell r="S249">
            <v>43238</v>
          </cell>
        </row>
        <row r="250">
          <cell r="A250" t="str">
            <v>KU</v>
          </cell>
          <cell r="K250">
            <v>1</v>
          </cell>
          <cell r="N250" t="str">
            <v>Residential Service</v>
          </cell>
          <cell r="O250" t="str">
            <v>Solar</v>
          </cell>
          <cell r="S250">
            <v>42872</v>
          </cell>
        </row>
        <row r="251">
          <cell r="A251" t="str">
            <v>KU</v>
          </cell>
          <cell r="K251">
            <v>1</v>
          </cell>
          <cell r="N251" t="str">
            <v>Residential Service</v>
          </cell>
          <cell r="O251" t="str">
            <v>Solar</v>
          </cell>
          <cell r="S251">
            <v>43769</v>
          </cell>
        </row>
        <row r="252">
          <cell r="A252" t="str">
            <v>KU</v>
          </cell>
          <cell r="K252">
            <v>1</v>
          </cell>
          <cell r="N252" t="str">
            <v>Residential Service</v>
          </cell>
          <cell r="O252" t="str">
            <v>Solar</v>
          </cell>
          <cell r="S252">
            <v>43659</v>
          </cell>
        </row>
        <row r="253">
          <cell r="A253" t="str">
            <v>KU</v>
          </cell>
          <cell r="K253">
            <v>1</v>
          </cell>
          <cell r="N253" t="str">
            <v>Residential Service</v>
          </cell>
          <cell r="O253" t="str">
            <v>Solar</v>
          </cell>
          <cell r="S253">
            <v>43025</v>
          </cell>
        </row>
        <row r="254">
          <cell r="A254" t="str">
            <v>KU</v>
          </cell>
          <cell r="K254">
            <v>1</v>
          </cell>
          <cell r="N254" t="str">
            <v>General Service Single Phase</v>
          </cell>
          <cell r="O254" t="str">
            <v>Solar</v>
          </cell>
          <cell r="S254">
            <v>43484</v>
          </cell>
        </row>
        <row r="255">
          <cell r="A255" t="str">
            <v>LG&amp;E</v>
          </cell>
          <cell r="K255">
            <v>1</v>
          </cell>
          <cell r="N255" t="str">
            <v>Residential Service</v>
          </cell>
          <cell r="O255" t="str">
            <v>Solar</v>
          </cell>
          <cell r="S255">
            <v>42720</v>
          </cell>
        </row>
        <row r="256">
          <cell r="A256" t="str">
            <v>LG&amp;E</v>
          </cell>
          <cell r="K256">
            <v>1</v>
          </cell>
          <cell r="N256" t="str">
            <v>Residential Service</v>
          </cell>
          <cell r="O256" t="str">
            <v>Solar</v>
          </cell>
          <cell r="S256">
            <v>40391</v>
          </cell>
        </row>
        <row r="257">
          <cell r="A257" t="str">
            <v>KU</v>
          </cell>
          <cell r="K257">
            <v>1</v>
          </cell>
          <cell r="N257" t="str">
            <v>Residential Service</v>
          </cell>
          <cell r="O257" t="str">
            <v>Solar</v>
          </cell>
          <cell r="S257">
            <v>41760</v>
          </cell>
        </row>
        <row r="258">
          <cell r="A258" t="str">
            <v>LG&amp;E</v>
          </cell>
          <cell r="K258">
            <v>1</v>
          </cell>
          <cell r="N258" t="str">
            <v>Residential Service</v>
          </cell>
          <cell r="O258" t="str">
            <v>Solar</v>
          </cell>
          <cell r="S258">
            <v>40575</v>
          </cell>
        </row>
        <row r="259">
          <cell r="A259" t="str">
            <v>LG&amp;E</v>
          </cell>
          <cell r="K259">
            <v>1</v>
          </cell>
          <cell r="N259" t="str">
            <v>Power Service Secondary</v>
          </cell>
          <cell r="O259" t="str">
            <v>Solar</v>
          </cell>
          <cell r="S259">
            <v>43119</v>
          </cell>
        </row>
        <row r="260">
          <cell r="A260" t="str">
            <v>KU</v>
          </cell>
          <cell r="K260">
            <v>1</v>
          </cell>
          <cell r="N260" t="str">
            <v>Residential Service</v>
          </cell>
          <cell r="O260" t="str">
            <v>Solar</v>
          </cell>
          <cell r="S260">
            <v>42995</v>
          </cell>
        </row>
        <row r="261">
          <cell r="A261" t="str">
            <v>LG&amp;E</v>
          </cell>
          <cell r="K261">
            <v>1</v>
          </cell>
          <cell r="N261" t="str">
            <v>Residential Service</v>
          </cell>
          <cell r="O261" t="str">
            <v>Solar</v>
          </cell>
          <cell r="S261">
            <v>43714</v>
          </cell>
        </row>
        <row r="262">
          <cell r="A262" t="str">
            <v>KU</v>
          </cell>
          <cell r="K262">
            <v>1</v>
          </cell>
          <cell r="N262" t="str">
            <v>Residential Service</v>
          </cell>
          <cell r="O262" t="str">
            <v>Solar</v>
          </cell>
          <cell r="S262">
            <v>42720</v>
          </cell>
        </row>
        <row r="263">
          <cell r="A263" t="str">
            <v>LG&amp;E</v>
          </cell>
          <cell r="K263">
            <v>1</v>
          </cell>
          <cell r="N263" t="str">
            <v>Residential Service</v>
          </cell>
          <cell r="O263" t="str">
            <v>Solar</v>
          </cell>
          <cell r="S263">
            <v>42537</v>
          </cell>
        </row>
        <row r="264">
          <cell r="A264" t="str">
            <v>LG&amp;E</v>
          </cell>
          <cell r="K264">
            <v>1</v>
          </cell>
          <cell r="N264" t="str">
            <v>Residential Service</v>
          </cell>
          <cell r="O264" t="str">
            <v>Solar</v>
          </cell>
          <cell r="S264">
            <v>40391</v>
          </cell>
        </row>
        <row r="265">
          <cell r="A265" t="str">
            <v>LG&amp;E</v>
          </cell>
          <cell r="K265">
            <v>1</v>
          </cell>
          <cell r="N265" t="str">
            <v>Residential Service</v>
          </cell>
          <cell r="O265" t="str">
            <v>Solar</v>
          </cell>
          <cell r="S265">
            <v>41987</v>
          </cell>
        </row>
        <row r="266">
          <cell r="A266" t="str">
            <v>KU</v>
          </cell>
          <cell r="K266">
            <v>1</v>
          </cell>
          <cell r="N266" t="str">
            <v>Residential Service</v>
          </cell>
          <cell r="O266" t="str">
            <v>Solar</v>
          </cell>
          <cell r="S266">
            <v>43651</v>
          </cell>
        </row>
        <row r="267">
          <cell r="A267" t="str">
            <v>KU</v>
          </cell>
          <cell r="K267">
            <v>1</v>
          </cell>
          <cell r="N267" t="str">
            <v>Residential Service</v>
          </cell>
          <cell r="O267" t="str">
            <v>Solar</v>
          </cell>
          <cell r="S267">
            <v>43238</v>
          </cell>
        </row>
        <row r="268">
          <cell r="A268" t="str">
            <v>LG&amp;E</v>
          </cell>
          <cell r="K268">
            <v>1</v>
          </cell>
          <cell r="N268" t="str">
            <v>Residential Service</v>
          </cell>
          <cell r="O268" t="str">
            <v>Solar</v>
          </cell>
          <cell r="S268">
            <v>43238</v>
          </cell>
        </row>
        <row r="269">
          <cell r="A269" t="str">
            <v>LG&amp;E</v>
          </cell>
          <cell r="K269">
            <v>1</v>
          </cell>
          <cell r="N269" t="str">
            <v>Residential Service</v>
          </cell>
          <cell r="O269" t="str">
            <v>Solar</v>
          </cell>
          <cell r="S269">
            <v>42323</v>
          </cell>
        </row>
        <row r="270">
          <cell r="A270" t="str">
            <v>LG&amp;E</v>
          </cell>
          <cell r="K270">
            <v>1</v>
          </cell>
          <cell r="N270" t="str">
            <v>Residential Service</v>
          </cell>
          <cell r="O270" t="str">
            <v>Solar</v>
          </cell>
          <cell r="S270">
            <v>43330</v>
          </cell>
        </row>
        <row r="271">
          <cell r="A271" t="str">
            <v>KU</v>
          </cell>
          <cell r="K271">
            <v>1</v>
          </cell>
          <cell r="N271" t="str">
            <v>Residential Service</v>
          </cell>
          <cell r="O271" t="str">
            <v>Solar</v>
          </cell>
          <cell r="S271">
            <v>42522</v>
          </cell>
        </row>
        <row r="272">
          <cell r="A272" t="str">
            <v>KU</v>
          </cell>
          <cell r="K272">
            <v>1</v>
          </cell>
          <cell r="N272" t="str">
            <v>Residential Service</v>
          </cell>
          <cell r="O272" t="str">
            <v>Solar</v>
          </cell>
          <cell r="S272">
            <v>42964</v>
          </cell>
        </row>
        <row r="273">
          <cell r="A273" t="str">
            <v>LG&amp;E</v>
          </cell>
          <cell r="K273">
            <v>1</v>
          </cell>
          <cell r="N273" t="str">
            <v>Residential Service</v>
          </cell>
          <cell r="O273" t="str">
            <v>Solar</v>
          </cell>
          <cell r="S273">
            <v>40634</v>
          </cell>
        </row>
        <row r="274">
          <cell r="A274" t="str">
            <v>LG&amp;E</v>
          </cell>
          <cell r="K274">
            <v>1</v>
          </cell>
          <cell r="N274" t="str">
            <v>Residential Service</v>
          </cell>
          <cell r="O274" t="str">
            <v>Solar</v>
          </cell>
          <cell r="S274">
            <v>41730</v>
          </cell>
        </row>
        <row r="275">
          <cell r="A275" t="str">
            <v>KU</v>
          </cell>
          <cell r="K275">
            <v>1</v>
          </cell>
          <cell r="N275" t="str">
            <v>General Service Three Phase</v>
          </cell>
          <cell r="O275" t="str">
            <v>Solar</v>
          </cell>
          <cell r="S275">
            <v>43405</v>
          </cell>
        </row>
        <row r="276">
          <cell r="A276" t="str">
            <v>KU</v>
          </cell>
          <cell r="K276">
            <v>1</v>
          </cell>
          <cell r="N276" t="str">
            <v>Residential Service</v>
          </cell>
          <cell r="O276" t="str">
            <v>Solar</v>
          </cell>
          <cell r="S276">
            <v>43208</v>
          </cell>
        </row>
        <row r="277">
          <cell r="A277" t="str">
            <v>KU</v>
          </cell>
          <cell r="K277">
            <v>1</v>
          </cell>
          <cell r="N277" t="str">
            <v>Residential Service</v>
          </cell>
          <cell r="O277" t="str">
            <v>Solar</v>
          </cell>
          <cell r="S277">
            <v>43720</v>
          </cell>
        </row>
        <row r="278">
          <cell r="A278" t="str">
            <v>KU</v>
          </cell>
          <cell r="K278">
            <v>1</v>
          </cell>
          <cell r="N278" t="str">
            <v>Residential Service</v>
          </cell>
          <cell r="O278" t="str">
            <v>Solar</v>
          </cell>
          <cell r="S278">
            <v>43391</v>
          </cell>
        </row>
        <row r="279">
          <cell r="A279" t="str">
            <v>KU</v>
          </cell>
          <cell r="K279">
            <v>1</v>
          </cell>
          <cell r="N279" t="str">
            <v>Residential Service</v>
          </cell>
          <cell r="O279" t="str">
            <v>Solar</v>
          </cell>
          <cell r="S279">
            <v>41821</v>
          </cell>
        </row>
        <row r="280">
          <cell r="A280" t="str">
            <v>LG&amp;E</v>
          </cell>
          <cell r="K280">
            <v>1</v>
          </cell>
          <cell r="N280" t="str">
            <v>General Service Single Phase</v>
          </cell>
          <cell r="O280" t="str">
            <v>Solar</v>
          </cell>
          <cell r="S280">
            <v>43056</v>
          </cell>
        </row>
        <row r="281">
          <cell r="A281" t="str">
            <v>KU</v>
          </cell>
          <cell r="K281">
            <v>1</v>
          </cell>
          <cell r="N281" t="str">
            <v>Residential Service</v>
          </cell>
          <cell r="O281" t="str">
            <v>Solar</v>
          </cell>
          <cell r="S281">
            <v>43086</v>
          </cell>
        </row>
        <row r="282">
          <cell r="A282" t="str">
            <v>KU</v>
          </cell>
          <cell r="K282">
            <v>1</v>
          </cell>
          <cell r="N282" t="str">
            <v>Residential Service</v>
          </cell>
          <cell r="O282" t="str">
            <v>Solar</v>
          </cell>
          <cell r="S282">
            <v>39934</v>
          </cell>
        </row>
        <row r="283">
          <cell r="A283" t="str">
            <v>LG&amp;E</v>
          </cell>
          <cell r="K283">
            <v>1</v>
          </cell>
          <cell r="N283" t="str">
            <v>Residential Service</v>
          </cell>
          <cell r="O283" t="str">
            <v>Solar</v>
          </cell>
          <cell r="S283">
            <v>43604</v>
          </cell>
        </row>
        <row r="284">
          <cell r="A284" t="str">
            <v>LG&amp;E</v>
          </cell>
          <cell r="K284">
            <v>1</v>
          </cell>
          <cell r="N284" t="str">
            <v>General Service Single Phase</v>
          </cell>
          <cell r="O284" t="str">
            <v>Solar</v>
          </cell>
          <cell r="S284">
            <v>43238</v>
          </cell>
        </row>
        <row r="285">
          <cell r="A285" t="str">
            <v>LG&amp;E</v>
          </cell>
          <cell r="K285">
            <v>1</v>
          </cell>
          <cell r="N285" t="str">
            <v>Residential Service</v>
          </cell>
          <cell r="O285" t="str">
            <v>Solar</v>
          </cell>
          <cell r="S285">
            <v>40725</v>
          </cell>
        </row>
        <row r="286">
          <cell r="A286" t="str">
            <v>KU</v>
          </cell>
          <cell r="K286">
            <v>1</v>
          </cell>
          <cell r="N286" t="str">
            <v>Residential Service</v>
          </cell>
          <cell r="O286" t="str">
            <v>Solar</v>
          </cell>
          <cell r="S286">
            <v>43769</v>
          </cell>
        </row>
        <row r="287">
          <cell r="A287" t="str">
            <v>KU</v>
          </cell>
          <cell r="K287">
            <v>1</v>
          </cell>
          <cell r="N287" t="str">
            <v>Residential Service</v>
          </cell>
          <cell r="O287" t="str">
            <v>Solar</v>
          </cell>
          <cell r="S287">
            <v>41640</v>
          </cell>
        </row>
        <row r="288">
          <cell r="A288" t="str">
            <v>LG&amp;E</v>
          </cell>
          <cell r="K288">
            <v>1</v>
          </cell>
          <cell r="N288" t="str">
            <v>Residential Service</v>
          </cell>
          <cell r="O288" t="str">
            <v>Solar</v>
          </cell>
          <cell r="S288">
            <v>42537</v>
          </cell>
        </row>
        <row r="289">
          <cell r="A289" t="str">
            <v>LG&amp;E</v>
          </cell>
          <cell r="K289">
            <v>1</v>
          </cell>
          <cell r="N289" t="str">
            <v>Residential Service</v>
          </cell>
          <cell r="O289" t="str">
            <v>Solar</v>
          </cell>
          <cell r="S289">
            <v>41365</v>
          </cell>
        </row>
        <row r="290">
          <cell r="A290" t="str">
            <v>KU</v>
          </cell>
          <cell r="K290">
            <v>1</v>
          </cell>
          <cell r="N290" t="str">
            <v>Residential Service</v>
          </cell>
          <cell r="O290" t="str">
            <v>Solar</v>
          </cell>
          <cell r="S290">
            <v>42339</v>
          </cell>
        </row>
        <row r="291">
          <cell r="A291" t="str">
            <v>LG&amp;E</v>
          </cell>
          <cell r="K291">
            <v>1</v>
          </cell>
          <cell r="N291" t="str">
            <v>Residential Service</v>
          </cell>
          <cell r="O291" t="str">
            <v>Solar</v>
          </cell>
          <cell r="S291">
            <v>40575</v>
          </cell>
        </row>
        <row r="292">
          <cell r="A292" t="str">
            <v>ODP</v>
          </cell>
          <cell r="K292">
            <v>1</v>
          </cell>
          <cell r="N292" t="str">
            <v>Residential Service</v>
          </cell>
          <cell r="O292" t="str">
            <v>Solar</v>
          </cell>
          <cell r="S292">
            <v>42720</v>
          </cell>
        </row>
        <row r="293">
          <cell r="A293" t="str">
            <v>LG&amp;E</v>
          </cell>
          <cell r="K293">
            <v>1</v>
          </cell>
          <cell r="N293" t="str">
            <v>General Service Single Phase</v>
          </cell>
          <cell r="O293" t="str">
            <v>Solar</v>
          </cell>
          <cell r="S293">
            <v>43009</v>
          </cell>
        </row>
        <row r="294">
          <cell r="A294" t="str">
            <v>LG&amp;E</v>
          </cell>
          <cell r="K294">
            <v>1</v>
          </cell>
          <cell r="N294" t="str">
            <v>Residential Service</v>
          </cell>
          <cell r="O294" t="str">
            <v>Solar</v>
          </cell>
          <cell r="S294">
            <v>42690</v>
          </cell>
        </row>
        <row r="295">
          <cell r="A295" t="str">
            <v>LG&amp;E</v>
          </cell>
          <cell r="K295">
            <v>1</v>
          </cell>
          <cell r="N295" t="str">
            <v>Residential Service</v>
          </cell>
          <cell r="O295" t="str">
            <v>Solar</v>
          </cell>
          <cell r="S295">
            <v>43752</v>
          </cell>
        </row>
        <row r="296">
          <cell r="A296" t="str">
            <v>LG&amp;E</v>
          </cell>
          <cell r="K296">
            <v>1</v>
          </cell>
          <cell r="N296" t="str">
            <v>Residential Service</v>
          </cell>
          <cell r="O296" t="str">
            <v>Solar</v>
          </cell>
          <cell r="S296">
            <v>43574</v>
          </cell>
        </row>
        <row r="297">
          <cell r="A297" t="str">
            <v>LG&amp;E</v>
          </cell>
          <cell r="K297">
            <v>1</v>
          </cell>
          <cell r="N297" t="str">
            <v>Residential Service</v>
          </cell>
          <cell r="O297" t="str">
            <v>Solar</v>
          </cell>
          <cell r="S297">
            <v>43747</v>
          </cell>
        </row>
        <row r="298">
          <cell r="A298" t="str">
            <v>LG&amp;E</v>
          </cell>
          <cell r="K298">
            <v>1</v>
          </cell>
          <cell r="N298" t="str">
            <v>General Service Single Phase</v>
          </cell>
          <cell r="O298" t="str">
            <v>Solar</v>
          </cell>
          <cell r="S298">
            <v>43330</v>
          </cell>
        </row>
        <row r="299">
          <cell r="A299" t="str">
            <v>LG&amp;E</v>
          </cell>
          <cell r="K299">
            <v>1</v>
          </cell>
          <cell r="N299" t="str">
            <v>Residential Service</v>
          </cell>
          <cell r="O299" t="str">
            <v>Solar</v>
          </cell>
          <cell r="S299">
            <v>43682</v>
          </cell>
        </row>
        <row r="300">
          <cell r="A300" t="str">
            <v>KU</v>
          </cell>
          <cell r="K300">
            <v>1</v>
          </cell>
          <cell r="N300" t="str">
            <v>Residential Service</v>
          </cell>
          <cell r="O300" t="str">
            <v>Solar</v>
          </cell>
          <cell r="S300">
            <v>40664</v>
          </cell>
        </row>
        <row r="301">
          <cell r="A301" t="str">
            <v>KU</v>
          </cell>
          <cell r="K301">
            <v>1</v>
          </cell>
          <cell r="N301" t="str">
            <v>Residential Service</v>
          </cell>
          <cell r="O301" t="str">
            <v>Solar</v>
          </cell>
          <cell r="S301">
            <v>40787</v>
          </cell>
        </row>
        <row r="302">
          <cell r="A302" t="str">
            <v>KU</v>
          </cell>
          <cell r="K302">
            <v>1</v>
          </cell>
          <cell r="N302" t="str">
            <v>Residential Service</v>
          </cell>
          <cell r="O302" t="str">
            <v>Solar</v>
          </cell>
          <cell r="S302">
            <v>43238</v>
          </cell>
        </row>
        <row r="303">
          <cell r="A303" t="str">
            <v>LG&amp;E</v>
          </cell>
          <cell r="K303">
            <v>1</v>
          </cell>
          <cell r="N303" t="str">
            <v>Residential Service</v>
          </cell>
          <cell r="O303" t="str">
            <v>Solar</v>
          </cell>
          <cell r="S303">
            <v>42842</v>
          </cell>
        </row>
        <row r="304">
          <cell r="A304" t="str">
            <v>LG&amp;E</v>
          </cell>
          <cell r="K304">
            <v>1</v>
          </cell>
          <cell r="N304" t="str">
            <v>Residential Service</v>
          </cell>
          <cell r="O304" t="str">
            <v>Solar</v>
          </cell>
          <cell r="S304">
            <v>40452</v>
          </cell>
        </row>
        <row r="305">
          <cell r="A305" t="str">
            <v>ODP</v>
          </cell>
          <cell r="K305">
            <v>1</v>
          </cell>
          <cell r="N305" t="str">
            <v>Residential Service</v>
          </cell>
          <cell r="O305" t="str">
            <v>Solar</v>
          </cell>
          <cell r="S305">
            <v>43056</v>
          </cell>
        </row>
        <row r="306">
          <cell r="A306" t="str">
            <v>KU</v>
          </cell>
          <cell r="K306">
            <v>1</v>
          </cell>
          <cell r="N306" t="str">
            <v>Residential Service</v>
          </cell>
          <cell r="O306" t="str">
            <v>Solar</v>
          </cell>
          <cell r="S306">
            <v>43762</v>
          </cell>
        </row>
        <row r="307">
          <cell r="A307" t="str">
            <v>KU</v>
          </cell>
          <cell r="K307">
            <v>1</v>
          </cell>
          <cell r="N307" t="str">
            <v>Residential Service</v>
          </cell>
          <cell r="O307" t="str">
            <v>Solar</v>
          </cell>
          <cell r="S307">
            <v>43452</v>
          </cell>
        </row>
        <row r="308">
          <cell r="A308" t="str">
            <v>LG&amp;E</v>
          </cell>
          <cell r="K308">
            <v>1</v>
          </cell>
          <cell r="N308" t="str">
            <v>Residential Service</v>
          </cell>
          <cell r="O308" t="str">
            <v>Solar</v>
          </cell>
          <cell r="S308">
            <v>43604</v>
          </cell>
        </row>
        <row r="309">
          <cell r="A309" t="str">
            <v>KU</v>
          </cell>
          <cell r="K309">
            <v>1</v>
          </cell>
          <cell r="N309" t="str">
            <v>Residential Service</v>
          </cell>
          <cell r="O309" t="str">
            <v>Solar</v>
          </cell>
          <cell r="S309">
            <v>40725</v>
          </cell>
        </row>
        <row r="310">
          <cell r="A310" t="str">
            <v>LG&amp;E</v>
          </cell>
          <cell r="K310">
            <v>1</v>
          </cell>
          <cell r="N310" t="str">
            <v>Residential Service</v>
          </cell>
          <cell r="O310" t="str">
            <v>Solar</v>
          </cell>
          <cell r="S310">
            <v>43697</v>
          </cell>
        </row>
        <row r="311">
          <cell r="A311" t="str">
            <v>LG&amp;E</v>
          </cell>
          <cell r="K311">
            <v>1</v>
          </cell>
          <cell r="N311" t="str">
            <v>Residential Service</v>
          </cell>
          <cell r="O311" t="str">
            <v>Solar</v>
          </cell>
          <cell r="S311">
            <v>43613</v>
          </cell>
        </row>
        <row r="312">
          <cell r="A312" t="str">
            <v>LG&amp;E</v>
          </cell>
          <cell r="K312">
            <v>1</v>
          </cell>
          <cell r="N312" t="str">
            <v>Residential Service</v>
          </cell>
          <cell r="O312" t="str">
            <v>Solar</v>
          </cell>
          <cell r="S312">
            <v>40848</v>
          </cell>
        </row>
        <row r="313">
          <cell r="A313" t="str">
            <v>KU</v>
          </cell>
          <cell r="K313">
            <v>1</v>
          </cell>
          <cell r="N313" t="str">
            <v>General Service Single Phase</v>
          </cell>
          <cell r="O313" t="str">
            <v>Solar</v>
          </cell>
          <cell r="S313">
            <v>43086</v>
          </cell>
        </row>
        <row r="314">
          <cell r="A314" t="str">
            <v>KU</v>
          </cell>
          <cell r="K314">
            <v>1</v>
          </cell>
          <cell r="N314" t="str">
            <v>Residential Service</v>
          </cell>
          <cell r="O314" t="str">
            <v>Solar</v>
          </cell>
          <cell r="S314">
            <v>43731</v>
          </cell>
        </row>
        <row r="315">
          <cell r="A315" t="str">
            <v>LG&amp;E</v>
          </cell>
          <cell r="K315">
            <v>1</v>
          </cell>
          <cell r="N315" t="str">
            <v>Residential Service</v>
          </cell>
          <cell r="O315" t="str">
            <v>Solar</v>
          </cell>
          <cell r="S315">
            <v>43132</v>
          </cell>
        </row>
        <row r="316">
          <cell r="A316" t="str">
            <v>KU</v>
          </cell>
          <cell r="K316">
            <v>1</v>
          </cell>
          <cell r="N316" t="str">
            <v>Residential Service</v>
          </cell>
          <cell r="O316" t="str">
            <v>Solar</v>
          </cell>
          <cell r="S316">
            <v>42095</v>
          </cell>
        </row>
        <row r="317">
          <cell r="A317" t="str">
            <v>LG&amp;E</v>
          </cell>
          <cell r="K317">
            <v>1</v>
          </cell>
          <cell r="N317" t="str">
            <v>Residential Service</v>
          </cell>
          <cell r="O317" t="str">
            <v>Solar</v>
          </cell>
          <cell r="S317">
            <v>43269</v>
          </cell>
        </row>
        <row r="318">
          <cell r="A318" t="str">
            <v>KU</v>
          </cell>
          <cell r="K318">
            <v>1</v>
          </cell>
          <cell r="N318" t="str">
            <v>Residential Service</v>
          </cell>
          <cell r="O318" t="str">
            <v>Solar</v>
          </cell>
          <cell r="S318">
            <v>43760</v>
          </cell>
        </row>
        <row r="319">
          <cell r="A319" t="str">
            <v>LG&amp;E</v>
          </cell>
          <cell r="K319">
            <v>1</v>
          </cell>
          <cell r="N319" t="str">
            <v>Residential Service</v>
          </cell>
          <cell r="O319" t="str">
            <v>Solar</v>
          </cell>
          <cell r="S319">
            <v>42629</v>
          </cell>
        </row>
        <row r="320">
          <cell r="A320" t="str">
            <v>KU</v>
          </cell>
          <cell r="K320">
            <v>1</v>
          </cell>
          <cell r="N320" t="str">
            <v>Residential Service</v>
          </cell>
          <cell r="O320" t="str">
            <v>Solar</v>
          </cell>
          <cell r="S320">
            <v>42614</v>
          </cell>
        </row>
        <row r="321">
          <cell r="A321" t="str">
            <v>KU</v>
          </cell>
          <cell r="K321">
            <v>1</v>
          </cell>
          <cell r="N321" t="str">
            <v>Residential Service</v>
          </cell>
          <cell r="O321" t="str">
            <v>Solar</v>
          </cell>
          <cell r="S321">
            <v>43361</v>
          </cell>
        </row>
        <row r="322">
          <cell r="A322" t="str">
            <v>LG&amp;E</v>
          </cell>
          <cell r="K322">
            <v>1</v>
          </cell>
          <cell r="N322" t="str">
            <v>Residential Service</v>
          </cell>
          <cell r="O322" t="str">
            <v>Solar</v>
          </cell>
          <cell r="S322">
            <v>42598</v>
          </cell>
        </row>
        <row r="323">
          <cell r="A323" t="str">
            <v>LG&amp;E</v>
          </cell>
          <cell r="K323">
            <v>1</v>
          </cell>
          <cell r="N323" t="str">
            <v>Residential Service</v>
          </cell>
          <cell r="O323" t="str">
            <v>Solar</v>
          </cell>
          <cell r="S323">
            <v>43776</v>
          </cell>
        </row>
        <row r="324">
          <cell r="A324" t="str">
            <v>LG&amp;E</v>
          </cell>
          <cell r="K324">
            <v>1</v>
          </cell>
          <cell r="N324" t="str">
            <v>Residential Service</v>
          </cell>
          <cell r="O324" t="str">
            <v>Solar</v>
          </cell>
          <cell r="S324">
            <v>41456</v>
          </cell>
        </row>
        <row r="325">
          <cell r="A325" t="str">
            <v>LG&amp;E</v>
          </cell>
          <cell r="K325">
            <v>1</v>
          </cell>
          <cell r="N325" t="str">
            <v>Residential Service</v>
          </cell>
          <cell r="O325" t="str">
            <v>Solar</v>
          </cell>
          <cell r="S325">
            <v>42231</v>
          </cell>
        </row>
        <row r="326">
          <cell r="A326" t="str">
            <v>KU</v>
          </cell>
          <cell r="K326">
            <v>1</v>
          </cell>
          <cell r="N326" t="str">
            <v>Residential Service</v>
          </cell>
          <cell r="O326" t="str">
            <v>Solar</v>
          </cell>
          <cell r="S326">
            <v>42231</v>
          </cell>
        </row>
        <row r="327">
          <cell r="A327" t="str">
            <v>KU</v>
          </cell>
          <cell r="K327">
            <v>1</v>
          </cell>
          <cell r="N327" t="str">
            <v>General Service Single Phase</v>
          </cell>
          <cell r="O327" t="str">
            <v>Solar</v>
          </cell>
          <cell r="S327">
            <v>43118</v>
          </cell>
        </row>
        <row r="328">
          <cell r="A328" t="str">
            <v>LG&amp;E</v>
          </cell>
          <cell r="K328">
            <v>1</v>
          </cell>
          <cell r="N328" t="str">
            <v>Residential Service</v>
          </cell>
          <cell r="O328" t="str">
            <v>Solar</v>
          </cell>
          <cell r="S328">
            <v>42323</v>
          </cell>
        </row>
        <row r="329">
          <cell r="A329" t="str">
            <v>LG&amp;E</v>
          </cell>
          <cell r="K329">
            <v>1</v>
          </cell>
          <cell r="N329" t="str">
            <v>Residential Service</v>
          </cell>
          <cell r="O329" t="str">
            <v>Solar</v>
          </cell>
          <cell r="S329">
            <v>42231</v>
          </cell>
        </row>
        <row r="330">
          <cell r="A330" t="str">
            <v>KU</v>
          </cell>
          <cell r="K330">
            <v>1</v>
          </cell>
          <cell r="N330" t="str">
            <v>Residential Service</v>
          </cell>
          <cell r="O330" t="str">
            <v>Solar</v>
          </cell>
          <cell r="S330">
            <v>41548</v>
          </cell>
        </row>
        <row r="331">
          <cell r="A331" t="str">
            <v>KU</v>
          </cell>
          <cell r="K331">
            <v>1</v>
          </cell>
          <cell r="N331" t="str">
            <v>Power Service Secondary</v>
          </cell>
          <cell r="O331" t="str">
            <v>Solar</v>
          </cell>
          <cell r="S331">
            <v>41091</v>
          </cell>
        </row>
        <row r="332">
          <cell r="A332" t="str">
            <v>KU</v>
          </cell>
          <cell r="K332">
            <v>1</v>
          </cell>
          <cell r="N332" t="str">
            <v>Residential Service</v>
          </cell>
          <cell r="O332" t="str">
            <v>Solar</v>
          </cell>
          <cell r="S332">
            <v>43435</v>
          </cell>
        </row>
        <row r="333">
          <cell r="A333" t="str">
            <v>KU</v>
          </cell>
          <cell r="K333">
            <v>1</v>
          </cell>
          <cell r="N333" t="str">
            <v>Residential Service</v>
          </cell>
          <cell r="O333" t="str">
            <v>Solar</v>
          </cell>
          <cell r="S333">
            <v>39904</v>
          </cell>
        </row>
        <row r="334">
          <cell r="A334" t="str">
            <v>LG&amp;E</v>
          </cell>
          <cell r="K334">
            <v>1</v>
          </cell>
          <cell r="N334" t="str">
            <v>Residential Service</v>
          </cell>
          <cell r="O334" t="str">
            <v>Solar</v>
          </cell>
          <cell r="S334">
            <v>43056</v>
          </cell>
        </row>
        <row r="335">
          <cell r="A335" t="str">
            <v>LG&amp;E</v>
          </cell>
          <cell r="K335">
            <v>1</v>
          </cell>
          <cell r="N335" t="str">
            <v>Residential Service</v>
          </cell>
          <cell r="O335" t="str">
            <v>Solar</v>
          </cell>
          <cell r="S335">
            <v>43713</v>
          </cell>
        </row>
        <row r="336">
          <cell r="A336" t="str">
            <v>LG&amp;E</v>
          </cell>
          <cell r="K336">
            <v>1</v>
          </cell>
          <cell r="N336" t="str">
            <v>General Service Three Phase</v>
          </cell>
          <cell r="O336" t="str">
            <v>Solar</v>
          </cell>
          <cell r="S336">
            <v>42736</v>
          </cell>
        </row>
        <row r="337">
          <cell r="A337" t="str">
            <v>KU</v>
          </cell>
          <cell r="K337">
            <v>1</v>
          </cell>
          <cell r="N337" t="str">
            <v>Residential Service</v>
          </cell>
          <cell r="O337" t="str">
            <v>Solar</v>
          </cell>
          <cell r="S337">
            <v>41609</v>
          </cell>
        </row>
        <row r="338">
          <cell r="A338" t="str">
            <v>KU</v>
          </cell>
          <cell r="K338">
            <v>1</v>
          </cell>
          <cell r="N338" t="str">
            <v>Residential Service</v>
          </cell>
          <cell r="O338" t="str">
            <v>Solar</v>
          </cell>
          <cell r="S338">
            <v>42139</v>
          </cell>
        </row>
        <row r="339">
          <cell r="A339" t="str">
            <v>LG&amp;E</v>
          </cell>
          <cell r="K339">
            <v>1</v>
          </cell>
          <cell r="N339" t="str">
            <v>Residential Service</v>
          </cell>
          <cell r="O339" t="str">
            <v>Solar</v>
          </cell>
          <cell r="S339">
            <v>40940</v>
          </cell>
        </row>
        <row r="340">
          <cell r="A340" t="str">
            <v>KU</v>
          </cell>
          <cell r="K340">
            <v>1</v>
          </cell>
          <cell r="N340" t="str">
            <v>Residential Service</v>
          </cell>
          <cell r="O340" t="str">
            <v>Solar</v>
          </cell>
          <cell r="S340">
            <v>43484</v>
          </cell>
        </row>
        <row r="341">
          <cell r="A341" t="str">
            <v>KU</v>
          </cell>
          <cell r="K341">
            <v>1</v>
          </cell>
          <cell r="N341" t="str">
            <v>Residential Service</v>
          </cell>
          <cell r="O341" t="str">
            <v>Solar</v>
          </cell>
          <cell r="S341">
            <v>40725</v>
          </cell>
        </row>
        <row r="342">
          <cell r="A342" t="str">
            <v>KU</v>
          </cell>
          <cell r="K342">
            <v>1</v>
          </cell>
          <cell r="N342" t="str">
            <v>General Service Single Phase</v>
          </cell>
          <cell r="O342" t="str">
            <v>Solar</v>
          </cell>
          <cell r="S342">
            <v>43299</v>
          </cell>
        </row>
        <row r="343">
          <cell r="A343" t="str">
            <v>KU</v>
          </cell>
          <cell r="K343">
            <v>1</v>
          </cell>
          <cell r="N343" t="str">
            <v>Residential Service</v>
          </cell>
          <cell r="O343" t="str">
            <v>Solar</v>
          </cell>
          <cell r="S343">
            <v>43647</v>
          </cell>
        </row>
        <row r="344">
          <cell r="A344" t="str">
            <v>LG&amp;E</v>
          </cell>
          <cell r="K344">
            <v>1</v>
          </cell>
          <cell r="N344" t="str">
            <v>Residential Service</v>
          </cell>
          <cell r="O344" t="str">
            <v>Solar</v>
          </cell>
          <cell r="S344">
            <v>42690</v>
          </cell>
        </row>
        <row r="345">
          <cell r="A345" t="str">
            <v>LG&amp;E</v>
          </cell>
          <cell r="K345">
            <v>1</v>
          </cell>
          <cell r="N345" t="str">
            <v>Residential Service</v>
          </cell>
          <cell r="O345" t="str">
            <v>Solar</v>
          </cell>
          <cell r="S345">
            <v>40878</v>
          </cell>
        </row>
        <row r="346">
          <cell r="A346" t="str">
            <v>KU</v>
          </cell>
          <cell r="K346">
            <v>1</v>
          </cell>
          <cell r="N346" t="str">
            <v>Residential Service</v>
          </cell>
          <cell r="O346" t="str">
            <v>Solar</v>
          </cell>
          <cell r="S346">
            <v>43689</v>
          </cell>
        </row>
        <row r="347">
          <cell r="A347" t="str">
            <v>KU</v>
          </cell>
          <cell r="K347">
            <v>1</v>
          </cell>
          <cell r="N347" t="str">
            <v>Residential Service</v>
          </cell>
          <cell r="O347" t="str">
            <v>Solar</v>
          </cell>
          <cell r="S347">
            <v>40969</v>
          </cell>
        </row>
        <row r="348">
          <cell r="A348" t="str">
            <v>KU</v>
          </cell>
          <cell r="K348">
            <v>1</v>
          </cell>
          <cell r="N348" t="str">
            <v>Residential Service</v>
          </cell>
          <cell r="O348" t="str">
            <v>Solar</v>
          </cell>
          <cell r="S348">
            <v>41456</v>
          </cell>
        </row>
        <row r="349">
          <cell r="A349" t="str">
            <v>LG&amp;E</v>
          </cell>
          <cell r="K349">
            <v>1</v>
          </cell>
          <cell r="N349" t="str">
            <v>Residential Service</v>
          </cell>
          <cell r="O349" t="str">
            <v>Solar</v>
          </cell>
          <cell r="S349">
            <v>40817</v>
          </cell>
        </row>
        <row r="350">
          <cell r="A350" t="str">
            <v>KU</v>
          </cell>
          <cell r="K350">
            <v>1</v>
          </cell>
          <cell r="N350" t="str">
            <v>General Service Single Phase</v>
          </cell>
          <cell r="O350" t="str">
            <v>Solar</v>
          </cell>
          <cell r="S350">
            <v>40848</v>
          </cell>
        </row>
        <row r="351">
          <cell r="A351" t="str">
            <v>LG&amp;E</v>
          </cell>
          <cell r="K351">
            <v>1</v>
          </cell>
          <cell r="N351" t="str">
            <v>Residential Service</v>
          </cell>
          <cell r="O351" t="str">
            <v>Solar</v>
          </cell>
          <cell r="S351">
            <v>43344</v>
          </cell>
        </row>
        <row r="352">
          <cell r="A352" t="str">
            <v>LG&amp;E</v>
          </cell>
          <cell r="K352">
            <v>1</v>
          </cell>
          <cell r="N352" t="str">
            <v>General Service Three Phase</v>
          </cell>
          <cell r="O352" t="str">
            <v>Solar</v>
          </cell>
          <cell r="S352">
            <v>41579</v>
          </cell>
        </row>
        <row r="353">
          <cell r="A353" t="str">
            <v>LG&amp;E</v>
          </cell>
          <cell r="K353">
            <v>1</v>
          </cell>
          <cell r="N353" t="str">
            <v>General Service Single Phase</v>
          </cell>
          <cell r="O353" t="str">
            <v>Solar</v>
          </cell>
          <cell r="S353">
            <v>42262</v>
          </cell>
        </row>
        <row r="354">
          <cell r="A354" t="str">
            <v>KU</v>
          </cell>
          <cell r="K354">
            <v>1</v>
          </cell>
          <cell r="N354" t="str">
            <v>Residential Service</v>
          </cell>
          <cell r="O354" t="str">
            <v>Solar</v>
          </cell>
          <cell r="S354">
            <v>43238</v>
          </cell>
        </row>
        <row r="355">
          <cell r="A355" t="str">
            <v>KU</v>
          </cell>
          <cell r="K355">
            <v>1</v>
          </cell>
          <cell r="N355" t="str">
            <v>Residential Service</v>
          </cell>
          <cell r="O355" t="str">
            <v>Solar</v>
          </cell>
          <cell r="S355">
            <v>43466</v>
          </cell>
        </row>
        <row r="356">
          <cell r="A356" t="str">
            <v>LG&amp;E</v>
          </cell>
          <cell r="K356">
            <v>1</v>
          </cell>
          <cell r="N356" t="str">
            <v>Residential Service</v>
          </cell>
          <cell r="O356" t="str">
            <v>Solar</v>
          </cell>
          <cell r="S356">
            <v>43025</v>
          </cell>
        </row>
        <row r="357">
          <cell r="A357" t="str">
            <v>LG&amp;E</v>
          </cell>
          <cell r="K357">
            <v>1</v>
          </cell>
          <cell r="N357" t="str">
            <v>Residential Service</v>
          </cell>
          <cell r="O357" t="str">
            <v>Solar</v>
          </cell>
          <cell r="S357">
            <v>40238</v>
          </cell>
        </row>
        <row r="358">
          <cell r="A358" t="str">
            <v>LG&amp;E</v>
          </cell>
          <cell r="K358">
            <v>1</v>
          </cell>
          <cell r="N358" t="str">
            <v>Residential Service</v>
          </cell>
          <cell r="O358" t="str">
            <v>Solar</v>
          </cell>
          <cell r="S358">
            <v>41030</v>
          </cell>
        </row>
        <row r="359">
          <cell r="A359" t="str">
            <v>LG&amp;E</v>
          </cell>
          <cell r="K359">
            <v>1</v>
          </cell>
          <cell r="N359" t="str">
            <v>Residential Service</v>
          </cell>
          <cell r="O359" t="str">
            <v>Solar</v>
          </cell>
          <cell r="S359">
            <v>39995</v>
          </cell>
        </row>
        <row r="360">
          <cell r="A360" t="str">
            <v>KU</v>
          </cell>
          <cell r="K360">
            <v>1</v>
          </cell>
          <cell r="N360" t="str">
            <v>Residential Service</v>
          </cell>
          <cell r="O360" t="str">
            <v>Solar</v>
          </cell>
          <cell r="S360">
            <v>42598</v>
          </cell>
        </row>
        <row r="361">
          <cell r="A361" t="str">
            <v>LG&amp;E</v>
          </cell>
          <cell r="K361">
            <v>1</v>
          </cell>
          <cell r="N361" t="str">
            <v>Residential Service</v>
          </cell>
          <cell r="O361" t="str">
            <v>Solar</v>
          </cell>
          <cell r="S361">
            <v>40299</v>
          </cell>
        </row>
        <row r="362">
          <cell r="A362" t="str">
            <v>LG&amp;E</v>
          </cell>
          <cell r="K362">
            <v>1</v>
          </cell>
          <cell r="N362" t="str">
            <v>Residential Service</v>
          </cell>
          <cell r="O362" t="str">
            <v>Solar</v>
          </cell>
          <cell r="S362">
            <v>42323</v>
          </cell>
        </row>
        <row r="363">
          <cell r="A363" t="str">
            <v>KU</v>
          </cell>
          <cell r="K363">
            <v>1</v>
          </cell>
          <cell r="N363" t="str">
            <v>Residential Service</v>
          </cell>
          <cell r="O363" t="str">
            <v>Solar</v>
          </cell>
          <cell r="S363">
            <v>42736</v>
          </cell>
        </row>
        <row r="364">
          <cell r="A364" t="str">
            <v>LG&amp;E</v>
          </cell>
          <cell r="K364">
            <v>1</v>
          </cell>
          <cell r="N364" t="str">
            <v>Residential Service</v>
          </cell>
          <cell r="O364" t="str">
            <v>Solar</v>
          </cell>
          <cell r="S364">
            <v>40634</v>
          </cell>
        </row>
        <row r="365">
          <cell r="A365" t="str">
            <v>LG&amp;E</v>
          </cell>
          <cell r="K365">
            <v>1</v>
          </cell>
          <cell r="N365" t="str">
            <v>Residential Service</v>
          </cell>
          <cell r="O365" t="str">
            <v>Solar</v>
          </cell>
          <cell r="S365">
            <v>39508</v>
          </cell>
        </row>
        <row r="366">
          <cell r="A366" t="str">
            <v>LG&amp;E</v>
          </cell>
          <cell r="K366">
            <v>1</v>
          </cell>
          <cell r="N366" t="str">
            <v>Residential Service</v>
          </cell>
          <cell r="O366" t="str">
            <v>Solar</v>
          </cell>
          <cell r="S366">
            <v>40299</v>
          </cell>
        </row>
        <row r="367">
          <cell r="A367" t="str">
            <v>LG&amp;E</v>
          </cell>
          <cell r="K367">
            <v>1</v>
          </cell>
          <cell r="N367" t="str">
            <v>Residential Service</v>
          </cell>
          <cell r="O367" t="str">
            <v>Solar</v>
          </cell>
          <cell r="S367">
            <v>42614</v>
          </cell>
        </row>
        <row r="368">
          <cell r="A368" t="str">
            <v>LG&amp;E</v>
          </cell>
          <cell r="K368">
            <v>1</v>
          </cell>
          <cell r="N368" t="str">
            <v>Residential Service</v>
          </cell>
          <cell r="O368" t="str">
            <v>Solar</v>
          </cell>
          <cell r="S368">
            <v>42292</v>
          </cell>
        </row>
        <row r="369">
          <cell r="A369" t="str">
            <v>LG&amp;E</v>
          </cell>
          <cell r="K369">
            <v>1</v>
          </cell>
          <cell r="N369" t="str">
            <v>Residential Service</v>
          </cell>
          <cell r="O369" t="str">
            <v>Solar</v>
          </cell>
          <cell r="S369">
            <v>41987</v>
          </cell>
        </row>
        <row r="370">
          <cell r="A370" t="str">
            <v>LG&amp;E</v>
          </cell>
          <cell r="K370">
            <v>1</v>
          </cell>
          <cell r="N370" t="str">
            <v>Residential Service</v>
          </cell>
          <cell r="O370" t="str">
            <v>Solar</v>
          </cell>
          <cell r="S370">
            <v>40544</v>
          </cell>
        </row>
        <row r="371">
          <cell r="A371" t="str">
            <v>KU</v>
          </cell>
          <cell r="K371">
            <v>1</v>
          </cell>
          <cell r="N371" t="str">
            <v>Residential Service</v>
          </cell>
          <cell r="O371" t="str">
            <v>Solar</v>
          </cell>
          <cell r="S371">
            <v>43025</v>
          </cell>
        </row>
        <row r="372">
          <cell r="A372" t="str">
            <v>KU</v>
          </cell>
          <cell r="K372">
            <v>1</v>
          </cell>
          <cell r="N372" t="str">
            <v>Residential Service</v>
          </cell>
          <cell r="O372" t="str">
            <v>Solar</v>
          </cell>
          <cell r="S372">
            <v>43642</v>
          </cell>
        </row>
        <row r="373">
          <cell r="A373" t="str">
            <v>LG&amp;E</v>
          </cell>
          <cell r="K373">
            <v>1</v>
          </cell>
          <cell r="N373" t="str">
            <v>Residential Service</v>
          </cell>
          <cell r="O373" t="str">
            <v>Solar</v>
          </cell>
          <cell r="S373">
            <v>43790</v>
          </cell>
        </row>
        <row r="374">
          <cell r="A374" t="str">
            <v>KU</v>
          </cell>
          <cell r="K374">
            <v>1</v>
          </cell>
          <cell r="N374" t="str">
            <v>Residential Service</v>
          </cell>
          <cell r="O374" t="str">
            <v>Solar</v>
          </cell>
          <cell r="S374">
            <v>43671</v>
          </cell>
        </row>
        <row r="375">
          <cell r="A375" t="str">
            <v>LG&amp;E</v>
          </cell>
          <cell r="K375">
            <v>1</v>
          </cell>
          <cell r="N375" t="str">
            <v>Residential Service</v>
          </cell>
          <cell r="O375" t="str">
            <v>Solar</v>
          </cell>
          <cell r="S375">
            <v>43132</v>
          </cell>
        </row>
        <row r="376">
          <cell r="A376" t="str">
            <v>LG&amp;E</v>
          </cell>
          <cell r="K376">
            <v>1</v>
          </cell>
          <cell r="N376" t="str">
            <v>Residential Service</v>
          </cell>
          <cell r="O376" t="str">
            <v>Solar</v>
          </cell>
          <cell r="S376">
            <v>43802</v>
          </cell>
        </row>
        <row r="377">
          <cell r="A377" t="str">
            <v>KU</v>
          </cell>
          <cell r="K377">
            <v>1</v>
          </cell>
          <cell r="N377" t="str">
            <v>Residential Service</v>
          </cell>
          <cell r="O377" t="str">
            <v>Solar</v>
          </cell>
          <cell r="S377">
            <v>42872</v>
          </cell>
        </row>
        <row r="378">
          <cell r="A378" t="str">
            <v>LG&amp;E</v>
          </cell>
          <cell r="K378">
            <v>1</v>
          </cell>
          <cell r="N378" t="str">
            <v>Residential Service</v>
          </cell>
          <cell r="O378" t="str">
            <v>Solar</v>
          </cell>
          <cell r="S378">
            <v>41153</v>
          </cell>
        </row>
        <row r="379">
          <cell r="A379" t="str">
            <v>LG&amp;E</v>
          </cell>
          <cell r="K379">
            <v>1</v>
          </cell>
          <cell r="N379" t="str">
            <v>Residential Service</v>
          </cell>
          <cell r="O379" t="str">
            <v>Solar</v>
          </cell>
          <cell r="S379">
            <v>43391</v>
          </cell>
        </row>
        <row r="380">
          <cell r="A380" t="str">
            <v>LG&amp;E</v>
          </cell>
          <cell r="K380">
            <v>1</v>
          </cell>
          <cell r="N380" t="str">
            <v>Residential Service</v>
          </cell>
          <cell r="O380" t="str">
            <v>Solar</v>
          </cell>
          <cell r="S380">
            <v>43391</v>
          </cell>
        </row>
        <row r="381">
          <cell r="A381" t="str">
            <v>LG&amp;E</v>
          </cell>
          <cell r="K381">
            <v>1</v>
          </cell>
          <cell r="N381" t="str">
            <v>Residential Service</v>
          </cell>
          <cell r="O381" t="str">
            <v>Solar</v>
          </cell>
          <cell r="S381">
            <v>40909</v>
          </cell>
        </row>
        <row r="382">
          <cell r="A382" t="str">
            <v>LG&amp;E</v>
          </cell>
          <cell r="K382">
            <v>1</v>
          </cell>
          <cell r="N382" t="str">
            <v>General Service Single Phase</v>
          </cell>
          <cell r="O382" t="str">
            <v>Solar</v>
          </cell>
          <cell r="S382">
            <v>39934</v>
          </cell>
        </row>
        <row r="383">
          <cell r="A383" t="str">
            <v>LG&amp;E</v>
          </cell>
          <cell r="K383">
            <v>1</v>
          </cell>
          <cell r="N383" t="str">
            <v>General Service Single Phase</v>
          </cell>
          <cell r="O383" t="str">
            <v>Solar</v>
          </cell>
          <cell r="S383">
            <v>42690</v>
          </cell>
        </row>
        <row r="384">
          <cell r="A384" t="str">
            <v>LG&amp;E</v>
          </cell>
          <cell r="K384">
            <v>1</v>
          </cell>
          <cell r="N384" t="str">
            <v>Residential Service</v>
          </cell>
          <cell r="O384" t="str">
            <v>Solar</v>
          </cell>
          <cell r="S384">
            <v>43604</v>
          </cell>
        </row>
        <row r="385">
          <cell r="A385" t="str">
            <v>KU</v>
          </cell>
          <cell r="K385">
            <v>1</v>
          </cell>
          <cell r="N385" t="str">
            <v>General Service Single Phase</v>
          </cell>
          <cell r="O385" t="str">
            <v>Solar</v>
          </cell>
          <cell r="S385">
            <v>43556</v>
          </cell>
        </row>
        <row r="386">
          <cell r="A386" t="str">
            <v>KU</v>
          </cell>
          <cell r="K386">
            <v>1</v>
          </cell>
          <cell r="N386" t="str">
            <v>Residential Service</v>
          </cell>
          <cell r="O386" t="str">
            <v>Solar</v>
          </cell>
          <cell r="S386">
            <v>42125</v>
          </cell>
        </row>
        <row r="387">
          <cell r="A387" t="str">
            <v>LG&amp;E</v>
          </cell>
          <cell r="K387">
            <v>1</v>
          </cell>
          <cell r="N387" t="str">
            <v>Residential Service</v>
          </cell>
          <cell r="O387" t="str">
            <v>Solar</v>
          </cell>
          <cell r="S387">
            <v>43586</v>
          </cell>
        </row>
        <row r="388">
          <cell r="A388" t="str">
            <v>LG&amp;E</v>
          </cell>
          <cell r="K388">
            <v>1</v>
          </cell>
          <cell r="N388" t="str">
            <v>Residential Service</v>
          </cell>
          <cell r="O388" t="str">
            <v>Solar</v>
          </cell>
          <cell r="S388">
            <v>43452</v>
          </cell>
        </row>
        <row r="389">
          <cell r="A389" t="str">
            <v>KU</v>
          </cell>
          <cell r="K389">
            <v>1</v>
          </cell>
          <cell r="N389" t="str">
            <v>Residential Service</v>
          </cell>
          <cell r="O389" t="str">
            <v>Solar</v>
          </cell>
          <cell r="S389">
            <v>43659</v>
          </cell>
        </row>
        <row r="390">
          <cell r="A390" t="str">
            <v>LG&amp;E</v>
          </cell>
          <cell r="K390">
            <v>1</v>
          </cell>
          <cell r="N390" t="str">
            <v>Residential Service</v>
          </cell>
          <cell r="O390" t="str">
            <v>Solar</v>
          </cell>
          <cell r="S390">
            <v>41365</v>
          </cell>
        </row>
        <row r="391">
          <cell r="A391" t="str">
            <v>LG&amp;E</v>
          </cell>
          <cell r="K391">
            <v>1</v>
          </cell>
          <cell r="N391" t="str">
            <v>Residential Service</v>
          </cell>
          <cell r="O391" t="str">
            <v>Solar</v>
          </cell>
          <cell r="S391">
            <v>43776</v>
          </cell>
        </row>
        <row r="392">
          <cell r="A392" t="str">
            <v>LG&amp;E</v>
          </cell>
          <cell r="K392">
            <v>1</v>
          </cell>
          <cell r="N392" t="str">
            <v>Residential Service</v>
          </cell>
          <cell r="O392" t="str">
            <v>Solar</v>
          </cell>
          <cell r="S392">
            <v>40664</v>
          </cell>
        </row>
        <row r="393">
          <cell r="A393" t="str">
            <v>LG&amp;E</v>
          </cell>
          <cell r="K393">
            <v>1</v>
          </cell>
          <cell r="N393" t="str">
            <v>Residential Service</v>
          </cell>
          <cell r="O393" t="str">
            <v>Solar</v>
          </cell>
          <cell r="S393">
            <v>40878</v>
          </cell>
        </row>
        <row r="394">
          <cell r="A394" t="str">
            <v>LG&amp;E</v>
          </cell>
          <cell r="K394">
            <v>1</v>
          </cell>
          <cell r="N394" t="str">
            <v>Residential Service</v>
          </cell>
          <cell r="O394" t="str">
            <v>Solar</v>
          </cell>
          <cell r="S394">
            <v>42690</v>
          </cell>
        </row>
        <row r="395">
          <cell r="A395" t="str">
            <v>KU</v>
          </cell>
          <cell r="K395">
            <v>1</v>
          </cell>
          <cell r="N395" t="str">
            <v>Residential Service</v>
          </cell>
          <cell r="O395" t="str">
            <v>Solar</v>
          </cell>
          <cell r="S395">
            <v>41518</v>
          </cell>
        </row>
        <row r="396">
          <cell r="A396" t="str">
            <v>LG&amp;E</v>
          </cell>
          <cell r="K396">
            <v>1</v>
          </cell>
          <cell r="N396" t="str">
            <v>Residential Service</v>
          </cell>
          <cell r="O396" t="str">
            <v>Solar</v>
          </cell>
          <cell r="S396">
            <v>43556</v>
          </cell>
        </row>
        <row r="397">
          <cell r="A397" t="str">
            <v>KU</v>
          </cell>
          <cell r="K397">
            <v>1</v>
          </cell>
          <cell r="N397" t="str">
            <v>Residential Service</v>
          </cell>
          <cell r="O397" t="str">
            <v>Solar</v>
          </cell>
          <cell r="S397">
            <v>42416</v>
          </cell>
        </row>
        <row r="398">
          <cell r="A398" t="str">
            <v>LG&amp;E</v>
          </cell>
          <cell r="K398">
            <v>1</v>
          </cell>
          <cell r="N398" t="str">
            <v>Residential Service</v>
          </cell>
          <cell r="O398" t="str">
            <v>Solar</v>
          </cell>
          <cell r="S398">
            <v>40179</v>
          </cell>
        </row>
        <row r="399">
          <cell r="A399" t="str">
            <v>KU</v>
          </cell>
          <cell r="K399">
            <v>1</v>
          </cell>
          <cell r="N399" t="str">
            <v>Residential Service</v>
          </cell>
          <cell r="O399" t="str">
            <v>Solar</v>
          </cell>
          <cell r="S399">
            <v>43435</v>
          </cell>
        </row>
        <row r="400">
          <cell r="A400" t="str">
            <v>LG&amp;E</v>
          </cell>
          <cell r="K400">
            <v>1</v>
          </cell>
          <cell r="N400" t="str">
            <v>Residential Service</v>
          </cell>
          <cell r="O400" t="str">
            <v>Solar</v>
          </cell>
          <cell r="S400">
            <v>43221</v>
          </cell>
        </row>
        <row r="401">
          <cell r="A401" t="str">
            <v>LG&amp;E</v>
          </cell>
          <cell r="K401">
            <v>1</v>
          </cell>
          <cell r="N401" t="str">
            <v>Residential Service</v>
          </cell>
          <cell r="O401" t="str">
            <v>Solar</v>
          </cell>
          <cell r="S401">
            <v>43238</v>
          </cell>
        </row>
        <row r="402">
          <cell r="A402" t="str">
            <v>LG&amp;E</v>
          </cell>
          <cell r="K402">
            <v>1</v>
          </cell>
          <cell r="N402" t="str">
            <v>Residential Service</v>
          </cell>
          <cell r="O402" t="str">
            <v>Solar</v>
          </cell>
          <cell r="S402">
            <v>43238</v>
          </cell>
        </row>
        <row r="403">
          <cell r="A403" t="str">
            <v>LG&amp;E</v>
          </cell>
          <cell r="K403">
            <v>1</v>
          </cell>
          <cell r="N403" t="str">
            <v>Residential Service</v>
          </cell>
          <cell r="O403" t="str">
            <v>Solar</v>
          </cell>
          <cell r="S403">
            <v>41609</v>
          </cell>
        </row>
        <row r="404">
          <cell r="A404" t="str">
            <v>KU</v>
          </cell>
          <cell r="K404">
            <v>1</v>
          </cell>
          <cell r="N404" t="str">
            <v>General Service Single Phase</v>
          </cell>
          <cell r="O404" t="str">
            <v>Solar</v>
          </cell>
          <cell r="S404">
            <v>43132</v>
          </cell>
        </row>
        <row r="405">
          <cell r="A405" t="str">
            <v>LG&amp;E</v>
          </cell>
          <cell r="K405">
            <v>1</v>
          </cell>
          <cell r="N405" t="str">
            <v>Residential Service</v>
          </cell>
          <cell r="O405" t="str">
            <v>Solar</v>
          </cell>
          <cell r="S405">
            <v>43677</v>
          </cell>
        </row>
        <row r="406">
          <cell r="A406" t="str">
            <v>LG&amp;E</v>
          </cell>
          <cell r="K406">
            <v>1</v>
          </cell>
          <cell r="N406" t="str">
            <v>Residential Service</v>
          </cell>
          <cell r="O406" t="str">
            <v>Solar</v>
          </cell>
          <cell r="S406">
            <v>43056</v>
          </cell>
        </row>
        <row r="407">
          <cell r="A407" t="str">
            <v>LG&amp;E</v>
          </cell>
          <cell r="K407">
            <v>1</v>
          </cell>
          <cell r="N407" t="str">
            <v>Residential Service</v>
          </cell>
          <cell r="O407" t="str">
            <v>Solar</v>
          </cell>
          <cell r="S407">
            <v>43778</v>
          </cell>
        </row>
        <row r="408">
          <cell r="A408" t="str">
            <v>LG&amp;E</v>
          </cell>
          <cell r="K408">
            <v>1</v>
          </cell>
          <cell r="N408" t="str">
            <v>Residential Service</v>
          </cell>
          <cell r="O408" t="str">
            <v>Solar</v>
          </cell>
          <cell r="S408">
            <v>43056</v>
          </cell>
        </row>
        <row r="409">
          <cell r="A409" t="str">
            <v>LG&amp;E</v>
          </cell>
          <cell r="K409">
            <v>1</v>
          </cell>
          <cell r="N409" t="str">
            <v>General Service Three Phase</v>
          </cell>
          <cell r="O409" t="str">
            <v>Solar</v>
          </cell>
          <cell r="S409">
            <v>42248</v>
          </cell>
        </row>
        <row r="410">
          <cell r="A410" t="str">
            <v>LG&amp;E</v>
          </cell>
          <cell r="K410">
            <v>1</v>
          </cell>
          <cell r="N410" t="str">
            <v>Residential Service</v>
          </cell>
          <cell r="O410" t="str">
            <v>Solar</v>
          </cell>
          <cell r="S410">
            <v>41183</v>
          </cell>
        </row>
        <row r="411">
          <cell r="A411" t="str">
            <v>LG&amp;E</v>
          </cell>
          <cell r="K411">
            <v>1</v>
          </cell>
          <cell r="N411" t="str">
            <v>Residential Service</v>
          </cell>
          <cell r="O411" t="str">
            <v>Solar</v>
          </cell>
          <cell r="S411">
            <v>40817</v>
          </cell>
        </row>
        <row r="412">
          <cell r="A412" t="str">
            <v>KU</v>
          </cell>
          <cell r="K412">
            <v>1</v>
          </cell>
          <cell r="N412" t="str">
            <v>Residential Service</v>
          </cell>
          <cell r="O412" t="str">
            <v>Solar</v>
          </cell>
          <cell r="S412">
            <v>43634</v>
          </cell>
        </row>
        <row r="413">
          <cell r="A413" t="str">
            <v>LG&amp;E</v>
          </cell>
          <cell r="K413">
            <v>1</v>
          </cell>
          <cell r="N413" t="str">
            <v>Residential Service</v>
          </cell>
          <cell r="O413" t="str">
            <v>Solar</v>
          </cell>
          <cell r="S413">
            <v>42005</v>
          </cell>
        </row>
        <row r="414">
          <cell r="A414" t="str">
            <v>LG&amp;E</v>
          </cell>
          <cell r="K414">
            <v>1</v>
          </cell>
          <cell r="N414" t="str">
            <v>Residential Service</v>
          </cell>
          <cell r="O414" t="str">
            <v>Solar</v>
          </cell>
          <cell r="S414">
            <v>40330</v>
          </cell>
        </row>
        <row r="415">
          <cell r="A415" t="str">
            <v>LG&amp;E</v>
          </cell>
          <cell r="K415">
            <v>1</v>
          </cell>
          <cell r="N415" t="str">
            <v>Residential Service</v>
          </cell>
          <cell r="O415" t="str">
            <v>Solar</v>
          </cell>
          <cell r="S415">
            <v>43025</v>
          </cell>
        </row>
        <row r="416">
          <cell r="A416" t="str">
            <v>LG&amp;E</v>
          </cell>
          <cell r="K416">
            <v>1</v>
          </cell>
          <cell r="N416" t="str">
            <v>Residential Service</v>
          </cell>
          <cell r="O416" t="str">
            <v>Solar</v>
          </cell>
          <cell r="S416">
            <v>43177</v>
          </cell>
        </row>
        <row r="417">
          <cell r="A417" t="str">
            <v>LG&amp;E</v>
          </cell>
          <cell r="K417">
            <v>1</v>
          </cell>
          <cell r="N417" t="str">
            <v>Residential Service</v>
          </cell>
          <cell r="O417" t="str">
            <v>Solar</v>
          </cell>
          <cell r="S417">
            <v>40848</v>
          </cell>
        </row>
        <row r="418">
          <cell r="A418" t="str">
            <v>LG&amp;E</v>
          </cell>
          <cell r="K418">
            <v>1</v>
          </cell>
          <cell r="N418" t="str">
            <v>Residential Service</v>
          </cell>
          <cell r="O418" t="str">
            <v>Solar</v>
          </cell>
          <cell r="S418">
            <v>40452</v>
          </cell>
        </row>
        <row r="419">
          <cell r="A419" t="str">
            <v>LG&amp;E</v>
          </cell>
          <cell r="K419">
            <v>1</v>
          </cell>
          <cell r="N419" t="str">
            <v>Residential Service</v>
          </cell>
          <cell r="O419" t="str">
            <v>Solar</v>
          </cell>
          <cell r="S419">
            <v>42170</v>
          </cell>
        </row>
        <row r="420">
          <cell r="A420" t="str">
            <v>LG&amp;E</v>
          </cell>
          <cell r="K420">
            <v>1</v>
          </cell>
          <cell r="N420" t="str">
            <v>Residential Service</v>
          </cell>
          <cell r="O420" t="str">
            <v>Solar</v>
          </cell>
          <cell r="S420">
            <v>43238</v>
          </cell>
        </row>
        <row r="421">
          <cell r="A421" t="str">
            <v>LG&amp;E</v>
          </cell>
          <cell r="K421">
            <v>1</v>
          </cell>
          <cell r="N421" t="str">
            <v>Residential Service</v>
          </cell>
          <cell r="O421" t="str">
            <v>Solar</v>
          </cell>
          <cell r="S421">
            <v>40940</v>
          </cell>
        </row>
        <row r="422">
          <cell r="A422" t="str">
            <v>LG&amp;E</v>
          </cell>
          <cell r="K422">
            <v>1</v>
          </cell>
          <cell r="N422" t="str">
            <v>Residential Service</v>
          </cell>
          <cell r="O422" t="str">
            <v>Solar</v>
          </cell>
          <cell r="S422">
            <v>42842</v>
          </cell>
        </row>
        <row r="423">
          <cell r="A423" t="str">
            <v>LG&amp;E</v>
          </cell>
          <cell r="K423">
            <v>1</v>
          </cell>
          <cell r="N423" t="str">
            <v>Residential Service</v>
          </cell>
          <cell r="O423" t="str">
            <v>Solar</v>
          </cell>
          <cell r="S423">
            <v>41791</v>
          </cell>
        </row>
        <row r="424">
          <cell r="A424" t="str">
            <v>LG&amp;E</v>
          </cell>
          <cell r="K424">
            <v>1</v>
          </cell>
          <cell r="N424" t="str">
            <v>Residential Service</v>
          </cell>
          <cell r="O424" t="str">
            <v>Solar</v>
          </cell>
          <cell r="S424">
            <v>41518</v>
          </cell>
        </row>
        <row r="425">
          <cell r="A425" t="str">
            <v>LG&amp;E</v>
          </cell>
          <cell r="K425">
            <v>1</v>
          </cell>
          <cell r="N425" t="str">
            <v>Residential Service</v>
          </cell>
          <cell r="O425" t="str">
            <v>Solar</v>
          </cell>
          <cell r="S425">
            <v>42811</v>
          </cell>
        </row>
        <row r="426">
          <cell r="A426" t="str">
            <v>LG&amp;E</v>
          </cell>
          <cell r="K426">
            <v>1</v>
          </cell>
          <cell r="N426" t="str">
            <v>Residential Service</v>
          </cell>
          <cell r="O426" t="str">
            <v>Solar</v>
          </cell>
          <cell r="S426">
            <v>43208</v>
          </cell>
        </row>
        <row r="427">
          <cell r="A427" t="str">
            <v>LG&amp;E</v>
          </cell>
          <cell r="K427">
            <v>1</v>
          </cell>
          <cell r="N427" t="str">
            <v>Residential Service</v>
          </cell>
          <cell r="O427" t="str">
            <v>Solar</v>
          </cell>
          <cell r="S427">
            <v>40544</v>
          </cell>
        </row>
        <row r="428">
          <cell r="A428" t="str">
            <v>LG&amp;E</v>
          </cell>
          <cell r="K428">
            <v>1</v>
          </cell>
          <cell r="N428" t="str">
            <v>Residential Service</v>
          </cell>
          <cell r="O428" t="str">
            <v>Solar</v>
          </cell>
          <cell r="S428">
            <v>42019</v>
          </cell>
        </row>
        <row r="429">
          <cell r="A429" t="str">
            <v>LG&amp;E</v>
          </cell>
          <cell r="K429">
            <v>1</v>
          </cell>
          <cell r="N429" t="str">
            <v>Residential Service</v>
          </cell>
          <cell r="O429" t="str">
            <v>Solar</v>
          </cell>
          <cell r="S429">
            <v>42811</v>
          </cell>
        </row>
        <row r="430">
          <cell r="A430" t="str">
            <v>LG&amp;E</v>
          </cell>
          <cell r="K430">
            <v>1</v>
          </cell>
          <cell r="N430" t="str">
            <v>Residential Service</v>
          </cell>
          <cell r="O430" t="str">
            <v>Solar</v>
          </cell>
          <cell r="S430">
            <v>43773</v>
          </cell>
        </row>
        <row r="431">
          <cell r="A431" t="str">
            <v>LG&amp;E</v>
          </cell>
          <cell r="K431">
            <v>1</v>
          </cell>
          <cell r="N431" t="str">
            <v>Residential Service</v>
          </cell>
          <cell r="O431" t="str">
            <v>Solar</v>
          </cell>
          <cell r="S431">
            <v>42614</v>
          </cell>
        </row>
        <row r="432">
          <cell r="A432" t="str">
            <v>KU</v>
          </cell>
          <cell r="K432">
            <v>1</v>
          </cell>
          <cell r="N432" t="str">
            <v>Residential Service</v>
          </cell>
          <cell r="O432" t="str">
            <v>Solar</v>
          </cell>
          <cell r="S432">
            <v>43452</v>
          </cell>
        </row>
        <row r="433">
          <cell r="A433" t="str">
            <v>LG&amp;E</v>
          </cell>
          <cell r="K433">
            <v>1</v>
          </cell>
          <cell r="N433" t="str">
            <v>Residential Service</v>
          </cell>
          <cell r="O433" t="str">
            <v>Solar</v>
          </cell>
          <cell r="S433">
            <v>42353</v>
          </cell>
        </row>
        <row r="434">
          <cell r="A434" t="str">
            <v>LG&amp;E</v>
          </cell>
          <cell r="K434">
            <v>1</v>
          </cell>
          <cell r="N434" t="str">
            <v>Residential Service</v>
          </cell>
          <cell r="O434" t="str">
            <v>Solar</v>
          </cell>
          <cell r="S434">
            <v>42659</v>
          </cell>
        </row>
        <row r="435">
          <cell r="A435" t="str">
            <v>LG&amp;E</v>
          </cell>
          <cell r="K435">
            <v>1</v>
          </cell>
          <cell r="N435" t="str">
            <v>Residential Service</v>
          </cell>
          <cell r="O435" t="str">
            <v>Solar</v>
          </cell>
          <cell r="S435">
            <v>41987</v>
          </cell>
        </row>
        <row r="436">
          <cell r="A436" t="str">
            <v>LG&amp;E</v>
          </cell>
          <cell r="K436">
            <v>1</v>
          </cell>
          <cell r="N436" t="str">
            <v>Residential Service</v>
          </cell>
          <cell r="O436" t="str">
            <v>Solar</v>
          </cell>
          <cell r="S436">
            <v>43656</v>
          </cell>
        </row>
        <row r="437">
          <cell r="A437" t="str">
            <v>LG&amp;E</v>
          </cell>
          <cell r="K437">
            <v>1</v>
          </cell>
          <cell r="N437" t="str">
            <v>Residential Service</v>
          </cell>
          <cell r="O437" t="str">
            <v>Solar</v>
          </cell>
          <cell r="S437">
            <v>41609</v>
          </cell>
        </row>
        <row r="438">
          <cell r="A438" t="str">
            <v>LG&amp;E</v>
          </cell>
          <cell r="K438">
            <v>1</v>
          </cell>
          <cell r="N438" t="str">
            <v>Residential Service</v>
          </cell>
          <cell r="O438" t="str">
            <v>Solar</v>
          </cell>
          <cell r="S438">
            <v>43682</v>
          </cell>
        </row>
        <row r="439">
          <cell r="A439" t="str">
            <v>LG&amp;E</v>
          </cell>
          <cell r="K439">
            <v>1</v>
          </cell>
          <cell r="N439" t="str">
            <v>Residential Service</v>
          </cell>
          <cell r="O439" t="str">
            <v>Solar</v>
          </cell>
          <cell r="S439">
            <v>42262</v>
          </cell>
        </row>
        <row r="440">
          <cell r="A440" t="str">
            <v>LG&amp;E</v>
          </cell>
          <cell r="K440">
            <v>1</v>
          </cell>
          <cell r="N440" t="str">
            <v>Residential Service</v>
          </cell>
          <cell r="O440" t="str">
            <v>Solar</v>
          </cell>
          <cell r="S440">
            <v>42385</v>
          </cell>
        </row>
        <row r="441">
          <cell r="A441" t="str">
            <v>LG&amp;E</v>
          </cell>
          <cell r="K441">
            <v>1</v>
          </cell>
          <cell r="N441" t="str">
            <v>General Service Single Phase</v>
          </cell>
          <cell r="O441" t="str">
            <v>Solar</v>
          </cell>
          <cell r="S441">
            <v>41913</v>
          </cell>
        </row>
        <row r="442">
          <cell r="A442" t="str">
            <v>LG&amp;E</v>
          </cell>
          <cell r="K442">
            <v>1</v>
          </cell>
          <cell r="N442" t="str">
            <v>Residential Service</v>
          </cell>
          <cell r="O442" t="str">
            <v>Solar</v>
          </cell>
          <cell r="S442">
            <v>42964</v>
          </cell>
        </row>
        <row r="443">
          <cell r="A443" t="str">
            <v>LG&amp;E</v>
          </cell>
          <cell r="K443">
            <v>1</v>
          </cell>
          <cell r="N443" t="str">
            <v>Residential Service</v>
          </cell>
          <cell r="O443" t="str">
            <v>Solar</v>
          </cell>
          <cell r="S443">
            <v>43787</v>
          </cell>
        </row>
        <row r="444">
          <cell r="A444" t="str">
            <v>LG&amp;E</v>
          </cell>
          <cell r="K444">
            <v>1</v>
          </cell>
          <cell r="N444" t="str">
            <v>Residential Service</v>
          </cell>
          <cell r="O444" t="str">
            <v>Solar</v>
          </cell>
          <cell r="S444">
            <v>42659</v>
          </cell>
        </row>
        <row r="445">
          <cell r="A445" t="str">
            <v>LG&amp;E</v>
          </cell>
          <cell r="K445">
            <v>1</v>
          </cell>
          <cell r="N445" t="str">
            <v>Residential Service</v>
          </cell>
          <cell r="O445" t="str">
            <v>Solar</v>
          </cell>
          <cell r="S445">
            <v>42872</v>
          </cell>
        </row>
        <row r="446">
          <cell r="A446" t="str">
            <v>LG&amp;E</v>
          </cell>
          <cell r="K446">
            <v>1</v>
          </cell>
          <cell r="N446" t="str">
            <v>Residential Service</v>
          </cell>
          <cell r="O446" t="str">
            <v>Solar</v>
          </cell>
          <cell r="S446">
            <v>39965</v>
          </cell>
        </row>
        <row r="447">
          <cell r="A447" t="str">
            <v>LG&amp;E</v>
          </cell>
          <cell r="K447">
            <v>1</v>
          </cell>
          <cell r="N447" t="str">
            <v>Residential Service</v>
          </cell>
          <cell r="O447" t="str">
            <v>Solar</v>
          </cell>
          <cell r="S447">
            <v>42385</v>
          </cell>
        </row>
        <row r="448">
          <cell r="A448" t="str">
            <v>LG&amp;E</v>
          </cell>
          <cell r="K448">
            <v>1</v>
          </cell>
          <cell r="N448" t="str">
            <v>Residential Service</v>
          </cell>
          <cell r="O448" t="str">
            <v>Solar</v>
          </cell>
          <cell r="S448">
            <v>43762</v>
          </cell>
        </row>
        <row r="449">
          <cell r="A449" t="str">
            <v>LG&amp;E</v>
          </cell>
          <cell r="K449">
            <v>1</v>
          </cell>
          <cell r="N449" t="str">
            <v>Residential Service</v>
          </cell>
          <cell r="O449" t="str">
            <v>Solar</v>
          </cell>
          <cell r="S449">
            <v>43466</v>
          </cell>
        </row>
        <row r="450">
          <cell r="A450" t="str">
            <v>LG&amp;E</v>
          </cell>
          <cell r="K450">
            <v>1</v>
          </cell>
          <cell r="N450" t="str">
            <v>Residential Service</v>
          </cell>
          <cell r="O450" t="str">
            <v>Solar</v>
          </cell>
          <cell r="S450">
            <v>42842</v>
          </cell>
        </row>
        <row r="451">
          <cell r="A451" t="str">
            <v>LG&amp;E</v>
          </cell>
          <cell r="K451">
            <v>1</v>
          </cell>
          <cell r="N451" t="str">
            <v>Residential Service</v>
          </cell>
          <cell r="O451" t="str">
            <v>Solar</v>
          </cell>
          <cell r="S451">
            <v>43790</v>
          </cell>
        </row>
        <row r="452">
          <cell r="A452" t="str">
            <v>LG&amp;E</v>
          </cell>
          <cell r="K452">
            <v>1</v>
          </cell>
          <cell r="N452" t="str">
            <v>Residential Service</v>
          </cell>
          <cell r="O452" t="str">
            <v>Solar</v>
          </cell>
          <cell r="S452">
            <v>41791</v>
          </cell>
        </row>
        <row r="453">
          <cell r="A453" t="str">
            <v>LG&amp;E</v>
          </cell>
          <cell r="K453">
            <v>1</v>
          </cell>
          <cell r="N453" t="str">
            <v>Residential Service</v>
          </cell>
          <cell r="O453" t="str">
            <v>Solar</v>
          </cell>
          <cell r="S453">
            <v>43056</v>
          </cell>
        </row>
        <row r="454">
          <cell r="A454" t="str">
            <v>LG&amp;E</v>
          </cell>
          <cell r="K454">
            <v>1</v>
          </cell>
          <cell r="N454" t="str">
            <v>General Service Three Phase</v>
          </cell>
          <cell r="O454" t="str">
            <v>Solar</v>
          </cell>
          <cell r="S454">
            <v>41548</v>
          </cell>
        </row>
        <row r="455">
          <cell r="A455" t="str">
            <v>LG&amp;E</v>
          </cell>
          <cell r="K455">
            <v>1</v>
          </cell>
          <cell r="N455" t="str">
            <v>Residential Service</v>
          </cell>
          <cell r="O455" t="str">
            <v>Solar</v>
          </cell>
          <cell r="S455">
            <v>43690</v>
          </cell>
        </row>
        <row r="456">
          <cell r="A456" t="str">
            <v>LG&amp;E</v>
          </cell>
          <cell r="K456">
            <v>1</v>
          </cell>
          <cell r="N456" t="str">
            <v>Residential Service</v>
          </cell>
          <cell r="O456" t="str">
            <v>Solar</v>
          </cell>
          <cell r="S456">
            <v>43613</v>
          </cell>
        </row>
        <row r="457">
          <cell r="A457" t="str">
            <v>LG&amp;E</v>
          </cell>
          <cell r="K457">
            <v>1</v>
          </cell>
          <cell r="N457" t="str">
            <v>Residential Service</v>
          </cell>
          <cell r="O457" t="str">
            <v>Solar</v>
          </cell>
          <cell r="S457">
            <v>42567</v>
          </cell>
        </row>
        <row r="458">
          <cell r="A458" t="str">
            <v>LG&amp;E</v>
          </cell>
          <cell r="K458">
            <v>1</v>
          </cell>
          <cell r="N458" t="str">
            <v>Residential Service</v>
          </cell>
          <cell r="O458" t="str">
            <v>Solar</v>
          </cell>
          <cell r="S458">
            <v>40787</v>
          </cell>
        </row>
        <row r="459">
          <cell r="A459" t="str">
            <v>LG&amp;E</v>
          </cell>
          <cell r="K459">
            <v>1</v>
          </cell>
          <cell r="N459" t="str">
            <v>Residential Service</v>
          </cell>
          <cell r="O459" t="str">
            <v>Solar</v>
          </cell>
          <cell r="S459">
            <v>40544</v>
          </cell>
        </row>
        <row r="460">
          <cell r="A460" t="str">
            <v>LG&amp;E</v>
          </cell>
          <cell r="K460">
            <v>1</v>
          </cell>
          <cell r="N460" t="str">
            <v>Residential Service</v>
          </cell>
          <cell r="O460" t="str">
            <v>Solar</v>
          </cell>
          <cell r="S460">
            <v>40299</v>
          </cell>
        </row>
        <row r="461">
          <cell r="A461" t="str">
            <v>LG&amp;E</v>
          </cell>
          <cell r="K461">
            <v>1</v>
          </cell>
          <cell r="N461" t="str">
            <v>Residential Service</v>
          </cell>
          <cell r="O461" t="str">
            <v>Solar</v>
          </cell>
          <cell r="S461">
            <v>42292</v>
          </cell>
        </row>
        <row r="462">
          <cell r="A462" t="str">
            <v>LG&amp;E</v>
          </cell>
          <cell r="K462">
            <v>1</v>
          </cell>
          <cell r="N462" t="str">
            <v>Residential Service</v>
          </cell>
          <cell r="O462" t="str">
            <v>Solar</v>
          </cell>
          <cell r="S462">
            <v>42017</v>
          </cell>
        </row>
        <row r="463">
          <cell r="A463" t="str">
            <v>LG&amp;E</v>
          </cell>
          <cell r="K463">
            <v>1</v>
          </cell>
          <cell r="N463" t="str">
            <v>Residential Service</v>
          </cell>
          <cell r="O463" t="str">
            <v>Solar</v>
          </cell>
          <cell r="S463">
            <v>40909</v>
          </cell>
        </row>
        <row r="464">
          <cell r="A464" t="str">
            <v>LG&amp;E</v>
          </cell>
          <cell r="K464">
            <v>1</v>
          </cell>
          <cell r="N464" t="str">
            <v>Residential Service</v>
          </cell>
          <cell r="O464" t="str">
            <v>Solar</v>
          </cell>
          <cell r="S464">
            <v>43801</v>
          </cell>
        </row>
        <row r="465">
          <cell r="A465" t="str">
            <v>LG&amp;E</v>
          </cell>
          <cell r="K465">
            <v>1</v>
          </cell>
          <cell r="N465" t="str">
            <v>Residential Service</v>
          </cell>
          <cell r="O465" t="str">
            <v>Solar</v>
          </cell>
          <cell r="S465">
            <v>43762</v>
          </cell>
        </row>
        <row r="466">
          <cell r="A466" t="str">
            <v>LG&amp;E</v>
          </cell>
          <cell r="K466">
            <v>1</v>
          </cell>
          <cell r="N466" t="str">
            <v>General Service Three Phase</v>
          </cell>
          <cell r="O466" t="str">
            <v>Solar</v>
          </cell>
          <cell r="S466">
            <v>43238</v>
          </cell>
        </row>
        <row r="467">
          <cell r="A467" t="str">
            <v>LG&amp;E</v>
          </cell>
          <cell r="K467">
            <v>1</v>
          </cell>
          <cell r="N467" t="str">
            <v>Residential Service</v>
          </cell>
          <cell r="O467" t="str">
            <v>Solar</v>
          </cell>
          <cell r="S467">
            <v>43773</v>
          </cell>
        </row>
        <row r="468">
          <cell r="A468" t="str">
            <v>LG&amp;E</v>
          </cell>
          <cell r="K468">
            <v>1</v>
          </cell>
          <cell r="N468" t="str">
            <v>Residential Service</v>
          </cell>
          <cell r="O468" t="str">
            <v>Solar</v>
          </cell>
          <cell r="S468">
            <v>43783</v>
          </cell>
        </row>
        <row r="469">
          <cell r="A469" t="str">
            <v>LG&amp;E</v>
          </cell>
          <cell r="K469">
            <v>1</v>
          </cell>
          <cell r="N469" t="str">
            <v>Residential Service</v>
          </cell>
          <cell r="O469" t="str">
            <v>Solar</v>
          </cell>
          <cell r="S469">
            <v>42720</v>
          </cell>
        </row>
        <row r="470">
          <cell r="A470" t="str">
            <v>LG&amp;E</v>
          </cell>
          <cell r="K470">
            <v>1</v>
          </cell>
          <cell r="N470" t="str">
            <v>Residential Service</v>
          </cell>
          <cell r="O470" t="str">
            <v>Solar</v>
          </cell>
          <cell r="S470">
            <v>42690</v>
          </cell>
        </row>
        <row r="471">
          <cell r="A471" t="str">
            <v>LG&amp;E</v>
          </cell>
          <cell r="K471">
            <v>1</v>
          </cell>
          <cell r="N471" t="str">
            <v>Residential Service</v>
          </cell>
          <cell r="O471" t="str">
            <v>Solar</v>
          </cell>
          <cell r="S471">
            <v>41306</v>
          </cell>
        </row>
        <row r="472">
          <cell r="A472" t="str">
            <v>LG&amp;E</v>
          </cell>
          <cell r="K472">
            <v>1</v>
          </cell>
          <cell r="N472" t="str">
            <v>Residential Service</v>
          </cell>
          <cell r="O472" t="str">
            <v>Solar</v>
          </cell>
          <cell r="S472">
            <v>40787</v>
          </cell>
        </row>
        <row r="473">
          <cell r="A473" t="str">
            <v>LG&amp;E</v>
          </cell>
          <cell r="K473">
            <v>1</v>
          </cell>
          <cell r="N473" t="str">
            <v>Residential Service</v>
          </cell>
          <cell r="O473" t="str">
            <v>Solar</v>
          </cell>
          <cell r="S473">
            <v>42200</v>
          </cell>
        </row>
        <row r="474">
          <cell r="A474" t="str">
            <v>LG&amp;E</v>
          </cell>
          <cell r="K474">
            <v>1</v>
          </cell>
          <cell r="N474" t="str">
            <v>Residential Service</v>
          </cell>
          <cell r="O474" t="str">
            <v>Solar</v>
          </cell>
          <cell r="S474">
            <v>42752</v>
          </cell>
        </row>
        <row r="475">
          <cell r="A475" t="str">
            <v>LG&amp;E</v>
          </cell>
          <cell r="K475">
            <v>1</v>
          </cell>
          <cell r="N475" t="str">
            <v>Residential Service</v>
          </cell>
          <cell r="O475" t="str">
            <v>Solar</v>
          </cell>
          <cell r="S475">
            <v>42995</v>
          </cell>
        </row>
        <row r="476">
          <cell r="A476" t="str">
            <v>LG&amp;E</v>
          </cell>
          <cell r="K476">
            <v>1</v>
          </cell>
          <cell r="N476" t="str">
            <v>Residential Service</v>
          </cell>
          <cell r="O476" t="str">
            <v>Solar</v>
          </cell>
          <cell r="S476">
            <v>43604</v>
          </cell>
        </row>
        <row r="477">
          <cell r="A477" t="str">
            <v>LG&amp;E</v>
          </cell>
          <cell r="K477">
            <v>1</v>
          </cell>
          <cell r="N477" t="str">
            <v>Residential Service</v>
          </cell>
          <cell r="O477" t="str">
            <v>Solar</v>
          </cell>
          <cell r="S477">
            <v>40575</v>
          </cell>
        </row>
        <row r="478">
          <cell r="A478" t="str">
            <v>LG&amp;E</v>
          </cell>
          <cell r="K478">
            <v>1</v>
          </cell>
          <cell r="N478" t="str">
            <v>Residential Service</v>
          </cell>
          <cell r="O478" t="str">
            <v>Solar</v>
          </cell>
          <cell r="S478">
            <v>42476</v>
          </cell>
        </row>
        <row r="479">
          <cell r="A479" t="str">
            <v>LG&amp;E</v>
          </cell>
          <cell r="K479">
            <v>1</v>
          </cell>
          <cell r="N479" t="str">
            <v>Residential Service</v>
          </cell>
          <cell r="O479" t="str">
            <v>Solar</v>
          </cell>
          <cell r="S479">
            <v>40575</v>
          </cell>
        </row>
        <row r="480">
          <cell r="A480" t="str">
            <v>LG&amp;E</v>
          </cell>
          <cell r="K480">
            <v>1</v>
          </cell>
          <cell r="N480" t="str">
            <v>Residential Service</v>
          </cell>
          <cell r="O480" t="str">
            <v>Solar</v>
          </cell>
          <cell r="S480">
            <v>42353</v>
          </cell>
        </row>
        <row r="481">
          <cell r="A481" t="str">
            <v>LG&amp;E</v>
          </cell>
          <cell r="K481">
            <v>1</v>
          </cell>
          <cell r="N481" t="str">
            <v>Residential Service</v>
          </cell>
          <cell r="O481" t="str">
            <v>Solar</v>
          </cell>
          <cell r="S481">
            <v>43361</v>
          </cell>
        </row>
        <row r="482">
          <cell r="A482" t="str">
            <v>LG&amp;E</v>
          </cell>
          <cell r="K482">
            <v>1</v>
          </cell>
          <cell r="N482" t="str">
            <v>Residential Service</v>
          </cell>
          <cell r="O482" t="str">
            <v>Solar</v>
          </cell>
          <cell r="S482">
            <v>40787</v>
          </cell>
        </row>
        <row r="483">
          <cell r="A483" t="str">
            <v>LG&amp;E</v>
          </cell>
          <cell r="K483">
            <v>1</v>
          </cell>
          <cell r="N483" t="str">
            <v>Residential Service</v>
          </cell>
          <cell r="O483" t="str">
            <v>Solar</v>
          </cell>
          <cell r="S483">
            <v>41609</v>
          </cell>
        </row>
        <row r="484">
          <cell r="A484" t="str">
            <v>LG&amp;E</v>
          </cell>
          <cell r="K484">
            <v>1</v>
          </cell>
          <cell r="N484" t="str">
            <v>Residential Service</v>
          </cell>
          <cell r="O484" t="str">
            <v>Solar</v>
          </cell>
          <cell r="S484">
            <v>43774</v>
          </cell>
        </row>
        <row r="485">
          <cell r="A485" t="str">
            <v>LG&amp;E</v>
          </cell>
          <cell r="K485">
            <v>1</v>
          </cell>
          <cell r="N485" t="str">
            <v>Residential Service</v>
          </cell>
          <cell r="O485" t="str">
            <v>Solar</v>
          </cell>
          <cell r="S485">
            <v>43118</v>
          </cell>
        </row>
        <row r="486">
          <cell r="A486" t="str">
            <v>LG&amp;E</v>
          </cell>
          <cell r="K486">
            <v>1</v>
          </cell>
          <cell r="N486" t="str">
            <v>Power Service Secondary</v>
          </cell>
          <cell r="O486" t="str">
            <v>Solar</v>
          </cell>
          <cell r="S486">
            <v>41852</v>
          </cell>
        </row>
        <row r="487">
          <cell r="A487" t="str">
            <v>LG&amp;E</v>
          </cell>
          <cell r="K487">
            <v>1</v>
          </cell>
          <cell r="N487" t="str">
            <v>Residential Service</v>
          </cell>
          <cell r="O487" t="str">
            <v>Solar</v>
          </cell>
          <cell r="S487">
            <v>40238</v>
          </cell>
        </row>
        <row r="488">
          <cell r="A488" t="str">
            <v>LG&amp;E</v>
          </cell>
          <cell r="K488">
            <v>1</v>
          </cell>
          <cell r="N488" t="str">
            <v>Residential Service</v>
          </cell>
          <cell r="O488" t="str">
            <v>Solar</v>
          </cell>
          <cell r="S488">
            <v>40513</v>
          </cell>
        </row>
        <row r="489">
          <cell r="A489" t="str">
            <v>LG&amp;E</v>
          </cell>
          <cell r="K489">
            <v>1</v>
          </cell>
          <cell r="N489" t="str">
            <v>Residential Service</v>
          </cell>
          <cell r="O489" t="str">
            <v>Solar</v>
          </cell>
          <cell r="S489">
            <v>40148</v>
          </cell>
        </row>
        <row r="490">
          <cell r="A490" t="str">
            <v>LG&amp;E</v>
          </cell>
          <cell r="K490">
            <v>1</v>
          </cell>
          <cell r="N490" t="str">
            <v>Residential Service</v>
          </cell>
          <cell r="O490" t="str">
            <v>Solar</v>
          </cell>
          <cell r="S490">
            <v>43791</v>
          </cell>
        </row>
        <row r="491">
          <cell r="A491" t="str">
            <v>LG&amp;E</v>
          </cell>
          <cell r="K491">
            <v>1</v>
          </cell>
          <cell r="N491" t="str">
            <v>Residential Service</v>
          </cell>
          <cell r="O491" t="str">
            <v>Solar</v>
          </cell>
          <cell r="S491">
            <v>42872</v>
          </cell>
        </row>
        <row r="492">
          <cell r="A492" t="str">
            <v>LG&amp;E</v>
          </cell>
          <cell r="K492">
            <v>1</v>
          </cell>
          <cell r="N492" t="str">
            <v>Residential Service</v>
          </cell>
          <cell r="O492" t="str">
            <v>Solar</v>
          </cell>
          <cell r="S492">
            <v>42842</v>
          </cell>
        </row>
        <row r="493">
          <cell r="A493" t="str">
            <v>LG&amp;E</v>
          </cell>
          <cell r="K493">
            <v>1</v>
          </cell>
          <cell r="N493" t="str">
            <v>General Service Three Phase</v>
          </cell>
          <cell r="O493" t="str">
            <v>Solar</v>
          </cell>
          <cell r="S493">
            <v>40238</v>
          </cell>
        </row>
        <row r="494">
          <cell r="A494" t="str">
            <v>LG&amp;E</v>
          </cell>
          <cell r="K494">
            <v>1</v>
          </cell>
          <cell r="N494" t="str">
            <v>Residential Service</v>
          </cell>
          <cell r="O494" t="str">
            <v>Solar</v>
          </cell>
          <cell r="S494">
            <v>41957</v>
          </cell>
        </row>
        <row r="495">
          <cell r="A495" t="str">
            <v>LG&amp;E</v>
          </cell>
          <cell r="K495">
            <v>1</v>
          </cell>
          <cell r="N495" t="str">
            <v>Residential Service</v>
          </cell>
          <cell r="O495" t="str">
            <v>Solar</v>
          </cell>
          <cell r="S495">
            <v>41548</v>
          </cell>
        </row>
        <row r="496">
          <cell r="A496" t="str">
            <v>LG&amp;E</v>
          </cell>
          <cell r="K496">
            <v>1</v>
          </cell>
          <cell r="N496" t="str">
            <v>Residential Service</v>
          </cell>
          <cell r="O496" t="str">
            <v>Solar</v>
          </cell>
          <cell r="S496">
            <v>43711</v>
          </cell>
        </row>
        <row r="497">
          <cell r="A497" t="str">
            <v>LG&amp;E</v>
          </cell>
          <cell r="K497">
            <v>1</v>
          </cell>
          <cell r="N497" t="str">
            <v>Residential Service</v>
          </cell>
          <cell r="O497" t="str">
            <v>Solar</v>
          </cell>
          <cell r="S497">
            <v>43361</v>
          </cell>
        </row>
        <row r="498">
          <cell r="A498" t="str">
            <v>LG&amp;E</v>
          </cell>
          <cell r="K498">
            <v>1</v>
          </cell>
          <cell r="N498" t="str">
            <v>Residential Service</v>
          </cell>
          <cell r="O498" t="str">
            <v>Solar</v>
          </cell>
          <cell r="S498">
            <v>38504</v>
          </cell>
        </row>
        <row r="499">
          <cell r="A499" t="str">
            <v>LG&amp;E</v>
          </cell>
          <cell r="K499">
            <v>1</v>
          </cell>
          <cell r="N499" t="str">
            <v>Residential Service</v>
          </cell>
          <cell r="O499" t="str">
            <v>Solar</v>
          </cell>
          <cell r="S499">
            <v>43682</v>
          </cell>
        </row>
        <row r="500">
          <cell r="A500" t="str">
            <v>LG&amp;E</v>
          </cell>
          <cell r="K500">
            <v>1</v>
          </cell>
          <cell r="N500" t="str">
            <v>Residential Service</v>
          </cell>
          <cell r="O500" t="str">
            <v>Solar</v>
          </cell>
          <cell r="S500">
            <v>43086</v>
          </cell>
        </row>
        <row r="501">
          <cell r="A501" t="str">
            <v>LG&amp;E</v>
          </cell>
          <cell r="K501">
            <v>1</v>
          </cell>
          <cell r="N501" t="str">
            <v>General Service Three Phase</v>
          </cell>
          <cell r="O501" t="str">
            <v>Solar</v>
          </cell>
          <cell r="S501">
            <v>43269</v>
          </cell>
        </row>
        <row r="502">
          <cell r="A502" t="str">
            <v>LG&amp;E</v>
          </cell>
          <cell r="K502">
            <v>1</v>
          </cell>
          <cell r="N502" t="str">
            <v>Residential Service</v>
          </cell>
          <cell r="O502" t="str">
            <v>Solar</v>
          </cell>
          <cell r="S502">
            <v>43543</v>
          </cell>
        </row>
        <row r="503">
          <cell r="A503" t="str">
            <v>LG&amp;E</v>
          </cell>
          <cell r="K503">
            <v>1</v>
          </cell>
          <cell r="N503" t="str">
            <v>Residential Service</v>
          </cell>
          <cell r="O503" t="str">
            <v>Solar</v>
          </cell>
          <cell r="S503">
            <v>42614</v>
          </cell>
        </row>
        <row r="504">
          <cell r="A504" t="str">
            <v>LG&amp;E</v>
          </cell>
          <cell r="K504">
            <v>1</v>
          </cell>
          <cell r="N504" t="str">
            <v>Residential Service</v>
          </cell>
          <cell r="O504" t="str">
            <v>Solar</v>
          </cell>
          <cell r="S504">
            <v>42690</v>
          </cell>
        </row>
        <row r="505">
          <cell r="A505" t="str">
            <v>LG&amp;E</v>
          </cell>
          <cell r="K505">
            <v>1</v>
          </cell>
          <cell r="N505" t="str">
            <v>Residential Service</v>
          </cell>
          <cell r="O505" t="str">
            <v>Solar</v>
          </cell>
          <cell r="S505">
            <v>43543</v>
          </cell>
        </row>
        <row r="506">
          <cell r="A506" t="str">
            <v>LG&amp;E</v>
          </cell>
          <cell r="K506">
            <v>1</v>
          </cell>
          <cell r="N506" t="str">
            <v>Residential Service</v>
          </cell>
          <cell r="O506" t="str">
            <v>Solar</v>
          </cell>
          <cell r="S506">
            <v>41183</v>
          </cell>
        </row>
        <row r="507">
          <cell r="A507" t="str">
            <v>LG&amp;E</v>
          </cell>
          <cell r="K507">
            <v>1</v>
          </cell>
          <cell r="N507" t="str">
            <v>Residential Service</v>
          </cell>
          <cell r="O507" t="str">
            <v>Solar</v>
          </cell>
          <cell r="S507">
            <v>43656</v>
          </cell>
        </row>
        <row r="508">
          <cell r="A508" t="str">
            <v>LG&amp;E</v>
          </cell>
          <cell r="K508">
            <v>1</v>
          </cell>
          <cell r="N508" t="str">
            <v>Residential Service</v>
          </cell>
          <cell r="O508" t="str">
            <v>Solar</v>
          </cell>
          <cell r="S508">
            <v>41153</v>
          </cell>
        </row>
        <row r="509">
          <cell r="A509" t="str">
            <v>LG&amp;E</v>
          </cell>
          <cell r="K509">
            <v>1</v>
          </cell>
          <cell r="N509" t="str">
            <v>Residential Service</v>
          </cell>
          <cell r="O509" t="str">
            <v>Solar</v>
          </cell>
          <cell r="S509">
            <v>43642</v>
          </cell>
        </row>
        <row r="510">
          <cell r="A510" t="str">
            <v>LG&amp;E</v>
          </cell>
          <cell r="K510">
            <v>1</v>
          </cell>
          <cell r="N510" t="str">
            <v>Residential Service</v>
          </cell>
          <cell r="O510" t="str">
            <v>Solar</v>
          </cell>
          <cell r="S510">
            <v>43086</v>
          </cell>
        </row>
        <row r="511">
          <cell r="A511" t="str">
            <v>LG&amp;E</v>
          </cell>
          <cell r="K511">
            <v>1</v>
          </cell>
          <cell r="N511" t="str">
            <v>Residential Service</v>
          </cell>
          <cell r="O511" t="str">
            <v>Solar</v>
          </cell>
          <cell r="S511">
            <v>40695</v>
          </cell>
        </row>
        <row r="512">
          <cell r="A512" t="str">
            <v>LG&amp;E</v>
          </cell>
          <cell r="K512">
            <v>1</v>
          </cell>
          <cell r="N512" t="str">
            <v>Residential Service</v>
          </cell>
          <cell r="O512" t="str">
            <v>Solar</v>
          </cell>
          <cell r="S512">
            <v>42231</v>
          </cell>
        </row>
        <row r="513">
          <cell r="A513" t="str">
            <v>LG&amp;E</v>
          </cell>
          <cell r="K513">
            <v>1</v>
          </cell>
          <cell r="N513" t="str">
            <v>Residential Service</v>
          </cell>
          <cell r="O513" t="str">
            <v>Solar</v>
          </cell>
          <cell r="S513">
            <v>40330</v>
          </cell>
        </row>
        <row r="514">
          <cell r="A514" t="str">
            <v>LG&amp;E</v>
          </cell>
          <cell r="K514">
            <v>1</v>
          </cell>
          <cell r="N514" t="str">
            <v>Residential Service</v>
          </cell>
          <cell r="O514" t="str">
            <v>Solar</v>
          </cell>
          <cell r="S514">
            <v>40817</v>
          </cell>
        </row>
        <row r="515">
          <cell r="A515" t="str">
            <v>LG&amp;E</v>
          </cell>
          <cell r="K515">
            <v>1</v>
          </cell>
          <cell r="N515" t="str">
            <v>General Service Single Phase</v>
          </cell>
          <cell r="O515" t="str">
            <v>Solar</v>
          </cell>
          <cell r="S515">
            <v>42095</v>
          </cell>
        </row>
        <row r="516">
          <cell r="A516" t="str">
            <v>LG&amp;E</v>
          </cell>
          <cell r="K516">
            <v>1</v>
          </cell>
          <cell r="N516" t="str">
            <v>Residential Service</v>
          </cell>
          <cell r="O516" t="str">
            <v>Solar</v>
          </cell>
          <cell r="S516">
            <v>43626</v>
          </cell>
        </row>
        <row r="517">
          <cell r="A517" t="str">
            <v>LG&amp;E</v>
          </cell>
          <cell r="K517">
            <v>1</v>
          </cell>
          <cell r="N517" t="str">
            <v>General Service Three Phase</v>
          </cell>
          <cell r="O517" t="str">
            <v>Solar</v>
          </cell>
          <cell r="S517">
            <v>43269</v>
          </cell>
        </row>
        <row r="518">
          <cell r="A518" t="str">
            <v>LG&amp;E</v>
          </cell>
          <cell r="K518">
            <v>1</v>
          </cell>
          <cell r="N518" t="str">
            <v>Residential Service</v>
          </cell>
          <cell r="O518" t="str">
            <v>Solar</v>
          </cell>
          <cell r="S518">
            <v>41791</v>
          </cell>
        </row>
        <row r="519">
          <cell r="A519" t="str">
            <v>LG&amp;E</v>
          </cell>
          <cell r="K519">
            <v>1</v>
          </cell>
          <cell r="N519" t="str">
            <v>Residential Service</v>
          </cell>
          <cell r="O519" t="str">
            <v>Solar</v>
          </cell>
          <cell r="S519">
            <v>43725</v>
          </cell>
        </row>
        <row r="520">
          <cell r="A520" t="str">
            <v>LG&amp;E</v>
          </cell>
          <cell r="K520">
            <v>1</v>
          </cell>
          <cell r="N520" t="str">
            <v>Residential Service</v>
          </cell>
          <cell r="O520" t="str">
            <v>Solar</v>
          </cell>
          <cell r="S520">
            <v>40664</v>
          </cell>
        </row>
        <row r="521">
          <cell r="A521" t="str">
            <v>LG&amp;E</v>
          </cell>
          <cell r="K521">
            <v>1</v>
          </cell>
          <cell r="N521" t="str">
            <v>Residential Service</v>
          </cell>
          <cell r="O521" t="str">
            <v>Solar</v>
          </cell>
          <cell r="S521">
            <v>43725</v>
          </cell>
        </row>
        <row r="522">
          <cell r="A522" t="str">
            <v>LG&amp;E</v>
          </cell>
          <cell r="K522">
            <v>1</v>
          </cell>
          <cell r="N522" t="str">
            <v>Residential Service</v>
          </cell>
          <cell r="O522" t="str">
            <v>Solar</v>
          </cell>
          <cell r="S522">
            <v>43132</v>
          </cell>
        </row>
        <row r="523">
          <cell r="A523" t="str">
            <v>LG&amp;E</v>
          </cell>
          <cell r="K523">
            <v>1</v>
          </cell>
          <cell r="N523" t="str">
            <v>Residential Service</v>
          </cell>
          <cell r="O523" t="str">
            <v>Solar</v>
          </cell>
          <cell r="S523">
            <v>41000</v>
          </cell>
        </row>
        <row r="524">
          <cell r="A524" t="str">
            <v>LG&amp;E</v>
          </cell>
          <cell r="K524">
            <v>1</v>
          </cell>
          <cell r="N524" t="str">
            <v>Residential Service</v>
          </cell>
          <cell r="O524" t="str">
            <v>Solar</v>
          </cell>
          <cell r="S524">
            <v>43697</v>
          </cell>
        </row>
        <row r="525">
          <cell r="A525" t="str">
            <v>LG&amp;E</v>
          </cell>
          <cell r="K525">
            <v>1</v>
          </cell>
          <cell r="N525" t="str">
            <v>Residential Service</v>
          </cell>
          <cell r="O525" t="str">
            <v>Solar</v>
          </cell>
          <cell r="S525">
            <v>43118</v>
          </cell>
        </row>
        <row r="526">
          <cell r="A526" t="str">
            <v>LG&amp;E</v>
          </cell>
          <cell r="K526">
            <v>1</v>
          </cell>
          <cell r="N526" t="str">
            <v>Residential Service</v>
          </cell>
          <cell r="O526" t="str">
            <v>Solar</v>
          </cell>
          <cell r="S526">
            <v>43025</v>
          </cell>
        </row>
        <row r="527">
          <cell r="A527" t="str">
            <v>LG&amp;E</v>
          </cell>
          <cell r="K527">
            <v>1</v>
          </cell>
          <cell r="N527" t="str">
            <v>Residential Service</v>
          </cell>
          <cell r="O527" t="str">
            <v>Solar</v>
          </cell>
          <cell r="S527">
            <v>42292</v>
          </cell>
        </row>
        <row r="528">
          <cell r="A528" t="str">
            <v>LG&amp;E</v>
          </cell>
          <cell r="K528">
            <v>1</v>
          </cell>
          <cell r="N528" t="str">
            <v>Residential Service</v>
          </cell>
          <cell r="O528" t="str">
            <v>Solar</v>
          </cell>
          <cell r="S528">
            <v>43422</v>
          </cell>
        </row>
        <row r="529">
          <cell r="A529" t="str">
            <v>LG&amp;E</v>
          </cell>
          <cell r="K529">
            <v>1</v>
          </cell>
          <cell r="N529" t="str">
            <v>General Service Three Phase</v>
          </cell>
          <cell r="O529" t="str">
            <v>Solar</v>
          </cell>
          <cell r="S529">
            <v>40575</v>
          </cell>
        </row>
        <row r="530">
          <cell r="A530" t="str">
            <v>LG&amp;E</v>
          </cell>
          <cell r="K530">
            <v>1</v>
          </cell>
          <cell r="N530" t="str">
            <v>Residential Service</v>
          </cell>
          <cell r="O530" t="str">
            <v>Solar</v>
          </cell>
          <cell r="S530">
            <v>42262</v>
          </cell>
        </row>
        <row r="531">
          <cell r="A531" t="str">
            <v>LG&amp;E</v>
          </cell>
          <cell r="K531">
            <v>1</v>
          </cell>
          <cell r="N531" t="str">
            <v>Residential Service</v>
          </cell>
          <cell r="O531" t="str">
            <v>Solar</v>
          </cell>
          <cell r="S531">
            <v>43269</v>
          </cell>
        </row>
        <row r="532">
          <cell r="A532" t="str">
            <v>LG&amp;E</v>
          </cell>
          <cell r="K532">
            <v>1</v>
          </cell>
          <cell r="N532" t="str">
            <v>Residential Service</v>
          </cell>
          <cell r="O532" t="str">
            <v>Solar</v>
          </cell>
          <cell r="S532">
            <v>42170</v>
          </cell>
        </row>
        <row r="533">
          <cell r="A533" t="str">
            <v>LG&amp;E</v>
          </cell>
          <cell r="K533">
            <v>1</v>
          </cell>
          <cell r="N533" t="str">
            <v>Residential Service</v>
          </cell>
          <cell r="O533" t="str">
            <v>Solar</v>
          </cell>
          <cell r="S533">
            <v>43784</v>
          </cell>
        </row>
        <row r="534">
          <cell r="A534" t="str">
            <v>LG&amp;E</v>
          </cell>
          <cell r="K534">
            <v>1</v>
          </cell>
          <cell r="N534" t="str">
            <v>Residential Service</v>
          </cell>
          <cell r="O534" t="str">
            <v>Solar</v>
          </cell>
          <cell r="S534">
            <v>42019</v>
          </cell>
        </row>
        <row r="535">
          <cell r="A535" t="str">
            <v>LG&amp;E</v>
          </cell>
          <cell r="K535">
            <v>1</v>
          </cell>
          <cell r="N535" t="str">
            <v>Residential Service</v>
          </cell>
          <cell r="O535" t="str">
            <v>Solar</v>
          </cell>
          <cell r="S535">
            <v>43086</v>
          </cell>
        </row>
        <row r="536">
          <cell r="A536" t="str">
            <v>LG&amp;E</v>
          </cell>
          <cell r="K536">
            <v>1</v>
          </cell>
          <cell r="N536" t="str">
            <v>Residential Service</v>
          </cell>
          <cell r="O536" t="str">
            <v>Solar</v>
          </cell>
          <cell r="S536">
            <v>43238</v>
          </cell>
        </row>
        <row r="537">
          <cell r="A537" t="str">
            <v>LG&amp;E</v>
          </cell>
          <cell r="K537">
            <v>1</v>
          </cell>
          <cell r="N537" t="str">
            <v>Residential Service</v>
          </cell>
          <cell r="O537" t="str">
            <v>Solar</v>
          </cell>
          <cell r="S537">
            <v>40483</v>
          </cell>
        </row>
        <row r="538">
          <cell r="A538" t="str">
            <v>LG&amp;E</v>
          </cell>
          <cell r="K538">
            <v>1</v>
          </cell>
          <cell r="N538" t="str">
            <v>Residential Service</v>
          </cell>
          <cell r="O538" t="str">
            <v>Solar</v>
          </cell>
          <cell r="S538">
            <v>41244</v>
          </cell>
        </row>
        <row r="539">
          <cell r="A539" t="str">
            <v>LG&amp;E</v>
          </cell>
          <cell r="K539">
            <v>1</v>
          </cell>
          <cell r="N539" t="str">
            <v>Residential Service</v>
          </cell>
          <cell r="O539" t="str">
            <v>Solar</v>
          </cell>
          <cell r="S539">
            <v>42200</v>
          </cell>
        </row>
        <row r="540">
          <cell r="A540" t="str">
            <v>LG&amp;E</v>
          </cell>
          <cell r="K540">
            <v>1</v>
          </cell>
          <cell r="N540" t="str">
            <v>Residential Service</v>
          </cell>
          <cell r="O540" t="str">
            <v>Solar</v>
          </cell>
          <cell r="S540">
            <v>43692</v>
          </cell>
        </row>
        <row r="541">
          <cell r="A541" t="str">
            <v>LG&amp;E</v>
          </cell>
          <cell r="K541">
            <v>1</v>
          </cell>
          <cell r="N541" t="str">
            <v>Residential Service</v>
          </cell>
          <cell r="O541" t="str">
            <v>Solar</v>
          </cell>
          <cell r="S541">
            <v>40817</v>
          </cell>
        </row>
        <row r="542">
          <cell r="A542" t="str">
            <v>LG&amp;E</v>
          </cell>
          <cell r="K542">
            <v>1</v>
          </cell>
          <cell r="N542" t="str">
            <v>Residential Service</v>
          </cell>
          <cell r="O542" t="str">
            <v>Solar</v>
          </cell>
          <cell r="S542">
            <v>43466</v>
          </cell>
        </row>
        <row r="543">
          <cell r="A543" t="str">
            <v>LG&amp;E</v>
          </cell>
          <cell r="K543">
            <v>1</v>
          </cell>
          <cell r="N543" t="str">
            <v>Residential Service</v>
          </cell>
          <cell r="O543" t="str">
            <v>Solar</v>
          </cell>
          <cell r="S543">
            <v>43574</v>
          </cell>
        </row>
        <row r="544">
          <cell r="A544" t="str">
            <v>LG&amp;E</v>
          </cell>
          <cell r="K544">
            <v>1</v>
          </cell>
          <cell r="N544" t="str">
            <v>Residential Service</v>
          </cell>
          <cell r="O544" t="str">
            <v>Solar</v>
          </cell>
          <cell r="S544">
            <v>40878</v>
          </cell>
        </row>
        <row r="545">
          <cell r="A545" t="str">
            <v>LG&amp;E</v>
          </cell>
          <cell r="K545">
            <v>1</v>
          </cell>
          <cell r="N545" t="str">
            <v>Residential Service</v>
          </cell>
          <cell r="O545" t="str">
            <v>Solar</v>
          </cell>
          <cell r="S545">
            <v>43734</v>
          </cell>
        </row>
        <row r="546">
          <cell r="A546" t="str">
            <v>LG&amp;E</v>
          </cell>
          <cell r="K546">
            <v>1</v>
          </cell>
          <cell r="N546" t="str">
            <v>Residential Service</v>
          </cell>
          <cell r="O546" t="str">
            <v>Solar</v>
          </cell>
          <cell r="S546">
            <v>43760</v>
          </cell>
        </row>
        <row r="547">
          <cell r="A547" t="str">
            <v>LG&amp;E</v>
          </cell>
          <cell r="K547">
            <v>1</v>
          </cell>
          <cell r="N547" t="str">
            <v>Residential Service</v>
          </cell>
          <cell r="O547" t="str">
            <v>Solar</v>
          </cell>
          <cell r="S547">
            <v>43543</v>
          </cell>
        </row>
        <row r="548">
          <cell r="A548" t="str">
            <v>LG&amp;E</v>
          </cell>
          <cell r="K548">
            <v>1</v>
          </cell>
          <cell r="N548" t="str">
            <v>Residential Service</v>
          </cell>
          <cell r="O548" t="str">
            <v>Solar</v>
          </cell>
          <cell r="S548">
            <v>43238</v>
          </cell>
        </row>
        <row r="549">
          <cell r="A549" t="str">
            <v>LG&amp;E</v>
          </cell>
          <cell r="K549">
            <v>1</v>
          </cell>
          <cell r="N549" t="str">
            <v>Residential Service</v>
          </cell>
          <cell r="O549" t="str">
            <v>Solar</v>
          </cell>
          <cell r="S549">
            <v>40513</v>
          </cell>
        </row>
        <row r="550">
          <cell r="A550" t="str">
            <v>LG&amp;E</v>
          </cell>
          <cell r="K550">
            <v>1</v>
          </cell>
          <cell r="N550" t="str">
            <v>Residential Service</v>
          </cell>
          <cell r="O550" t="str">
            <v>Solar</v>
          </cell>
          <cell r="S550">
            <v>40118</v>
          </cell>
        </row>
        <row r="551">
          <cell r="A551" t="str">
            <v>LG&amp;E</v>
          </cell>
          <cell r="K551">
            <v>1</v>
          </cell>
          <cell r="N551" t="str">
            <v>Residential Service</v>
          </cell>
          <cell r="O551" t="str">
            <v>Solar</v>
          </cell>
          <cell r="S551">
            <v>40848</v>
          </cell>
        </row>
        <row r="552">
          <cell r="A552" t="str">
            <v>LG&amp;E</v>
          </cell>
          <cell r="K552">
            <v>1</v>
          </cell>
          <cell r="N552" t="str">
            <v>Residential Service</v>
          </cell>
          <cell r="O552" t="str">
            <v>Solar</v>
          </cell>
          <cell r="S552">
            <v>40483</v>
          </cell>
        </row>
        <row r="553">
          <cell r="A553" t="str">
            <v>LG&amp;E</v>
          </cell>
          <cell r="K553">
            <v>1</v>
          </cell>
          <cell r="N553" t="str">
            <v>Residential Service</v>
          </cell>
          <cell r="O553" t="str">
            <v>Solar</v>
          </cell>
          <cell r="S553">
            <v>41883</v>
          </cell>
        </row>
        <row r="554">
          <cell r="A554" t="str">
            <v>LG&amp;E</v>
          </cell>
          <cell r="K554">
            <v>1</v>
          </cell>
          <cell r="N554" t="str">
            <v>General Service Single Phase</v>
          </cell>
          <cell r="O554" t="str">
            <v>Solar</v>
          </cell>
          <cell r="S554">
            <v>41640</v>
          </cell>
        </row>
        <row r="555">
          <cell r="A555" t="str">
            <v>LG&amp;E</v>
          </cell>
          <cell r="K555">
            <v>1</v>
          </cell>
          <cell r="N555" t="str">
            <v>Residential Service</v>
          </cell>
          <cell r="O555" t="str">
            <v>Solar</v>
          </cell>
          <cell r="S555">
            <v>43802</v>
          </cell>
        </row>
        <row r="556">
          <cell r="A556" t="str">
            <v>LG&amp;E</v>
          </cell>
          <cell r="K556">
            <v>1</v>
          </cell>
          <cell r="N556" t="str">
            <v>Residential Service</v>
          </cell>
          <cell r="O556" t="str">
            <v>Solar</v>
          </cell>
          <cell r="S556">
            <v>41883</v>
          </cell>
        </row>
        <row r="557">
          <cell r="A557" t="str">
            <v>LG&amp;E</v>
          </cell>
          <cell r="K557">
            <v>1</v>
          </cell>
          <cell r="N557" t="str">
            <v>Residential Service</v>
          </cell>
          <cell r="O557" t="str">
            <v>Solar</v>
          </cell>
          <cell r="S557">
            <v>41030</v>
          </cell>
        </row>
        <row r="558">
          <cell r="A558" t="str">
            <v>LG&amp;E</v>
          </cell>
          <cell r="K558">
            <v>1</v>
          </cell>
          <cell r="N558" t="str">
            <v>Residential Service</v>
          </cell>
          <cell r="O558" t="str">
            <v>Solar</v>
          </cell>
          <cell r="S558">
            <v>40695</v>
          </cell>
        </row>
        <row r="559">
          <cell r="A559" t="str">
            <v>LG&amp;E</v>
          </cell>
          <cell r="K559">
            <v>1</v>
          </cell>
          <cell r="N559" t="str">
            <v>Residential Service</v>
          </cell>
          <cell r="O559" t="str">
            <v>Solar</v>
          </cell>
          <cell r="S559">
            <v>42353</v>
          </cell>
        </row>
        <row r="560">
          <cell r="A560" t="str">
            <v>LG&amp;E</v>
          </cell>
          <cell r="K560">
            <v>1</v>
          </cell>
          <cell r="N560" t="str">
            <v>General Service Three Phase</v>
          </cell>
          <cell r="O560" t="str">
            <v>Solar</v>
          </cell>
          <cell r="S560">
            <v>43452</v>
          </cell>
        </row>
        <row r="561">
          <cell r="A561" t="str">
            <v>LG&amp;E</v>
          </cell>
          <cell r="K561">
            <v>1</v>
          </cell>
          <cell r="N561" t="str">
            <v>Residential Service</v>
          </cell>
          <cell r="O561" t="str">
            <v>Solar</v>
          </cell>
          <cell r="S561">
            <v>41244</v>
          </cell>
        </row>
        <row r="562">
          <cell r="A562" t="str">
            <v>LG&amp;E</v>
          </cell>
          <cell r="K562">
            <v>1</v>
          </cell>
          <cell r="N562" t="str">
            <v>Residential Service</v>
          </cell>
          <cell r="O562" t="str">
            <v>Solar</v>
          </cell>
          <cell r="S562">
            <v>42170</v>
          </cell>
        </row>
        <row r="563">
          <cell r="A563" t="str">
            <v>LG&amp;E</v>
          </cell>
          <cell r="K563">
            <v>1</v>
          </cell>
          <cell r="N563" t="str">
            <v>Residential Service</v>
          </cell>
          <cell r="O563" t="str">
            <v>Solar</v>
          </cell>
          <cell r="S563">
            <v>41548</v>
          </cell>
        </row>
        <row r="564">
          <cell r="A564" t="str">
            <v>LG&amp;E</v>
          </cell>
          <cell r="K564">
            <v>1</v>
          </cell>
          <cell r="N564" t="str">
            <v>Residential Service</v>
          </cell>
          <cell r="O564" t="str">
            <v>Solar</v>
          </cell>
          <cell r="S564">
            <v>40238</v>
          </cell>
        </row>
        <row r="565">
          <cell r="A565" t="str">
            <v>LG&amp;E</v>
          </cell>
          <cell r="K565">
            <v>1</v>
          </cell>
          <cell r="N565" t="str">
            <v>Residential Service</v>
          </cell>
          <cell r="O565" t="str">
            <v>Solar</v>
          </cell>
          <cell r="S565">
            <v>41456</v>
          </cell>
        </row>
        <row r="566">
          <cell r="A566" t="str">
            <v>LG&amp;E</v>
          </cell>
          <cell r="K566">
            <v>1</v>
          </cell>
          <cell r="N566" t="str">
            <v>Residential Service</v>
          </cell>
          <cell r="O566" t="str">
            <v>Solar</v>
          </cell>
          <cell r="S566">
            <v>40087</v>
          </cell>
        </row>
        <row r="567">
          <cell r="A567" t="str">
            <v>LG&amp;E</v>
          </cell>
          <cell r="K567">
            <v>1</v>
          </cell>
          <cell r="N567" t="str">
            <v>Residential Service</v>
          </cell>
          <cell r="O567" t="str">
            <v>Solar</v>
          </cell>
          <cell r="S567">
            <v>41395</v>
          </cell>
        </row>
        <row r="568">
          <cell r="A568" t="str">
            <v>LG&amp;E</v>
          </cell>
          <cell r="K568">
            <v>1</v>
          </cell>
          <cell r="N568" t="str">
            <v>Residential Service</v>
          </cell>
          <cell r="O568" t="str">
            <v>Solar</v>
          </cell>
          <cell r="S568">
            <v>40969</v>
          </cell>
        </row>
        <row r="569">
          <cell r="A569" t="str">
            <v>LG&amp;E</v>
          </cell>
          <cell r="K569">
            <v>1</v>
          </cell>
          <cell r="N569" t="str">
            <v>Residential Service</v>
          </cell>
          <cell r="O569" t="str">
            <v>Solar</v>
          </cell>
          <cell r="S569">
            <v>43086</v>
          </cell>
        </row>
        <row r="570">
          <cell r="A570" t="str">
            <v>LG&amp;E</v>
          </cell>
          <cell r="K570">
            <v>1</v>
          </cell>
          <cell r="N570" t="str">
            <v>Residential Service</v>
          </cell>
          <cell r="O570" t="str">
            <v>Solar</v>
          </cell>
          <cell r="S570">
            <v>43330</v>
          </cell>
        </row>
        <row r="571">
          <cell r="A571" t="str">
            <v>LG&amp;E</v>
          </cell>
          <cell r="K571">
            <v>1</v>
          </cell>
          <cell r="N571" t="str">
            <v>Residential Service</v>
          </cell>
          <cell r="O571" t="str">
            <v>Solar</v>
          </cell>
          <cell r="S571">
            <v>42005</v>
          </cell>
        </row>
        <row r="572">
          <cell r="A572" t="str">
            <v>LG&amp;E</v>
          </cell>
          <cell r="K572">
            <v>1</v>
          </cell>
          <cell r="N572" t="str">
            <v>Residential Service</v>
          </cell>
          <cell r="O572" t="str">
            <v>Solar</v>
          </cell>
          <cell r="S572">
            <v>42476</v>
          </cell>
        </row>
        <row r="573">
          <cell r="A573" t="str">
            <v>LG&amp;E</v>
          </cell>
          <cell r="K573">
            <v>1</v>
          </cell>
          <cell r="N573" t="str">
            <v>Residential Service</v>
          </cell>
          <cell r="O573" t="str">
            <v>Solar</v>
          </cell>
          <cell r="S573">
            <v>40725</v>
          </cell>
        </row>
        <row r="574">
          <cell r="A574" t="str">
            <v>LG&amp;E</v>
          </cell>
          <cell r="K574">
            <v>1</v>
          </cell>
          <cell r="N574" t="str">
            <v>Residential Service</v>
          </cell>
          <cell r="O574" t="str">
            <v>Solar</v>
          </cell>
          <cell r="S574">
            <v>41821</v>
          </cell>
        </row>
        <row r="575">
          <cell r="A575" t="str">
            <v>LG&amp;E</v>
          </cell>
          <cell r="K575">
            <v>1</v>
          </cell>
          <cell r="N575" t="str">
            <v>Residential Service</v>
          </cell>
          <cell r="O575" t="str">
            <v>Solar</v>
          </cell>
          <cell r="S575">
            <v>43422</v>
          </cell>
        </row>
        <row r="576">
          <cell r="A576" t="str">
            <v>LG&amp;E</v>
          </cell>
          <cell r="K576">
            <v>1</v>
          </cell>
          <cell r="N576" t="str">
            <v>General Service Single Phase</v>
          </cell>
          <cell r="O576" t="str">
            <v>Solar</v>
          </cell>
          <cell r="S576">
            <v>42903</v>
          </cell>
        </row>
        <row r="577">
          <cell r="A577" t="str">
            <v>LG&amp;E</v>
          </cell>
          <cell r="K577">
            <v>1</v>
          </cell>
          <cell r="N577" t="str">
            <v>Residential Service</v>
          </cell>
          <cell r="O577" t="str">
            <v>Solar</v>
          </cell>
          <cell r="S577">
            <v>43801</v>
          </cell>
        </row>
        <row r="578">
          <cell r="A578" t="str">
            <v>LG&amp;E</v>
          </cell>
          <cell r="K578">
            <v>1</v>
          </cell>
          <cell r="N578" t="str">
            <v>General Service Single Phase</v>
          </cell>
          <cell r="O578" t="str">
            <v>Solar</v>
          </cell>
          <cell r="S578">
            <v>42475</v>
          </cell>
        </row>
        <row r="579">
          <cell r="A579" t="str">
            <v>LG&amp;E</v>
          </cell>
          <cell r="K579">
            <v>1</v>
          </cell>
          <cell r="N579" t="str">
            <v>Residential Service</v>
          </cell>
          <cell r="O579" t="str">
            <v>Solar</v>
          </cell>
          <cell r="S579">
            <v>41183</v>
          </cell>
        </row>
        <row r="580">
          <cell r="A580" t="str">
            <v>LG&amp;E</v>
          </cell>
          <cell r="K580">
            <v>1</v>
          </cell>
          <cell r="N580" t="str">
            <v>Residential Service</v>
          </cell>
          <cell r="O580" t="str">
            <v>Solar</v>
          </cell>
          <cell r="S580">
            <v>43769</v>
          </cell>
        </row>
        <row r="581">
          <cell r="A581" t="str">
            <v>LG&amp;E</v>
          </cell>
          <cell r="K581">
            <v>1</v>
          </cell>
          <cell r="N581" t="str">
            <v>Residential Service</v>
          </cell>
          <cell r="O581" t="str">
            <v>Solar</v>
          </cell>
          <cell r="S581">
            <v>40422</v>
          </cell>
        </row>
        <row r="582">
          <cell r="A582" t="str">
            <v>LG&amp;E</v>
          </cell>
          <cell r="K582">
            <v>1</v>
          </cell>
          <cell r="N582" t="str">
            <v>Residential Service</v>
          </cell>
          <cell r="O582" t="str">
            <v>Solar</v>
          </cell>
          <cell r="S582">
            <v>43101</v>
          </cell>
        </row>
        <row r="583">
          <cell r="A583" t="str">
            <v>LG&amp;E</v>
          </cell>
          <cell r="K583">
            <v>1</v>
          </cell>
          <cell r="N583" t="str">
            <v>Residential Service</v>
          </cell>
          <cell r="O583" t="str">
            <v>Solar</v>
          </cell>
          <cell r="S583">
            <v>40452</v>
          </cell>
        </row>
        <row r="584">
          <cell r="A584" t="str">
            <v>LG&amp;E</v>
          </cell>
          <cell r="K584">
            <v>1</v>
          </cell>
          <cell r="N584" t="str">
            <v>Residential Service</v>
          </cell>
          <cell r="O584" t="str">
            <v>Solar</v>
          </cell>
          <cell r="S584">
            <v>43435</v>
          </cell>
        </row>
        <row r="585">
          <cell r="A585" t="str">
            <v>LG&amp;E</v>
          </cell>
          <cell r="K585">
            <v>1</v>
          </cell>
          <cell r="N585" t="str">
            <v>Residential Service</v>
          </cell>
          <cell r="O585" t="str">
            <v>Solar</v>
          </cell>
          <cell r="S585">
            <v>41518</v>
          </cell>
        </row>
        <row r="586">
          <cell r="A586" t="str">
            <v>LG&amp;E</v>
          </cell>
          <cell r="K586">
            <v>1</v>
          </cell>
          <cell r="N586" t="str">
            <v>General Service Three Phase</v>
          </cell>
          <cell r="O586" t="str">
            <v>Solar</v>
          </cell>
          <cell r="S586">
            <v>40575</v>
          </cell>
        </row>
        <row r="587">
          <cell r="A587" t="str">
            <v>LG&amp;E</v>
          </cell>
          <cell r="K587">
            <v>1</v>
          </cell>
          <cell r="N587" t="str">
            <v>Residential Service</v>
          </cell>
          <cell r="O587" t="str">
            <v>Solar</v>
          </cell>
          <cell r="S587">
            <v>40603</v>
          </cell>
        </row>
        <row r="588">
          <cell r="A588" t="str">
            <v>LG&amp;E</v>
          </cell>
          <cell r="K588">
            <v>1</v>
          </cell>
          <cell r="N588" t="str">
            <v>Residential Service</v>
          </cell>
          <cell r="O588" t="str">
            <v>Solar</v>
          </cell>
          <cell r="S588">
            <v>40969</v>
          </cell>
        </row>
        <row r="589">
          <cell r="A589" t="str">
            <v>LG&amp;E</v>
          </cell>
          <cell r="K589">
            <v>1</v>
          </cell>
          <cell r="N589" t="str">
            <v>Residential Service</v>
          </cell>
          <cell r="O589" t="str">
            <v>Solar</v>
          </cell>
          <cell r="S589">
            <v>40544</v>
          </cell>
        </row>
        <row r="590">
          <cell r="A590" t="str">
            <v>LG&amp;E</v>
          </cell>
          <cell r="K590">
            <v>1</v>
          </cell>
          <cell r="N590" t="str">
            <v>Residential Service</v>
          </cell>
          <cell r="O590" t="str">
            <v>Solar</v>
          </cell>
          <cell r="S590">
            <v>42385</v>
          </cell>
        </row>
        <row r="591">
          <cell r="A591" t="str">
            <v>LG&amp;E</v>
          </cell>
          <cell r="K591">
            <v>1</v>
          </cell>
          <cell r="N591" t="str">
            <v>Residential Service</v>
          </cell>
          <cell r="O591" t="str">
            <v>Solar</v>
          </cell>
          <cell r="S591">
            <v>43781</v>
          </cell>
        </row>
        <row r="592">
          <cell r="A592" t="str">
            <v>LG&amp;E</v>
          </cell>
          <cell r="K592">
            <v>1</v>
          </cell>
          <cell r="N592" t="str">
            <v>Residential Service</v>
          </cell>
          <cell r="O592" t="str">
            <v>Solar</v>
          </cell>
          <cell r="S592">
            <v>43238</v>
          </cell>
        </row>
        <row r="593">
          <cell r="A593" t="str">
            <v>LG&amp;E</v>
          </cell>
          <cell r="K593">
            <v>1</v>
          </cell>
          <cell r="N593" t="str">
            <v>Residential Service</v>
          </cell>
          <cell r="O593" t="str">
            <v>Solar</v>
          </cell>
          <cell r="S593">
            <v>40026</v>
          </cell>
        </row>
        <row r="594">
          <cell r="A594" t="str">
            <v>LG&amp;E</v>
          </cell>
          <cell r="K594">
            <v>1</v>
          </cell>
          <cell r="N594" t="str">
            <v>Residential Service</v>
          </cell>
          <cell r="O594" t="str">
            <v>Solar</v>
          </cell>
          <cell r="S594">
            <v>43452</v>
          </cell>
        </row>
        <row r="595">
          <cell r="A595" t="str">
            <v>LG&amp;E</v>
          </cell>
          <cell r="K595">
            <v>1</v>
          </cell>
          <cell r="N595" t="str">
            <v>Residential Service</v>
          </cell>
          <cell r="O595" t="str">
            <v>Solar</v>
          </cell>
          <cell r="S595">
            <v>43238</v>
          </cell>
        </row>
        <row r="596">
          <cell r="A596" t="str">
            <v>LG&amp;E</v>
          </cell>
          <cell r="K596">
            <v>1</v>
          </cell>
          <cell r="N596" t="str">
            <v>Residential Service</v>
          </cell>
          <cell r="O596" t="str">
            <v>Solar</v>
          </cell>
          <cell r="S596">
            <v>43056</v>
          </cell>
        </row>
        <row r="597">
          <cell r="A597" t="str">
            <v>LG&amp;E</v>
          </cell>
          <cell r="K597">
            <v>1</v>
          </cell>
          <cell r="N597" t="str">
            <v>Residential Service</v>
          </cell>
          <cell r="O597" t="str">
            <v>Solar</v>
          </cell>
          <cell r="S597">
            <v>42019</v>
          </cell>
        </row>
        <row r="598">
          <cell r="A598" t="str">
            <v>LG&amp;E</v>
          </cell>
          <cell r="K598">
            <v>1</v>
          </cell>
          <cell r="N598" t="str">
            <v>Residential Service</v>
          </cell>
          <cell r="O598" t="str">
            <v>Solar</v>
          </cell>
          <cell r="S598">
            <v>43759</v>
          </cell>
        </row>
        <row r="599">
          <cell r="A599" t="str">
            <v>LG&amp;E</v>
          </cell>
          <cell r="K599">
            <v>1</v>
          </cell>
          <cell r="N599" t="str">
            <v>Residential Service</v>
          </cell>
          <cell r="O599" t="str">
            <v>Solar</v>
          </cell>
          <cell r="S599">
            <v>43238</v>
          </cell>
        </row>
        <row r="600">
          <cell r="A600" t="str">
            <v>LG&amp;E</v>
          </cell>
          <cell r="K600">
            <v>1</v>
          </cell>
          <cell r="N600" t="str">
            <v>Residential Service</v>
          </cell>
          <cell r="O600" t="str">
            <v>Solar</v>
          </cell>
          <cell r="S600">
            <v>41760</v>
          </cell>
        </row>
        <row r="601">
          <cell r="A601" t="str">
            <v>LG&amp;E</v>
          </cell>
          <cell r="K601">
            <v>1</v>
          </cell>
          <cell r="N601" t="str">
            <v>Residential Service</v>
          </cell>
          <cell r="O601" t="str">
            <v>Solar</v>
          </cell>
          <cell r="S601">
            <v>42903</v>
          </cell>
        </row>
        <row r="602">
          <cell r="A602" t="str">
            <v>LG&amp;E</v>
          </cell>
          <cell r="K602">
            <v>1</v>
          </cell>
          <cell r="N602" t="str">
            <v>Residential Service</v>
          </cell>
          <cell r="O602" t="str">
            <v>Solar</v>
          </cell>
          <cell r="S602">
            <v>42125</v>
          </cell>
        </row>
        <row r="603">
          <cell r="A603" t="str">
            <v>LG&amp;E</v>
          </cell>
          <cell r="K603">
            <v>1</v>
          </cell>
          <cell r="N603" t="str">
            <v>Residential Service</v>
          </cell>
          <cell r="O603" t="str">
            <v>Solar</v>
          </cell>
          <cell r="S603">
            <v>42842</v>
          </cell>
        </row>
        <row r="604">
          <cell r="A604" t="str">
            <v>LG&amp;E</v>
          </cell>
          <cell r="K604">
            <v>1</v>
          </cell>
          <cell r="N604" t="str">
            <v>Residential Service</v>
          </cell>
          <cell r="O604" t="str">
            <v>Solar</v>
          </cell>
          <cell r="S604">
            <v>40210</v>
          </cell>
        </row>
        <row r="605">
          <cell r="A605" t="str">
            <v>LG&amp;E</v>
          </cell>
          <cell r="K605">
            <v>1</v>
          </cell>
          <cell r="N605" t="str">
            <v>Residential Service</v>
          </cell>
          <cell r="O605" t="str">
            <v>Solar</v>
          </cell>
          <cell r="S605">
            <v>43802</v>
          </cell>
        </row>
        <row r="606">
          <cell r="A606" t="str">
            <v>LG&amp;E</v>
          </cell>
          <cell r="K606">
            <v>1</v>
          </cell>
          <cell r="N606" t="str">
            <v>Residential Service</v>
          </cell>
          <cell r="O606" t="str">
            <v>Solar</v>
          </cell>
          <cell r="S606">
            <v>42567</v>
          </cell>
        </row>
        <row r="607">
          <cell r="A607" t="str">
            <v>LG&amp;E</v>
          </cell>
          <cell r="K607">
            <v>1</v>
          </cell>
          <cell r="N607" t="str">
            <v>Residential Service</v>
          </cell>
          <cell r="O607" t="str">
            <v>Solar</v>
          </cell>
          <cell r="S607">
            <v>43422</v>
          </cell>
        </row>
        <row r="608">
          <cell r="A608" t="str">
            <v>LG&amp;E</v>
          </cell>
          <cell r="K608">
            <v>1</v>
          </cell>
          <cell r="N608" t="str">
            <v>Residential Service</v>
          </cell>
          <cell r="O608" t="str">
            <v>Solar</v>
          </cell>
          <cell r="S608">
            <v>39661</v>
          </cell>
        </row>
        <row r="609">
          <cell r="A609" t="str">
            <v>LG&amp;E</v>
          </cell>
          <cell r="K609">
            <v>1</v>
          </cell>
          <cell r="N609" t="str">
            <v>Residential Service</v>
          </cell>
          <cell r="O609" t="str">
            <v>Solar</v>
          </cell>
          <cell r="S609">
            <v>42690</v>
          </cell>
        </row>
        <row r="610">
          <cell r="A610" t="str">
            <v>LG&amp;E</v>
          </cell>
          <cell r="K610">
            <v>1</v>
          </cell>
          <cell r="N610" t="str">
            <v>Residential Service</v>
          </cell>
          <cell r="O610" t="str">
            <v>Solar</v>
          </cell>
          <cell r="S610">
            <v>42170</v>
          </cell>
        </row>
        <row r="611">
          <cell r="A611" t="str">
            <v>LG&amp;E</v>
          </cell>
          <cell r="K611">
            <v>1</v>
          </cell>
          <cell r="N611" t="str">
            <v>Residential Service</v>
          </cell>
          <cell r="O611" t="str">
            <v>Solar</v>
          </cell>
          <cell r="S611">
            <v>43208</v>
          </cell>
        </row>
        <row r="612">
          <cell r="A612" t="str">
            <v>LG&amp;E</v>
          </cell>
          <cell r="K612">
            <v>1</v>
          </cell>
          <cell r="N612" t="str">
            <v>Residential Service</v>
          </cell>
          <cell r="O612" t="str">
            <v>Solar</v>
          </cell>
          <cell r="S612">
            <v>40330</v>
          </cell>
        </row>
        <row r="613">
          <cell r="A613" t="str">
            <v>LG&amp;E</v>
          </cell>
          <cell r="K613">
            <v>1</v>
          </cell>
          <cell r="N613" t="str">
            <v>Residential Service</v>
          </cell>
          <cell r="O613" t="str">
            <v>Solar</v>
          </cell>
          <cell r="S613">
            <v>42262</v>
          </cell>
        </row>
        <row r="614">
          <cell r="A614" t="str">
            <v>LG&amp;E</v>
          </cell>
          <cell r="K614">
            <v>1</v>
          </cell>
          <cell r="N614" t="str">
            <v>Residential Service</v>
          </cell>
          <cell r="O614" t="str">
            <v>Solar</v>
          </cell>
          <cell r="S614">
            <v>41579</v>
          </cell>
        </row>
        <row r="615">
          <cell r="A615" t="str">
            <v>LG&amp;E</v>
          </cell>
          <cell r="K615">
            <v>1</v>
          </cell>
          <cell r="N615" t="str">
            <v>Residential Service</v>
          </cell>
          <cell r="O615" t="str">
            <v>Solar</v>
          </cell>
          <cell r="S615">
            <v>42019</v>
          </cell>
        </row>
        <row r="616">
          <cell r="A616" t="str">
            <v>LG&amp;E</v>
          </cell>
          <cell r="K616">
            <v>1</v>
          </cell>
          <cell r="N616" t="str">
            <v>Residential Service</v>
          </cell>
          <cell r="O616" t="str">
            <v>Solar</v>
          </cell>
          <cell r="S616">
            <v>42139</v>
          </cell>
        </row>
        <row r="617">
          <cell r="A617" t="str">
            <v>LG&amp;E</v>
          </cell>
          <cell r="K617">
            <v>1</v>
          </cell>
          <cell r="N617" t="str">
            <v>Residential Service</v>
          </cell>
          <cell r="O617" t="str">
            <v>Solar</v>
          </cell>
          <cell r="S617">
            <v>40909</v>
          </cell>
        </row>
        <row r="618">
          <cell r="A618" t="str">
            <v>LG&amp;E</v>
          </cell>
          <cell r="K618">
            <v>1</v>
          </cell>
          <cell r="N618" t="str">
            <v>Residential Service</v>
          </cell>
          <cell r="O618" t="str">
            <v>Solar</v>
          </cell>
          <cell r="S618">
            <v>42537</v>
          </cell>
        </row>
        <row r="619">
          <cell r="A619" t="str">
            <v>LG&amp;E</v>
          </cell>
          <cell r="K619">
            <v>1</v>
          </cell>
          <cell r="N619" t="str">
            <v>Residential Service</v>
          </cell>
          <cell r="O619" t="str">
            <v>Solar</v>
          </cell>
          <cell r="S619">
            <v>42231</v>
          </cell>
        </row>
        <row r="620">
          <cell r="A620" t="str">
            <v>LG&amp;E</v>
          </cell>
          <cell r="K620">
            <v>1</v>
          </cell>
          <cell r="N620" t="str">
            <v>Residential Service</v>
          </cell>
          <cell r="O620" t="str">
            <v>Solar</v>
          </cell>
          <cell r="S620">
            <v>41730</v>
          </cell>
        </row>
        <row r="621">
          <cell r="A621" t="str">
            <v>LG&amp;E</v>
          </cell>
          <cell r="K621">
            <v>1</v>
          </cell>
          <cell r="N621" t="str">
            <v>Residential Service</v>
          </cell>
          <cell r="O621" t="str">
            <v>Solar</v>
          </cell>
          <cell r="S621">
            <v>40360</v>
          </cell>
        </row>
        <row r="622">
          <cell r="A622" t="str">
            <v>LG&amp;E</v>
          </cell>
          <cell r="K622">
            <v>1</v>
          </cell>
          <cell r="N622" t="str">
            <v>Residential Service</v>
          </cell>
          <cell r="O622" t="str">
            <v>Solar</v>
          </cell>
          <cell r="S622">
            <v>40787</v>
          </cell>
        </row>
        <row r="623">
          <cell r="A623" t="str">
            <v>LG&amp;E</v>
          </cell>
          <cell r="K623">
            <v>1</v>
          </cell>
          <cell r="N623" t="str">
            <v>Residential Service</v>
          </cell>
          <cell r="O623" t="str">
            <v>Solar</v>
          </cell>
          <cell r="S623">
            <v>43391</v>
          </cell>
        </row>
        <row r="624">
          <cell r="A624" t="str">
            <v>LG&amp;E</v>
          </cell>
          <cell r="K624">
            <v>1</v>
          </cell>
          <cell r="N624" t="str">
            <v>General Service Single Phase</v>
          </cell>
          <cell r="O624" t="str">
            <v>Solar</v>
          </cell>
          <cell r="S624">
            <v>43269</v>
          </cell>
        </row>
        <row r="625">
          <cell r="A625" t="str">
            <v>LG&amp;E</v>
          </cell>
          <cell r="K625">
            <v>1</v>
          </cell>
          <cell r="N625" t="str">
            <v>Residential Service</v>
          </cell>
          <cell r="O625" t="str">
            <v>Solar</v>
          </cell>
          <cell r="S625">
            <v>41456</v>
          </cell>
        </row>
        <row r="626">
          <cell r="A626" t="str">
            <v>LG&amp;E</v>
          </cell>
          <cell r="K626">
            <v>1</v>
          </cell>
          <cell r="N626" t="str">
            <v>Residential Service</v>
          </cell>
          <cell r="O626" t="str">
            <v>Solar</v>
          </cell>
          <cell r="S626">
            <v>40483</v>
          </cell>
        </row>
        <row r="627">
          <cell r="A627" t="str">
            <v>LG&amp;E</v>
          </cell>
          <cell r="K627">
            <v>1</v>
          </cell>
          <cell r="N627" t="str">
            <v>Residential Service</v>
          </cell>
          <cell r="O627" t="str">
            <v>Solar</v>
          </cell>
          <cell r="S627">
            <v>40269</v>
          </cell>
        </row>
        <row r="628">
          <cell r="A628" t="str">
            <v>LG&amp;E</v>
          </cell>
          <cell r="K628">
            <v>1</v>
          </cell>
          <cell r="N628" t="str">
            <v>Residential Service</v>
          </cell>
          <cell r="O628" t="str">
            <v>Solar</v>
          </cell>
          <cell r="S628">
            <v>43056</v>
          </cell>
        </row>
        <row r="629">
          <cell r="A629" t="str">
            <v>LG&amp;E</v>
          </cell>
          <cell r="K629">
            <v>1</v>
          </cell>
          <cell r="N629" t="str">
            <v>General Service Single Phase</v>
          </cell>
          <cell r="O629" t="str">
            <v>Solar</v>
          </cell>
          <cell r="S629">
            <v>42292</v>
          </cell>
        </row>
        <row r="630">
          <cell r="A630" t="str">
            <v>LG&amp;E</v>
          </cell>
          <cell r="K630">
            <v>1</v>
          </cell>
          <cell r="N630" t="str">
            <v>Residential Service</v>
          </cell>
          <cell r="O630" t="str">
            <v>Solar</v>
          </cell>
          <cell r="S630">
            <v>43574</v>
          </cell>
        </row>
        <row r="631">
          <cell r="A631" t="str">
            <v>LG&amp;E</v>
          </cell>
          <cell r="K631">
            <v>1</v>
          </cell>
          <cell r="N631" t="str">
            <v>Residential Service</v>
          </cell>
          <cell r="O631" t="str">
            <v>Solar</v>
          </cell>
          <cell r="S631">
            <v>42598</v>
          </cell>
        </row>
        <row r="632">
          <cell r="A632" t="str">
            <v>LG&amp;E</v>
          </cell>
          <cell r="K632">
            <v>1</v>
          </cell>
          <cell r="N632" t="str">
            <v>Residential Service</v>
          </cell>
          <cell r="O632" t="str">
            <v>Solar</v>
          </cell>
          <cell r="S632">
            <v>41395</v>
          </cell>
        </row>
        <row r="633">
          <cell r="A633" t="str">
            <v>LG&amp;E</v>
          </cell>
          <cell r="K633">
            <v>1</v>
          </cell>
          <cell r="N633" t="str">
            <v>Residential Service</v>
          </cell>
          <cell r="O633" t="str">
            <v>Solar</v>
          </cell>
          <cell r="S633">
            <v>41804</v>
          </cell>
        </row>
        <row r="634">
          <cell r="A634" t="str">
            <v>LG&amp;E</v>
          </cell>
          <cell r="K634">
            <v>1</v>
          </cell>
          <cell r="N634" t="str">
            <v>Residential Service</v>
          </cell>
          <cell r="O634" t="str">
            <v>Solar</v>
          </cell>
          <cell r="S634">
            <v>42537</v>
          </cell>
        </row>
        <row r="635">
          <cell r="A635" t="str">
            <v>LG&amp;E</v>
          </cell>
          <cell r="K635">
            <v>1</v>
          </cell>
          <cell r="N635" t="str">
            <v>Residential Service</v>
          </cell>
          <cell r="O635" t="str">
            <v>Solar</v>
          </cell>
          <cell r="S635">
            <v>43330</v>
          </cell>
        </row>
        <row r="636">
          <cell r="A636" t="str">
            <v>LG&amp;E</v>
          </cell>
          <cell r="K636">
            <v>1</v>
          </cell>
          <cell r="N636" t="str">
            <v>Power Service Secondary</v>
          </cell>
          <cell r="O636" t="str">
            <v>Solar</v>
          </cell>
          <cell r="S636">
            <v>40634</v>
          </cell>
        </row>
        <row r="637">
          <cell r="A637" t="str">
            <v>LG&amp;E</v>
          </cell>
          <cell r="K637">
            <v>1</v>
          </cell>
          <cell r="N637" t="str">
            <v>Residential Service</v>
          </cell>
          <cell r="O637" t="str">
            <v>Solar</v>
          </cell>
          <cell r="S637">
            <v>40483</v>
          </cell>
        </row>
        <row r="638">
          <cell r="A638" t="str">
            <v>LG&amp;E</v>
          </cell>
          <cell r="K638">
            <v>1</v>
          </cell>
          <cell r="N638" t="str">
            <v>Residential Service</v>
          </cell>
          <cell r="O638" t="str">
            <v>Solar</v>
          </cell>
          <cell r="S638">
            <v>43086</v>
          </cell>
        </row>
        <row r="639">
          <cell r="A639" t="str">
            <v>LG&amp;E</v>
          </cell>
          <cell r="K639">
            <v>1</v>
          </cell>
          <cell r="N639" t="str">
            <v>Residential Service</v>
          </cell>
          <cell r="O639" t="str">
            <v>Solar</v>
          </cell>
          <cell r="S639">
            <v>42476</v>
          </cell>
        </row>
        <row r="640">
          <cell r="A640" t="str">
            <v>LG&amp;E</v>
          </cell>
          <cell r="K640">
            <v>1</v>
          </cell>
          <cell r="N640" t="str">
            <v>Residential Service</v>
          </cell>
          <cell r="O640" t="str">
            <v>Solar</v>
          </cell>
          <cell r="S640">
            <v>42629</v>
          </cell>
        </row>
        <row r="641">
          <cell r="A641" t="str">
            <v>LG&amp;E</v>
          </cell>
          <cell r="K641">
            <v>1</v>
          </cell>
          <cell r="N641" t="str">
            <v>Residential Service</v>
          </cell>
          <cell r="O641" t="str">
            <v>Solar</v>
          </cell>
          <cell r="S641">
            <v>42506</v>
          </cell>
        </row>
        <row r="642">
          <cell r="A642" t="str">
            <v>LG&amp;E</v>
          </cell>
          <cell r="K642">
            <v>1</v>
          </cell>
          <cell r="N642" t="str">
            <v>Residential Service</v>
          </cell>
          <cell r="O642" t="str">
            <v>Solar</v>
          </cell>
          <cell r="S642">
            <v>42095</v>
          </cell>
        </row>
        <row r="643">
          <cell r="A643" t="str">
            <v>LG&amp;E</v>
          </cell>
          <cell r="K643">
            <v>1</v>
          </cell>
          <cell r="N643" t="str">
            <v>Residential Service</v>
          </cell>
          <cell r="O643" t="str">
            <v>Solar</v>
          </cell>
          <cell r="S643">
            <v>43191</v>
          </cell>
        </row>
        <row r="644">
          <cell r="A644" t="str">
            <v>LG&amp;E</v>
          </cell>
          <cell r="K644">
            <v>1</v>
          </cell>
          <cell r="N644" t="str">
            <v>Residential Service</v>
          </cell>
          <cell r="O644" t="str">
            <v>Solar</v>
          </cell>
          <cell r="S644">
            <v>42353</v>
          </cell>
        </row>
        <row r="645">
          <cell r="A645" t="str">
            <v>LG&amp;E</v>
          </cell>
          <cell r="K645">
            <v>1</v>
          </cell>
          <cell r="N645" t="str">
            <v>Residential Service</v>
          </cell>
          <cell r="O645" t="str">
            <v>Solar</v>
          </cell>
          <cell r="S645">
            <v>40575</v>
          </cell>
        </row>
        <row r="646">
          <cell r="A646" t="str">
            <v>LG&amp;E</v>
          </cell>
          <cell r="K646">
            <v>1</v>
          </cell>
          <cell r="N646" t="str">
            <v>Residential Service</v>
          </cell>
          <cell r="O646" t="str">
            <v>Solar</v>
          </cell>
          <cell r="S646">
            <v>40513</v>
          </cell>
        </row>
        <row r="647">
          <cell r="A647" t="str">
            <v>LG&amp;E</v>
          </cell>
          <cell r="K647">
            <v>1</v>
          </cell>
          <cell r="N647" t="str">
            <v>Residential Service</v>
          </cell>
          <cell r="O647" t="str">
            <v>Solar</v>
          </cell>
          <cell r="S647">
            <v>42720</v>
          </cell>
        </row>
        <row r="648">
          <cell r="A648" t="str">
            <v>LG&amp;E</v>
          </cell>
          <cell r="K648">
            <v>1</v>
          </cell>
          <cell r="N648" t="str">
            <v>Residential Service</v>
          </cell>
          <cell r="O648" t="str">
            <v>Solar</v>
          </cell>
          <cell r="S648">
            <v>43656</v>
          </cell>
        </row>
        <row r="649">
          <cell r="A649" t="str">
            <v>LG&amp;E</v>
          </cell>
          <cell r="K649">
            <v>1</v>
          </cell>
          <cell r="N649" t="str">
            <v>Residential Service</v>
          </cell>
          <cell r="O649" t="str">
            <v>Solar</v>
          </cell>
          <cell r="S649">
            <v>42690</v>
          </cell>
        </row>
        <row r="650">
          <cell r="A650" t="str">
            <v>LG&amp;E</v>
          </cell>
          <cell r="K650">
            <v>1</v>
          </cell>
          <cell r="N650" t="str">
            <v>Residential Service</v>
          </cell>
          <cell r="O650" t="str">
            <v>Solar</v>
          </cell>
          <cell r="S650">
            <v>43177</v>
          </cell>
        </row>
        <row r="651">
          <cell r="A651" t="str">
            <v>LG&amp;E</v>
          </cell>
          <cell r="K651">
            <v>1</v>
          </cell>
          <cell r="N651" t="str">
            <v>Residential Service</v>
          </cell>
          <cell r="O651" t="str">
            <v>Solar</v>
          </cell>
          <cell r="S651">
            <v>41699</v>
          </cell>
        </row>
        <row r="652">
          <cell r="A652" t="str">
            <v>LG&amp;E</v>
          </cell>
          <cell r="K652">
            <v>1</v>
          </cell>
          <cell r="N652" t="str">
            <v>Residential Service</v>
          </cell>
          <cell r="O652" t="str">
            <v>Solar</v>
          </cell>
          <cell r="S652">
            <v>42445</v>
          </cell>
        </row>
        <row r="653">
          <cell r="A653" t="str">
            <v>LG&amp;E</v>
          </cell>
          <cell r="K653">
            <v>1</v>
          </cell>
          <cell r="N653" t="str">
            <v>Residential Service</v>
          </cell>
          <cell r="O653" t="str">
            <v>Solar</v>
          </cell>
          <cell r="S653">
            <v>40360</v>
          </cell>
        </row>
        <row r="654">
          <cell r="A654" t="str">
            <v>LG&amp;E</v>
          </cell>
          <cell r="K654">
            <v>1</v>
          </cell>
          <cell r="N654" t="str">
            <v>Residential Service</v>
          </cell>
          <cell r="O654" t="str">
            <v>Solar</v>
          </cell>
          <cell r="S654">
            <v>40817</v>
          </cell>
        </row>
        <row r="655">
          <cell r="A655" t="str">
            <v>LG&amp;E</v>
          </cell>
          <cell r="K655">
            <v>1</v>
          </cell>
          <cell r="N655" t="str">
            <v>Residential Service</v>
          </cell>
          <cell r="O655" t="str">
            <v>Solar</v>
          </cell>
          <cell r="S655">
            <v>42705</v>
          </cell>
        </row>
        <row r="656">
          <cell r="A656" t="str">
            <v>LG&amp;E</v>
          </cell>
          <cell r="K656">
            <v>1</v>
          </cell>
          <cell r="N656" t="str">
            <v>Residential Service</v>
          </cell>
          <cell r="O656" t="str">
            <v>Solar</v>
          </cell>
          <cell r="S656">
            <v>40695</v>
          </cell>
        </row>
        <row r="657">
          <cell r="A657" t="str">
            <v>LG&amp;E</v>
          </cell>
          <cell r="K657">
            <v>1</v>
          </cell>
          <cell r="N657" t="str">
            <v>Residential Service</v>
          </cell>
          <cell r="O657" t="str">
            <v>Solar</v>
          </cell>
          <cell r="S657">
            <v>40695</v>
          </cell>
        </row>
        <row r="658">
          <cell r="A658" t="str">
            <v>LG&amp;E</v>
          </cell>
          <cell r="K658">
            <v>1</v>
          </cell>
          <cell r="N658" t="str">
            <v>Residential Service</v>
          </cell>
          <cell r="O658" t="str">
            <v>Solar</v>
          </cell>
          <cell r="S658">
            <v>43330</v>
          </cell>
        </row>
        <row r="659">
          <cell r="A659" t="str">
            <v>LG&amp;E</v>
          </cell>
          <cell r="K659">
            <v>1</v>
          </cell>
          <cell r="N659" t="str">
            <v>Residential Service</v>
          </cell>
          <cell r="O659" t="str">
            <v>Solar</v>
          </cell>
          <cell r="S659">
            <v>43742</v>
          </cell>
        </row>
        <row r="660">
          <cell r="A660" t="str">
            <v>LG&amp;E</v>
          </cell>
          <cell r="K660">
            <v>1</v>
          </cell>
          <cell r="N660" t="str">
            <v>Residential Service</v>
          </cell>
          <cell r="O660" t="str">
            <v>Solar</v>
          </cell>
          <cell r="S660">
            <v>42445</v>
          </cell>
        </row>
        <row r="661">
          <cell r="A661" t="str">
            <v>LG&amp;E</v>
          </cell>
          <cell r="K661">
            <v>1</v>
          </cell>
          <cell r="N661" t="str">
            <v>Residential Service</v>
          </cell>
          <cell r="O661" t="str">
            <v>Solar</v>
          </cell>
          <cell r="S661">
            <v>42537</v>
          </cell>
        </row>
        <row r="662">
          <cell r="A662" t="str">
            <v>LG&amp;E</v>
          </cell>
          <cell r="K662">
            <v>1</v>
          </cell>
          <cell r="N662" t="str">
            <v>Residential Service</v>
          </cell>
          <cell r="O662" t="str">
            <v>Solar</v>
          </cell>
          <cell r="S662">
            <v>42690</v>
          </cell>
        </row>
        <row r="663">
          <cell r="A663" t="str">
            <v>LG&amp;E</v>
          </cell>
          <cell r="K663">
            <v>1</v>
          </cell>
          <cell r="N663" t="str">
            <v>Residential Service</v>
          </cell>
          <cell r="O663" t="str">
            <v>Solar</v>
          </cell>
          <cell r="S663">
            <v>40634</v>
          </cell>
        </row>
        <row r="664">
          <cell r="A664" t="str">
            <v>LG&amp;E</v>
          </cell>
          <cell r="K664">
            <v>1</v>
          </cell>
          <cell r="N664" t="str">
            <v>Residential Service</v>
          </cell>
          <cell r="O664" t="str">
            <v>Solar</v>
          </cell>
          <cell r="S664">
            <v>42139</v>
          </cell>
        </row>
        <row r="665">
          <cell r="A665" t="str">
            <v>LG&amp;E</v>
          </cell>
          <cell r="K665">
            <v>1</v>
          </cell>
          <cell r="N665" t="str">
            <v>Residential Service</v>
          </cell>
          <cell r="O665" t="str">
            <v>Solar</v>
          </cell>
          <cell r="S665">
            <v>42231</v>
          </cell>
        </row>
        <row r="666">
          <cell r="A666" t="str">
            <v>LG&amp;E</v>
          </cell>
          <cell r="K666">
            <v>1</v>
          </cell>
          <cell r="N666" t="str">
            <v>Residential Service</v>
          </cell>
          <cell r="O666" t="str">
            <v>Solar</v>
          </cell>
          <cell r="S666">
            <v>41957</v>
          </cell>
        </row>
        <row r="667">
          <cell r="A667" t="str">
            <v>LG&amp;E</v>
          </cell>
          <cell r="K667">
            <v>1</v>
          </cell>
          <cell r="N667" t="str">
            <v>Residential Service</v>
          </cell>
          <cell r="O667" t="str">
            <v>Solar</v>
          </cell>
          <cell r="S667">
            <v>42629</v>
          </cell>
        </row>
        <row r="668">
          <cell r="A668" t="str">
            <v>LG&amp;E</v>
          </cell>
          <cell r="K668">
            <v>1</v>
          </cell>
          <cell r="N668" t="str">
            <v>Residential Service</v>
          </cell>
          <cell r="O668" t="str">
            <v>Solar</v>
          </cell>
          <cell r="S668">
            <v>43422</v>
          </cell>
        </row>
        <row r="669">
          <cell r="A669" t="str">
            <v>LG&amp;E</v>
          </cell>
          <cell r="K669">
            <v>1</v>
          </cell>
          <cell r="N669" t="str">
            <v>Residential Service</v>
          </cell>
          <cell r="O669" t="str">
            <v>Solar</v>
          </cell>
          <cell r="S669">
            <v>42416</v>
          </cell>
        </row>
        <row r="670">
          <cell r="A670" t="str">
            <v>LG&amp;E</v>
          </cell>
          <cell r="K670">
            <v>1</v>
          </cell>
          <cell r="N670" t="str">
            <v>Residential Service</v>
          </cell>
          <cell r="O670" t="str">
            <v>Solar</v>
          </cell>
          <cell r="S670">
            <v>43391</v>
          </cell>
        </row>
        <row r="671">
          <cell r="A671" t="str">
            <v>LG&amp;E</v>
          </cell>
          <cell r="K671">
            <v>1</v>
          </cell>
          <cell r="N671" t="str">
            <v>Residential Service</v>
          </cell>
          <cell r="O671" t="str">
            <v>Solar</v>
          </cell>
          <cell r="S671">
            <v>43759</v>
          </cell>
        </row>
        <row r="672">
          <cell r="A672" t="str">
            <v>LG&amp;E</v>
          </cell>
          <cell r="K672">
            <v>1</v>
          </cell>
          <cell r="N672" t="str">
            <v>Residential Service</v>
          </cell>
          <cell r="O672" t="str">
            <v>Solar</v>
          </cell>
          <cell r="S672">
            <v>40330</v>
          </cell>
        </row>
        <row r="673">
          <cell r="A673" t="str">
            <v>LG&amp;E</v>
          </cell>
          <cell r="K673">
            <v>1</v>
          </cell>
          <cell r="N673" t="str">
            <v>General Service Single Phase</v>
          </cell>
          <cell r="O673" t="str">
            <v>Solar</v>
          </cell>
          <cell r="S673">
            <v>41306</v>
          </cell>
        </row>
        <row r="674">
          <cell r="A674" t="str">
            <v>LG&amp;E</v>
          </cell>
          <cell r="K674">
            <v>1</v>
          </cell>
          <cell r="N674" t="str">
            <v>Residential Service</v>
          </cell>
          <cell r="O674" t="str">
            <v>Solar</v>
          </cell>
          <cell r="S674">
            <v>42811</v>
          </cell>
        </row>
        <row r="675">
          <cell r="A675" t="str">
            <v>LG&amp;E</v>
          </cell>
          <cell r="K675">
            <v>1</v>
          </cell>
          <cell r="N675" t="str">
            <v>Residential Service</v>
          </cell>
          <cell r="O675" t="str">
            <v>Solar</v>
          </cell>
          <cell r="S675">
            <v>40817</v>
          </cell>
        </row>
        <row r="676">
          <cell r="A676" t="str">
            <v>LG&amp;E</v>
          </cell>
          <cell r="K676">
            <v>1</v>
          </cell>
          <cell r="N676" t="str">
            <v>Residential Service</v>
          </cell>
          <cell r="O676" t="str">
            <v>Solar</v>
          </cell>
          <cell r="S676">
            <v>43452</v>
          </cell>
        </row>
        <row r="677">
          <cell r="A677" t="str">
            <v>LG&amp;E</v>
          </cell>
          <cell r="K677">
            <v>1</v>
          </cell>
          <cell r="N677" t="str">
            <v>Residential Service</v>
          </cell>
          <cell r="O677" t="str">
            <v>Solar</v>
          </cell>
          <cell r="S677">
            <v>40664</v>
          </cell>
        </row>
        <row r="678">
          <cell r="A678" t="str">
            <v>LG&amp;E</v>
          </cell>
          <cell r="K678">
            <v>1</v>
          </cell>
          <cell r="N678" t="str">
            <v>Residential Service</v>
          </cell>
          <cell r="O678" t="str">
            <v>Solar</v>
          </cell>
          <cell r="S678">
            <v>41579</v>
          </cell>
        </row>
        <row r="679">
          <cell r="A679" t="str">
            <v>LG&amp;E</v>
          </cell>
          <cell r="K679">
            <v>1</v>
          </cell>
          <cell r="N679" t="str">
            <v>Residential Service</v>
          </cell>
          <cell r="O679" t="str">
            <v>Solar</v>
          </cell>
          <cell r="S679">
            <v>42139</v>
          </cell>
        </row>
        <row r="680">
          <cell r="A680" t="str">
            <v>LG&amp;E</v>
          </cell>
          <cell r="K680">
            <v>1</v>
          </cell>
          <cell r="N680" t="str">
            <v>Residential Service</v>
          </cell>
          <cell r="O680" t="str">
            <v>Solar</v>
          </cell>
          <cell r="S680">
            <v>43690</v>
          </cell>
        </row>
        <row r="681">
          <cell r="A681" t="str">
            <v>LG&amp;E</v>
          </cell>
          <cell r="K681">
            <v>1</v>
          </cell>
          <cell r="N681" t="str">
            <v>Residential Service</v>
          </cell>
          <cell r="O681" t="str">
            <v>Solar</v>
          </cell>
          <cell r="S681">
            <v>43742</v>
          </cell>
        </row>
        <row r="682">
          <cell r="A682" t="str">
            <v>LG&amp;E</v>
          </cell>
          <cell r="K682">
            <v>1</v>
          </cell>
          <cell r="N682" t="str">
            <v>Residential Service</v>
          </cell>
          <cell r="O682" t="str">
            <v>Solar</v>
          </cell>
          <cell r="S682">
            <v>40634</v>
          </cell>
        </row>
        <row r="683">
          <cell r="A683" t="str">
            <v>LG&amp;E</v>
          </cell>
          <cell r="K683">
            <v>1</v>
          </cell>
          <cell r="N683" t="str">
            <v>Residential Service</v>
          </cell>
          <cell r="O683" t="str">
            <v>Solar</v>
          </cell>
          <cell r="S683">
            <v>41487</v>
          </cell>
        </row>
        <row r="684">
          <cell r="A684" t="str">
            <v>LG&amp;E</v>
          </cell>
          <cell r="K684">
            <v>1</v>
          </cell>
          <cell r="N684" t="str">
            <v>Residential Service</v>
          </cell>
          <cell r="O684" t="str">
            <v>Solar</v>
          </cell>
          <cell r="S684">
            <v>41456</v>
          </cell>
        </row>
        <row r="685">
          <cell r="A685" t="str">
            <v>LG&amp;E</v>
          </cell>
          <cell r="K685">
            <v>1</v>
          </cell>
          <cell r="N685" t="str">
            <v>Residential Service</v>
          </cell>
          <cell r="O685" t="str">
            <v>Solar</v>
          </cell>
          <cell r="S685">
            <v>42262</v>
          </cell>
        </row>
        <row r="686">
          <cell r="A686" t="str">
            <v>LG&amp;E</v>
          </cell>
          <cell r="K686">
            <v>1</v>
          </cell>
          <cell r="N686" t="str">
            <v>Residential Service</v>
          </cell>
          <cell r="O686" t="str">
            <v>Solar</v>
          </cell>
          <cell r="S686">
            <v>40940</v>
          </cell>
        </row>
        <row r="687">
          <cell r="A687" t="str">
            <v>LG&amp;E</v>
          </cell>
          <cell r="K687">
            <v>1</v>
          </cell>
          <cell r="N687" t="str">
            <v>Residential Service</v>
          </cell>
          <cell r="O687" t="str">
            <v>Solar</v>
          </cell>
          <cell r="S687">
            <v>40664</v>
          </cell>
        </row>
        <row r="688">
          <cell r="A688" t="str">
            <v>LG&amp;E</v>
          </cell>
          <cell r="K688">
            <v>1</v>
          </cell>
          <cell r="N688" t="str">
            <v>Residential Service</v>
          </cell>
          <cell r="O688" t="str">
            <v>Solar</v>
          </cell>
          <cell r="S688">
            <v>43697</v>
          </cell>
        </row>
        <row r="689">
          <cell r="A689" t="str">
            <v>LG&amp;E</v>
          </cell>
          <cell r="K689">
            <v>1</v>
          </cell>
          <cell r="N689" t="str">
            <v>General Service Single Phase</v>
          </cell>
          <cell r="O689" t="str">
            <v>Solar</v>
          </cell>
          <cell r="S689">
            <v>41579</v>
          </cell>
        </row>
        <row r="690">
          <cell r="A690" t="str">
            <v>LG&amp;E</v>
          </cell>
          <cell r="K690">
            <v>1</v>
          </cell>
          <cell r="N690" t="str">
            <v>Residential Service</v>
          </cell>
          <cell r="O690" t="str">
            <v>Solar</v>
          </cell>
          <cell r="S690">
            <v>43391</v>
          </cell>
        </row>
        <row r="691">
          <cell r="A691" t="str">
            <v>LG&amp;E</v>
          </cell>
          <cell r="K691">
            <v>1</v>
          </cell>
          <cell r="N691" t="str">
            <v>Residential Service</v>
          </cell>
          <cell r="O691" t="str">
            <v>Solar</v>
          </cell>
          <cell r="S691">
            <v>41306</v>
          </cell>
        </row>
        <row r="692">
          <cell r="A692" t="str">
            <v>LG&amp;E</v>
          </cell>
          <cell r="K692">
            <v>1</v>
          </cell>
          <cell r="N692" t="str">
            <v>Residential Service</v>
          </cell>
          <cell r="O692" t="str">
            <v>Solar</v>
          </cell>
          <cell r="S692">
            <v>40330</v>
          </cell>
        </row>
        <row r="693">
          <cell r="A693" t="str">
            <v>LG&amp;E</v>
          </cell>
          <cell r="K693">
            <v>1</v>
          </cell>
          <cell r="N693" t="str">
            <v>Residential Service</v>
          </cell>
          <cell r="O693" t="str">
            <v>Solar</v>
          </cell>
          <cell r="S693">
            <v>43132</v>
          </cell>
        </row>
        <row r="694">
          <cell r="A694" t="str">
            <v>LG&amp;E</v>
          </cell>
          <cell r="K694">
            <v>1</v>
          </cell>
          <cell r="N694" t="str">
            <v>Residential Service</v>
          </cell>
          <cell r="O694" t="str">
            <v>Solar</v>
          </cell>
          <cell r="S694">
            <v>41987</v>
          </cell>
        </row>
        <row r="695">
          <cell r="A695" t="str">
            <v>LG&amp;E</v>
          </cell>
          <cell r="K695">
            <v>1</v>
          </cell>
          <cell r="N695" t="str">
            <v>Residential Service</v>
          </cell>
          <cell r="O695" t="str">
            <v>Solar</v>
          </cell>
          <cell r="S695">
            <v>42567</v>
          </cell>
        </row>
        <row r="696">
          <cell r="A696" t="str">
            <v>LG&amp;E</v>
          </cell>
          <cell r="K696">
            <v>1</v>
          </cell>
          <cell r="N696" t="str">
            <v>General Service Three Phase</v>
          </cell>
          <cell r="O696" t="str">
            <v>Solar</v>
          </cell>
          <cell r="S696">
            <v>39965</v>
          </cell>
        </row>
        <row r="697">
          <cell r="A697" t="str">
            <v>KU</v>
          </cell>
          <cell r="K697">
            <v>1</v>
          </cell>
          <cell r="N697" t="str">
            <v>General Service Single Phase</v>
          </cell>
          <cell r="O697" t="str">
            <v>Solar</v>
          </cell>
          <cell r="S697">
            <v>42248</v>
          </cell>
        </row>
        <row r="698">
          <cell r="A698" t="str">
            <v>LG&amp;E</v>
          </cell>
          <cell r="K698">
            <v>1</v>
          </cell>
          <cell r="N698" t="str">
            <v>General Service Three Phase</v>
          </cell>
          <cell r="O698" t="str">
            <v>Solar</v>
          </cell>
          <cell r="S698">
            <v>40513</v>
          </cell>
        </row>
        <row r="699">
          <cell r="A699" t="str">
            <v>LG&amp;E</v>
          </cell>
          <cell r="K699">
            <v>1</v>
          </cell>
          <cell r="N699" t="str">
            <v>General Service Single Phase</v>
          </cell>
          <cell r="O699" t="str">
            <v>Solar</v>
          </cell>
          <cell r="S699">
            <v>41548</v>
          </cell>
        </row>
        <row r="700">
          <cell r="A700" t="str">
            <v>KU</v>
          </cell>
          <cell r="K700">
            <v>1</v>
          </cell>
          <cell r="N700" t="str">
            <v>Residential Service</v>
          </cell>
          <cell r="O700" t="str">
            <v>Solar</v>
          </cell>
          <cell r="S700">
            <v>42644</v>
          </cell>
        </row>
        <row r="701">
          <cell r="A701" t="str">
            <v>KU</v>
          </cell>
          <cell r="K701">
            <v>1</v>
          </cell>
          <cell r="N701" t="str">
            <v>General Service Three Phase</v>
          </cell>
          <cell r="O701" t="str">
            <v>Solar</v>
          </cell>
          <cell r="S701">
            <v>42795</v>
          </cell>
        </row>
        <row r="702">
          <cell r="A702" t="str">
            <v>KU</v>
          </cell>
          <cell r="K702">
            <v>1</v>
          </cell>
          <cell r="N702" t="str">
            <v>Residential Service</v>
          </cell>
          <cell r="O702" t="str">
            <v>Solar</v>
          </cell>
          <cell r="S702">
            <v>43651</v>
          </cell>
        </row>
        <row r="703">
          <cell r="A703" t="str">
            <v>KU</v>
          </cell>
          <cell r="K703">
            <v>1</v>
          </cell>
          <cell r="N703" t="str">
            <v>Residential Service</v>
          </cell>
          <cell r="O703" t="str">
            <v>Solar</v>
          </cell>
          <cell r="S703">
            <v>40756</v>
          </cell>
        </row>
        <row r="704">
          <cell r="A704" t="str">
            <v>KU</v>
          </cell>
          <cell r="K704">
            <v>1</v>
          </cell>
          <cell r="N704" t="str">
            <v>General Service Three Phase</v>
          </cell>
          <cell r="O704" t="str">
            <v>Solar</v>
          </cell>
          <cell r="S704">
            <v>42036</v>
          </cell>
        </row>
        <row r="705">
          <cell r="A705" t="str">
            <v>KU</v>
          </cell>
          <cell r="K705">
            <v>1</v>
          </cell>
          <cell r="N705" t="str">
            <v>General Service Single Phase</v>
          </cell>
          <cell r="O705" t="str">
            <v>Solar</v>
          </cell>
          <cell r="S705">
            <v>43086</v>
          </cell>
        </row>
        <row r="706">
          <cell r="A706" t="str">
            <v>KU</v>
          </cell>
          <cell r="K706">
            <v>1</v>
          </cell>
          <cell r="N706" t="str">
            <v>Residential Service</v>
          </cell>
          <cell r="O706" t="str">
            <v>Solar</v>
          </cell>
          <cell r="S706">
            <v>42933</v>
          </cell>
        </row>
        <row r="707">
          <cell r="A707" t="str">
            <v>LG&amp;E</v>
          </cell>
          <cell r="K707">
            <v>1</v>
          </cell>
          <cell r="N707" t="str">
            <v>General Service Single Phase</v>
          </cell>
          <cell r="O707" t="str">
            <v>Solar</v>
          </cell>
          <cell r="S707">
            <v>43586</v>
          </cell>
        </row>
        <row r="708">
          <cell r="A708" t="str">
            <v>KU</v>
          </cell>
          <cell r="K708">
            <v>1</v>
          </cell>
          <cell r="N708" t="str">
            <v>Residential Service</v>
          </cell>
          <cell r="O708" t="str">
            <v>Solar</v>
          </cell>
          <cell r="S708">
            <v>42872</v>
          </cell>
        </row>
        <row r="709">
          <cell r="A709" t="str">
            <v>LG&amp;E</v>
          </cell>
          <cell r="K709">
            <v>1</v>
          </cell>
          <cell r="N709" t="str">
            <v>Residential Service</v>
          </cell>
          <cell r="O709" t="str">
            <v>Solar</v>
          </cell>
          <cell r="S709">
            <v>42353</v>
          </cell>
        </row>
        <row r="710">
          <cell r="A710" t="str">
            <v>KU</v>
          </cell>
          <cell r="K710">
            <v>1</v>
          </cell>
          <cell r="N710" t="str">
            <v>Residential Service</v>
          </cell>
          <cell r="O710" t="str">
            <v>Solar</v>
          </cell>
          <cell r="S710">
            <v>43208</v>
          </cell>
        </row>
        <row r="711">
          <cell r="A711" t="str">
            <v>LG&amp;E</v>
          </cell>
          <cell r="K711">
            <v>1</v>
          </cell>
          <cell r="N711" t="str">
            <v>General Service Single Phase</v>
          </cell>
          <cell r="O711" t="str">
            <v>Solar</v>
          </cell>
          <cell r="S711">
            <v>40817</v>
          </cell>
        </row>
        <row r="712">
          <cell r="A712" t="str">
            <v>KU</v>
          </cell>
          <cell r="K712">
            <v>1</v>
          </cell>
          <cell r="N712" t="str">
            <v>Residential Service</v>
          </cell>
          <cell r="O712" t="str">
            <v>Solar</v>
          </cell>
          <cell r="S712">
            <v>42964</v>
          </cell>
        </row>
        <row r="713">
          <cell r="A713" t="str">
            <v>KU</v>
          </cell>
          <cell r="K713">
            <v>1</v>
          </cell>
          <cell r="N713" t="str">
            <v>General Service Single Phase</v>
          </cell>
          <cell r="O713" t="str">
            <v>Solar</v>
          </cell>
          <cell r="S713">
            <v>42903</v>
          </cell>
        </row>
        <row r="714">
          <cell r="A714" t="str">
            <v>LG&amp;E</v>
          </cell>
          <cell r="K714">
            <v>1</v>
          </cell>
          <cell r="N714" t="str">
            <v>Residential Service</v>
          </cell>
          <cell r="O714" t="str">
            <v>Solar</v>
          </cell>
          <cell r="S714">
            <v>43774</v>
          </cell>
        </row>
        <row r="715">
          <cell r="A715" t="str">
            <v>LG&amp;E</v>
          </cell>
          <cell r="K715">
            <v>1</v>
          </cell>
          <cell r="N715" t="str">
            <v>Residential Service</v>
          </cell>
          <cell r="O715" t="str">
            <v>Solar</v>
          </cell>
          <cell r="S715">
            <v>41091</v>
          </cell>
        </row>
        <row r="716">
          <cell r="A716" t="str">
            <v>KU</v>
          </cell>
          <cell r="K716">
            <v>1</v>
          </cell>
          <cell r="N716" t="str">
            <v>General Service Three Phase</v>
          </cell>
          <cell r="O716" t="str">
            <v>Solar</v>
          </cell>
          <cell r="S716">
            <v>42353</v>
          </cell>
        </row>
        <row r="717">
          <cell r="A717" t="str">
            <v>KU</v>
          </cell>
          <cell r="K717">
            <v>1</v>
          </cell>
          <cell r="N717" t="str">
            <v>Residential Service</v>
          </cell>
          <cell r="O717" t="str">
            <v>Solar</v>
          </cell>
          <cell r="S717">
            <v>42675</v>
          </cell>
        </row>
        <row r="718">
          <cell r="A718" t="str">
            <v>KU</v>
          </cell>
          <cell r="K718">
            <v>1</v>
          </cell>
          <cell r="N718" t="str">
            <v>General Service Single Phase</v>
          </cell>
          <cell r="O718" t="str">
            <v>Solar</v>
          </cell>
          <cell r="S718">
            <v>42537</v>
          </cell>
        </row>
        <row r="719">
          <cell r="A719" t="str">
            <v>LG&amp;E</v>
          </cell>
          <cell r="K719">
            <v>1</v>
          </cell>
          <cell r="N719" t="str">
            <v>General Service Three Phase</v>
          </cell>
          <cell r="O719" t="str">
            <v>Solar</v>
          </cell>
          <cell r="S719">
            <v>43777</v>
          </cell>
        </row>
        <row r="720">
          <cell r="A720" t="str">
            <v>LG&amp;E</v>
          </cell>
          <cell r="K720">
            <v>1</v>
          </cell>
          <cell r="N720" t="str">
            <v>Residential Service</v>
          </cell>
          <cell r="O720" t="str">
            <v>Solar</v>
          </cell>
          <cell r="S720">
            <v>42783</v>
          </cell>
        </row>
        <row r="721">
          <cell r="A721" t="str">
            <v>KU</v>
          </cell>
          <cell r="K721">
            <v>1</v>
          </cell>
          <cell r="N721" t="str">
            <v>TOD - Secondary</v>
          </cell>
          <cell r="O721" t="str">
            <v>Solar</v>
          </cell>
          <cell r="S721">
            <v>42856</v>
          </cell>
        </row>
        <row r="722">
          <cell r="A722" t="str">
            <v>KU</v>
          </cell>
          <cell r="K722">
            <v>1</v>
          </cell>
          <cell r="N722" t="str">
            <v>General Service Single Phase</v>
          </cell>
          <cell r="O722" t="str">
            <v>Solar</v>
          </cell>
          <cell r="S722">
            <v>41791</v>
          </cell>
        </row>
        <row r="723">
          <cell r="A723" t="str">
            <v>KU</v>
          </cell>
          <cell r="K723">
            <v>1</v>
          </cell>
          <cell r="N723" t="str">
            <v>TOD - Secondary</v>
          </cell>
          <cell r="O723" t="str">
            <v>Solar</v>
          </cell>
          <cell r="S723">
            <v>43484</v>
          </cell>
        </row>
        <row r="724">
          <cell r="A724" t="str">
            <v>LG&amp;E</v>
          </cell>
          <cell r="K724">
            <v>1</v>
          </cell>
          <cell r="N724" t="str">
            <v>Residential Service</v>
          </cell>
          <cell r="O724" t="str">
            <v>Solar</v>
          </cell>
          <cell r="S724">
            <v>41306</v>
          </cell>
        </row>
        <row r="725">
          <cell r="A725" t="str">
            <v>KU</v>
          </cell>
          <cell r="K725">
            <v>1</v>
          </cell>
          <cell r="N725" t="str">
            <v>General Service Single Phase</v>
          </cell>
          <cell r="O725" t="str">
            <v>Solar</v>
          </cell>
          <cell r="S725">
            <v>41306</v>
          </cell>
        </row>
        <row r="726">
          <cell r="A726" t="str">
            <v>KU</v>
          </cell>
          <cell r="K726">
            <v>1</v>
          </cell>
          <cell r="N726" t="str">
            <v>General Service Single Phase</v>
          </cell>
          <cell r="O726" t="str">
            <v>Solar</v>
          </cell>
          <cell r="S726">
            <v>43361</v>
          </cell>
        </row>
        <row r="727">
          <cell r="A727" t="str">
            <v>LG&amp;E</v>
          </cell>
          <cell r="K727">
            <v>1</v>
          </cell>
          <cell r="N727" t="str">
            <v>Residential Service</v>
          </cell>
          <cell r="O727" t="str">
            <v>Solar</v>
          </cell>
          <cell r="S727">
            <v>41987</v>
          </cell>
        </row>
        <row r="728">
          <cell r="A728" t="str">
            <v>LG&amp;E</v>
          </cell>
          <cell r="K728">
            <v>1</v>
          </cell>
          <cell r="N728" t="str">
            <v>General Service Single Phase</v>
          </cell>
          <cell r="O728" t="str">
            <v>Solar</v>
          </cell>
          <cell r="S728">
            <v>41487</v>
          </cell>
        </row>
        <row r="729">
          <cell r="A729" t="str">
            <v>LG&amp;E</v>
          </cell>
          <cell r="K729">
            <v>1</v>
          </cell>
          <cell r="N729" t="str">
            <v>Residential Service</v>
          </cell>
          <cell r="O729" t="str">
            <v>Solar</v>
          </cell>
          <cell r="S729">
            <v>43177</v>
          </cell>
        </row>
        <row r="730">
          <cell r="A730" t="str">
            <v>KU</v>
          </cell>
          <cell r="K730">
            <v>1</v>
          </cell>
          <cell r="N730" t="str">
            <v>Residential Service</v>
          </cell>
          <cell r="O730" t="str">
            <v>Solar</v>
          </cell>
          <cell r="S730">
            <v>42309</v>
          </cell>
        </row>
        <row r="731">
          <cell r="A731" t="str">
            <v>KU</v>
          </cell>
          <cell r="K731">
            <v>1</v>
          </cell>
          <cell r="N731" t="str">
            <v>Residential Service</v>
          </cell>
          <cell r="O731" t="str">
            <v>Solar</v>
          </cell>
          <cell r="S731">
            <v>43056</v>
          </cell>
        </row>
        <row r="732">
          <cell r="A732" t="str">
            <v>KU</v>
          </cell>
          <cell r="K732">
            <v>1</v>
          </cell>
          <cell r="N732" t="str">
            <v>General Service Single Phase</v>
          </cell>
          <cell r="O732" t="str">
            <v>Solar</v>
          </cell>
          <cell r="S732">
            <v>41852</v>
          </cell>
        </row>
        <row r="733">
          <cell r="A733" t="str">
            <v>LG&amp;E</v>
          </cell>
          <cell r="K733">
            <v>1</v>
          </cell>
          <cell r="N733" t="str">
            <v>General Service Single Phase</v>
          </cell>
          <cell r="O733" t="str">
            <v>Solar</v>
          </cell>
          <cell r="S733">
            <v>41957</v>
          </cell>
        </row>
        <row r="734">
          <cell r="A734" t="str">
            <v>KU</v>
          </cell>
          <cell r="K734">
            <v>1</v>
          </cell>
          <cell r="N734" t="str">
            <v>General Service Single Phase</v>
          </cell>
          <cell r="O734" t="str">
            <v>Solar</v>
          </cell>
          <cell r="S734">
            <v>43742</v>
          </cell>
        </row>
        <row r="735">
          <cell r="A735" t="str">
            <v>LG&amp;E</v>
          </cell>
          <cell r="K735">
            <v>1</v>
          </cell>
          <cell r="N735" t="str">
            <v>General Service Single Phase</v>
          </cell>
          <cell r="O735" t="str">
            <v>Solar</v>
          </cell>
          <cell r="S735">
            <v>41852</v>
          </cell>
        </row>
        <row r="736">
          <cell r="A736" t="str">
            <v>LG&amp;E</v>
          </cell>
          <cell r="K736">
            <v>1</v>
          </cell>
          <cell r="N736" t="str">
            <v>General Service Single Phase</v>
          </cell>
          <cell r="O736" t="str">
            <v>Solar</v>
          </cell>
          <cell r="S736">
            <v>41852</v>
          </cell>
        </row>
        <row r="737">
          <cell r="A737" t="str">
            <v>KU</v>
          </cell>
          <cell r="K737">
            <v>1</v>
          </cell>
          <cell r="N737" t="str">
            <v>General Service Three Phase</v>
          </cell>
          <cell r="O737" t="str">
            <v>Solar</v>
          </cell>
          <cell r="S737">
            <v>43466</v>
          </cell>
        </row>
        <row r="738">
          <cell r="A738" t="str">
            <v>KU</v>
          </cell>
          <cell r="K738">
            <v>1</v>
          </cell>
          <cell r="N738" t="str">
            <v>Residential Service</v>
          </cell>
          <cell r="O738" t="str">
            <v>Solar</v>
          </cell>
          <cell r="S738">
            <v>43208</v>
          </cell>
        </row>
        <row r="739">
          <cell r="A739" t="str">
            <v>LG&amp;E</v>
          </cell>
          <cell r="K739">
            <v>1</v>
          </cell>
          <cell r="N739" t="str">
            <v>Residential Service</v>
          </cell>
          <cell r="O739" t="str">
            <v>Solar</v>
          </cell>
          <cell r="S739">
            <v>42156</v>
          </cell>
        </row>
        <row r="740">
          <cell r="A740" t="str">
            <v>KU</v>
          </cell>
          <cell r="K740">
            <v>1</v>
          </cell>
          <cell r="N740" t="str">
            <v>Residential Service</v>
          </cell>
          <cell r="O740" t="str">
            <v>Solar</v>
          </cell>
          <cell r="S740">
            <v>42200</v>
          </cell>
        </row>
        <row r="741">
          <cell r="A741" t="str">
            <v>KU</v>
          </cell>
          <cell r="K741">
            <v>1</v>
          </cell>
          <cell r="N741" t="str">
            <v>Residential Service</v>
          </cell>
          <cell r="O741" t="str">
            <v>Solar</v>
          </cell>
          <cell r="S741">
            <v>41987</v>
          </cell>
        </row>
        <row r="742">
          <cell r="A742" t="str">
            <v>KU</v>
          </cell>
          <cell r="K742">
            <v>1</v>
          </cell>
          <cell r="N742" t="str">
            <v>Residential Service</v>
          </cell>
          <cell r="O742" t="str">
            <v>Solar</v>
          </cell>
          <cell r="S742">
            <v>43025</v>
          </cell>
        </row>
        <row r="743">
          <cell r="A743" t="str">
            <v>KU</v>
          </cell>
          <cell r="K743">
            <v>1</v>
          </cell>
          <cell r="N743" t="str">
            <v>Residential Service</v>
          </cell>
          <cell r="O743" t="str">
            <v>Solar</v>
          </cell>
          <cell r="S743">
            <v>42385</v>
          </cell>
        </row>
        <row r="744">
          <cell r="A744" t="str">
            <v>LG&amp;E</v>
          </cell>
          <cell r="K744">
            <v>1</v>
          </cell>
          <cell r="N744" t="str">
            <v>General Service Three Phase</v>
          </cell>
          <cell r="O744" t="str">
            <v>Solar</v>
          </cell>
          <cell r="S744">
            <v>41913</v>
          </cell>
        </row>
        <row r="745">
          <cell r="A745" t="str">
            <v>KU</v>
          </cell>
          <cell r="K745">
            <v>1</v>
          </cell>
          <cell r="N745" t="str">
            <v>Residential Service</v>
          </cell>
          <cell r="O745" t="str">
            <v>Solar</v>
          </cell>
          <cell r="S745">
            <v>43177</v>
          </cell>
        </row>
        <row r="746">
          <cell r="A746" t="str">
            <v>LG&amp;E</v>
          </cell>
          <cell r="K746">
            <v>1</v>
          </cell>
          <cell r="N746" t="str">
            <v>Residential Service</v>
          </cell>
          <cell r="O746" t="str">
            <v>Solar</v>
          </cell>
          <cell r="S746">
            <v>43177</v>
          </cell>
        </row>
        <row r="747">
          <cell r="A747" t="str">
            <v>LG&amp;E</v>
          </cell>
          <cell r="K747">
            <v>1</v>
          </cell>
          <cell r="N747" t="str">
            <v>General Service Single Phase</v>
          </cell>
          <cell r="O747" t="str">
            <v>Solar</v>
          </cell>
          <cell r="S747">
            <v>42292</v>
          </cell>
        </row>
        <row r="748">
          <cell r="A748" t="str">
            <v>KU</v>
          </cell>
          <cell r="K748">
            <v>1</v>
          </cell>
          <cell r="N748" t="str">
            <v>Residential Service</v>
          </cell>
          <cell r="O748" t="str">
            <v>Solar</v>
          </cell>
          <cell r="S748">
            <v>42842</v>
          </cell>
        </row>
        <row r="749">
          <cell r="A749" t="str">
            <v>LG&amp;E</v>
          </cell>
          <cell r="K749">
            <v>1</v>
          </cell>
          <cell r="N749" t="str">
            <v>Residential Service</v>
          </cell>
          <cell r="O749" t="str">
            <v>Solar</v>
          </cell>
          <cell r="S749">
            <v>42598</v>
          </cell>
        </row>
        <row r="750">
          <cell r="A750" t="str">
            <v>KU</v>
          </cell>
          <cell r="K750">
            <v>1</v>
          </cell>
          <cell r="N750" t="str">
            <v>Residential Service</v>
          </cell>
          <cell r="O750" t="str">
            <v>Solar</v>
          </cell>
          <cell r="S750">
            <v>42476</v>
          </cell>
        </row>
        <row r="751">
          <cell r="A751" t="str">
            <v>LG&amp;E</v>
          </cell>
          <cell r="K751">
            <v>1</v>
          </cell>
          <cell r="N751" t="str">
            <v>Residential Service</v>
          </cell>
          <cell r="O751" t="str">
            <v>Solar</v>
          </cell>
          <cell r="S751">
            <v>42537</v>
          </cell>
        </row>
        <row r="752">
          <cell r="A752" t="str">
            <v>LG&amp;E</v>
          </cell>
          <cell r="K752">
            <v>1</v>
          </cell>
          <cell r="N752" t="str">
            <v>General Service Single Phase</v>
          </cell>
          <cell r="O752" t="str">
            <v>Solar</v>
          </cell>
          <cell r="S752">
            <v>42659</v>
          </cell>
        </row>
        <row r="753">
          <cell r="A753" t="str">
            <v>KU</v>
          </cell>
          <cell r="K753">
            <v>1</v>
          </cell>
          <cell r="N753" t="str">
            <v>General Service Three Phase</v>
          </cell>
          <cell r="O753" t="str">
            <v>Solar</v>
          </cell>
          <cell r="S753">
            <v>42842</v>
          </cell>
        </row>
        <row r="754">
          <cell r="A754" t="str">
            <v>LG&amp;E</v>
          </cell>
          <cell r="K754">
            <v>1</v>
          </cell>
          <cell r="N754" t="str">
            <v>Residential Service</v>
          </cell>
          <cell r="O754" t="str">
            <v>Solar</v>
          </cell>
          <cell r="S754">
            <v>43361</v>
          </cell>
        </row>
        <row r="755">
          <cell r="A755" t="str">
            <v>LG&amp;E</v>
          </cell>
          <cell r="K755">
            <v>1</v>
          </cell>
          <cell r="N755" t="str">
            <v>Residential Service</v>
          </cell>
          <cell r="O755" t="str">
            <v>Solar</v>
          </cell>
          <cell r="S755">
            <v>42752</v>
          </cell>
        </row>
        <row r="756">
          <cell r="A756" t="str">
            <v>LG&amp;E</v>
          </cell>
          <cell r="K756">
            <v>1</v>
          </cell>
          <cell r="N756" t="str">
            <v>Residential Service</v>
          </cell>
          <cell r="O756" t="str">
            <v>Solar</v>
          </cell>
          <cell r="S756">
            <v>42353</v>
          </cell>
        </row>
        <row r="757">
          <cell r="A757" t="str">
            <v>KU</v>
          </cell>
          <cell r="K757">
            <v>1</v>
          </cell>
          <cell r="N757" t="str">
            <v>General Service Single Phase</v>
          </cell>
          <cell r="O757" t="str">
            <v>Solar</v>
          </cell>
          <cell r="S757">
            <v>43777</v>
          </cell>
        </row>
        <row r="758">
          <cell r="A758" t="str">
            <v>KU</v>
          </cell>
          <cell r="K758">
            <v>1</v>
          </cell>
          <cell r="N758" t="str">
            <v>Residential Service</v>
          </cell>
          <cell r="O758" t="str">
            <v>Solar</v>
          </cell>
          <cell r="S758">
            <v>43452</v>
          </cell>
        </row>
        <row r="759">
          <cell r="A759" t="str">
            <v>LG&amp;E</v>
          </cell>
          <cell r="K759">
            <v>1</v>
          </cell>
          <cell r="N759" t="str">
            <v>Residential Service</v>
          </cell>
          <cell r="O759" t="str">
            <v>Solar</v>
          </cell>
          <cell r="S759">
            <v>43452</v>
          </cell>
        </row>
        <row r="760">
          <cell r="A760" t="str">
            <v>LG&amp;E</v>
          </cell>
          <cell r="K760">
            <v>1</v>
          </cell>
          <cell r="N760" t="str">
            <v>Residential Service</v>
          </cell>
          <cell r="O760" t="str">
            <v>Solar</v>
          </cell>
          <cell r="S760">
            <v>43208</v>
          </cell>
        </row>
        <row r="761">
          <cell r="A761" t="str">
            <v>LG&amp;E</v>
          </cell>
          <cell r="K761">
            <v>1</v>
          </cell>
          <cell r="N761" t="str">
            <v>Residential Service</v>
          </cell>
          <cell r="O761" t="str">
            <v>Solar</v>
          </cell>
          <cell r="S761">
            <v>43191</v>
          </cell>
        </row>
        <row r="762">
          <cell r="A762" t="str">
            <v>LG&amp;E</v>
          </cell>
          <cell r="K762">
            <v>1</v>
          </cell>
          <cell r="N762" t="str">
            <v>General Service Single Phase</v>
          </cell>
          <cell r="O762" t="str">
            <v>Solar</v>
          </cell>
          <cell r="S762">
            <v>43361</v>
          </cell>
        </row>
        <row r="763">
          <cell r="A763" t="str">
            <v>LG&amp;E</v>
          </cell>
          <cell r="K763">
            <v>1</v>
          </cell>
          <cell r="N763" t="str">
            <v>General Service Single Phase</v>
          </cell>
          <cell r="O763" t="str">
            <v>Solar</v>
          </cell>
          <cell r="S763">
            <v>43238</v>
          </cell>
        </row>
        <row r="764">
          <cell r="A764" t="str">
            <v>LG&amp;E</v>
          </cell>
          <cell r="K764">
            <v>1</v>
          </cell>
          <cell r="N764" t="str">
            <v>Residential Service</v>
          </cell>
          <cell r="O764" t="str">
            <v>Solar</v>
          </cell>
          <cell r="S764">
            <v>42964</v>
          </cell>
        </row>
        <row r="765">
          <cell r="A765" t="str">
            <v>LG&amp;E</v>
          </cell>
          <cell r="K765">
            <v>1</v>
          </cell>
          <cell r="N765" t="str">
            <v>Residential Service</v>
          </cell>
          <cell r="O765" t="str">
            <v>Solar</v>
          </cell>
          <cell r="S765">
            <v>43118</v>
          </cell>
        </row>
        <row r="766">
          <cell r="A766" t="str">
            <v>LG&amp;E</v>
          </cell>
          <cell r="K766">
            <v>1</v>
          </cell>
          <cell r="N766" t="str">
            <v>Residential Service</v>
          </cell>
          <cell r="O766" t="str">
            <v>Solar</v>
          </cell>
          <cell r="S766">
            <v>43252</v>
          </cell>
        </row>
        <row r="767">
          <cell r="A767" t="str">
            <v>LG&amp;E</v>
          </cell>
          <cell r="K767">
            <v>1</v>
          </cell>
          <cell r="N767" t="str">
            <v>Residential Service</v>
          </cell>
          <cell r="O767" t="str">
            <v>Solar</v>
          </cell>
          <cell r="S767">
            <v>43177</v>
          </cell>
        </row>
        <row r="768">
          <cell r="A768" t="str">
            <v>KU</v>
          </cell>
          <cell r="K768">
            <v>1</v>
          </cell>
          <cell r="N768" t="str">
            <v>Residential Service</v>
          </cell>
          <cell r="O768" t="str">
            <v>Solar</v>
          </cell>
          <cell r="S768">
            <v>43697</v>
          </cell>
        </row>
        <row r="769">
          <cell r="A769" t="str">
            <v>LG&amp;E</v>
          </cell>
          <cell r="K769">
            <v>1</v>
          </cell>
          <cell r="N769" t="str">
            <v>Power Service Secondary</v>
          </cell>
          <cell r="O769" t="str">
            <v>Solar</v>
          </cell>
          <cell r="S769">
            <v>43177</v>
          </cell>
        </row>
        <row r="770">
          <cell r="A770" t="str">
            <v>LG&amp;E</v>
          </cell>
          <cell r="K770">
            <v>1</v>
          </cell>
          <cell r="N770" t="str">
            <v>Residential Service</v>
          </cell>
          <cell r="O770" t="str">
            <v>Solar</v>
          </cell>
          <cell r="S770">
            <v>43191</v>
          </cell>
        </row>
        <row r="771">
          <cell r="A771" t="str">
            <v>KU</v>
          </cell>
          <cell r="K771">
            <v>1</v>
          </cell>
          <cell r="N771" t="str">
            <v>General Service Three Phase</v>
          </cell>
          <cell r="O771" t="str">
            <v>Solar</v>
          </cell>
          <cell r="S771">
            <v>43759</v>
          </cell>
        </row>
        <row r="772">
          <cell r="A772" t="str">
            <v>LG&amp;E</v>
          </cell>
          <cell r="K772">
            <v>1</v>
          </cell>
          <cell r="N772" t="str">
            <v>Residential Service</v>
          </cell>
          <cell r="O772" t="str">
            <v>Solar</v>
          </cell>
          <cell r="S772">
            <v>43543</v>
          </cell>
        </row>
        <row r="773">
          <cell r="A773" t="str">
            <v>KU</v>
          </cell>
          <cell r="K773">
            <v>1</v>
          </cell>
          <cell r="N773" t="str">
            <v>Residential Service</v>
          </cell>
          <cell r="O773" t="str">
            <v>Solar</v>
          </cell>
          <cell r="S773">
            <v>43422</v>
          </cell>
        </row>
        <row r="774">
          <cell r="A774" t="str">
            <v>KU</v>
          </cell>
          <cell r="K774">
            <v>1</v>
          </cell>
          <cell r="N774" t="str">
            <v>Residential Service</v>
          </cell>
          <cell r="O774" t="str">
            <v>Solar</v>
          </cell>
          <cell r="S774">
            <v>43734</v>
          </cell>
        </row>
        <row r="775">
          <cell r="A775" t="str">
            <v>KU</v>
          </cell>
          <cell r="K775">
            <v>1</v>
          </cell>
          <cell r="N775" t="str">
            <v>Residential Service</v>
          </cell>
          <cell r="O775" t="str">
            <v>Solar</v>
          </cell>
          <cell r="S775">
            <v>43422</v>
          </cell>
        </row>
        <row r="776">
          <cell r="A776" t="str">
            <v>LG&amp;E</v>
          </cell>
          <cell r="K776">
            <v>1</v>
          </cell>
          <cell r="N776" t="str">
            <v>Residential Service</v>
          </cell>
          <cell r="O776" t="str">
            <v>Solar</v>
          </cell>
          <cell r="S776">
            <v>43628</v>
          </cell>
        </row>
        <row r="777">
          <cell r="A777" t="str">
            <v>LG&amp;E</v>
          </cell>
          <cell r="K777">
            <v>1</v>
          </cell>
          <cell r="N777" t="str">
            <v>General Service Three Phase</v>
          </cell>
          <cell r="O777" t="str">
            <v>Solar</v>
          </cell>
          <cell r="S777">
            <v>43422</v>
          </cell>
        </row>
        <row r="778">
          <cell r="A778" t="str">
            <v>KU</v>
          </cell>
          <cell r="K778">
            <v>1</v>
          </cell>
          <cell r="N778" t="str">
            <v>General Service Three Phase</v>
          </cell>
          <cell r="O778" t="str">
            <v>Solar</v>
          </cell>
          <cell r="S778">
            <v>43405</v>
          </cell>
        </row>
        <row r="779">
          <cell r="A779" t="str">
            <v>LG&amp;E</v>
          </cell>
          <cell r="K779">
            <v>1</v>
          </cell>
          <cell r="N779" t="str">
            <v>Residential Service</v>
          </cell>
          <cell r="O779" t="str">
            <v>Solar</v>
          </cell>
          <cell r="S779">
            <v>43692</v>
          </cell>
        </row>
        <row r="780">
          <cell r="A780" t="str">
            <v>KU</v>
          </cell>
          <cell r="K780">
            <v>1</v>
          </cell>
          <cell r="N780" t="str">
            <v>Residential Service</v>
          </cell>
          <cell r="O780" t="str">
            <v>Solar</v>
          </cell>
          <cell r="S780">
            <v>43649</v>
          </cell>
        </row>
        <row r="781">
          <cell r="A781" t="str">
            <v>KU</v>
          </cell>
          <cell r="K781">
            <v>1</v>
          </cell>
          <cell r="N781" t="str">
            <v>Residential Service</v>
          </cell>
          <cell r="O781" t="str">
            <v>Solar</v>
          </cell>
          <cell r="S781">
            <v>43802</v>
          </cell>
        </row>
        <row r="782">
          <cell r="A782" t="str">
            <v>LG&amp;E</v>
          </cell>
          <cell r="K782">
            <v>1</v>
          </cell>
          <cell r="N782" t="str">
            <v>Residential Service</v>
          </cell>
          <cell r="O782" t="str">
            <v>Solar</v>
          </cell>
          <cell r="S782">
            <v>43791</v>
          </cell>
        </row>
        <row r="783">
          <cell r="A783" t="str">
            <v>KU</v>
          </cell>
          <cell r="K783">
            <v>1</v>
          </cell>
          <cell r="N783" t="str">
            <v>Residential Service</v>
          </cell>
          <cell r="O783" t="str">
            <v>Solar</v>
          </cell>
          <cell r="S783">
            <v>43046</v>
          </cell>
        </row>
        <row r="784">
          <cell r="A784" t="str">
            <v>LG&amp;E</v>
          </cell>
          <cell r="K784">
            <v>1</v>
          </cell>
          <cell r="N784" t="str">
            <v>Residential Service</v>
          </cell>
          <cell r="O784" t="str">
            <v>Solar</v>
          </cell>
          <cell r="S784">
            <v>43802</v>
          </cell>
        </row>
        <row r="785">
          <cell r="A785" t="str">
            <v>LG&amp;E</v>
          </cell>
          <cell r="K785">
            <v>1</v>
          </cell>
          <cell r="N785" t="str">
            <v>Residential Service</v>
          </cell>
          <cell r="O785" t="str">
            <v>Solar</v>
          </cell>
          <cell r="S785">
            <v>43802</v>
          </cell>
        </row>
        <row r="786">
          <cell r="A786" t="str">
            <v>LG&amp;E</v>
          </cell>
          <cell r="K786">
            <v>1</v>
          </cell>
          <cell r="N786" t="str">
            <v>Residential Service</v>
          </cell>
          <cell r="O786" t="str">
            <v>Solar</v>
          </cell>
          <cell r="S786">
            <v>43802</v>
          </cell>
        </row>
        <row r="787">
          <cell r="A787" t="str">
            <v>LG&amp;E</v>
          </cell>
          <cell r="K787">
            <v>1</v>
          </cell>
          <cell r="N787" t="str">
            <v>Residential Service</v>
          </cell>
          <cell r="O787" t="str">
            <v>Solar</v>
          </cell>
          <cell r="S787">
            <v>43802</v>
          </cell>
        </row>
        <row r="788">
          <cell r="A788" t="str">
            <v>LG&amp;E</v>
          </cell>
          <cell r="K788">
            <v>1</v>
          </cell>
          <cell r="N788" t="str">
            <v>Residential Service</v>
          </cell>
          <cell r="O788" t="str">
            <v>Solar</v>
          </cell>
          <cell r="S788">
            <v>43803</v>
          </cell>
        </row>
        <row r="789">
          <cell r="A789" t="str">
            <v>LG&amp;E</v>
          </cell>
          <cell r="K789">
            <v>1</v>
          </cell>
          <cell r="N789" t="str">
            <v>Residential Service</v>
          </cell>
          <cell r="O789" t="str">
            <v>Solar</v>
          </cell>
          <cell r="S789">
            <v>43804</v>
          </cell>
        </row>
        <row r="790">
          <cell r="A790" t="str">
            <v>LG&amp;E</v>
          </cell>
          <cell r="K790">
            <v>1</v>
          </cell>
          <cell r="N790" t="str">
            <v>Residential Service</v>
          </cell>
          <cell r="O790" t="str">
            <v>Solar</v>
          </cell>
          <cell r="S790">
            <v>43804</v>
          </cell>
        </row>
        <row r="791">
          <cell r="A791" t="str">
            <v>LG&amp;E</v>
          </cell>
          <cell r="K791">
            <v>1</v>
          </cell>
          <cell r="N791" t="str">
            <v>Residential Service</v>
          </cell>
          <cell r="O791" t="str">
            <v>Solar</v>
          </cell>
          <cell r="S791">
            <v>43804</v>
          </cell>
        </row>
        <row r="792">
          <cell r="A792" t="str">
            <v>ODP</v>
          </cell>
          <cell r="K792">
            <v>1</v>
          </cell>
          <cell r="N792" t="str">
            <v>Residential Service</v>
          </cell>
          <cell r="O792" t="str">
            <v>Solar</v>
          </cell>
          <cell r="S792">
            <v>43804</v>
          </cell>
        </row>
        <row r="793">
          <cell r="A793" t="str">
            <v>LG&amp;E</v>
          </cell>
          <cell r="K793">
            <v>1</v>
          </cell>
          <cell r="N793" t="str">
            <v>Residential Service</v>
          </cell>
          <cell r="O793" t="str">
            <v>Solar</v>
          </cell>
          <cell r="S793">
            <v>43808</v>
          </cell>
        </row>
        <row r="794">
          <cell r="A794" t="str">
            <v>KU</v>
          </cell>
          <cell r="K794">
            <v>1</v>
          </cell>
          <cell r="N794" t="str">
            <v>General Service Single Phase</v>
          </cell>
          <cell r="O794" t="str">
            <v>Solar</v>
          </cell>
          <cell r="S794">
            <v>43808</v>
          </cell>
        </row>
        <row r="795">
          <cell r="A795" t="str">
            <v>LG&amp;E</v>
          </cell>
          <cell r="K795">
            <v>1</v>
          </cell>
          <cell r="N795" t="str">
            <v>Residential Service</v>
          </cell>
          <cell r="O795" t="str">
            <v>Solar</v>
          </cell>
          <cell r="S795">
            <v>43808</v>
          </cell>
        </row>
        <row r="796">
          <cell r="A796" t="str">
            <v>LG&amp;E</v>
          </cell>
          <cell r="K796">
            <v>1</v>
          </cell>
          <cell r="N796" t="str">
            <v>Residential Service</v>
          </cell>
          <cell r="O796" t="str">
            <v>Solar</v>
          </cell>
          <cell r="S796">
            <v>43808</v>
          </cell>
        </row>
        <row r="797">
          <cell r="A797" t="str">
            <v>LG&amp;E</v>
          </cell>
          <cell r="K797">
            <v>1</v>
          </cell>
          <cell r="N797" t="str">
            <v>Residential Service</v>
          </cell>
          <cell r="O797" t="str">
            <v>Solar</v>
          </cell>
          <cell r="S797">
            <v>43808</v>
          </cell>
        </row>
        <row r="798">
          <cell r="A798" t="str">
            <v>LG&amp;E</v>
          </cell>
          <cell r="K798">
            <v>1</v>
          </cell>
          <cell r="N798" t="str">
            <v>Residential Service</v>
          </cell>
          <cell r="O798" t="str">
            <v>Solar</v>
          </cell>
          <cell r="S798">
            <v>43809</v>
          </cell>
        </row>
        <row r="799">
          <cell r="A799" t="str">
            <v>KU</v>
          </cell>
          <cell r="K799">
            <v>1</v>
          </cell>
          <cell r="N799" t="str">
            <v>General Service Single Phase</v>
          </cell>
          <cell r="O799" t="str">
            <v>Solar</v>
          </cell>
          <cell r="S799">
            <v>43809</v>
          </cell>
        </row>
        <row r="800">
          <cell r="A800" t="str">
            <v>KU</v>
          </cell>
          <cell r="K800">
            <v>1</v>
          </cell>
          <cell r="N800" t="str">
            <v>Residential Service</v>
          </cell>
          <cell r="O800" t="str">
            <v>Solar</v>
          </cell>
          <cell r="S800">
            <v>43809</v>
          </cell>
        </row>
        <row r="801">
          <cell r="A801" t="str">
            <v>LG&amp;E</v>
          </cell>
          <cell r="K801">
            <v>1</v>
          </cell>
          <cell r="N801" t="str">
            <v>Residential Service</v>
          </cell>
          <cell r="O801" t="str">
            <v>Solar</v>
          </cell>
          <cell r="S801">
            <v>43810</v>
          </cell>
        </row>
        <row r="802">
          <cell r="A802" t="str">
            <v>KU</v>
          </cell>
          <cell r="K802">
            <v>1</v>
          </cell>
          <cell r="N802" t="str">
            <v>Residential Service</v>
          </cell>
          <cell r="O802" t="str">
            <v>Solar</v>
          </cell>
          <cell r="S802">
            <v>43810</v>
          </cell>
        </row>
        <row r="803">
          <cell r="A803" t="str">
            <v>LG&amp;E</v>
          </cell>
          <cell r="K803">
            <v>1</v>
          </cell>
          <cell r="N803" t="str">
            <v>Residential Service</v>
          </cell>
          <cell r="O803" t="str">
            <v>Solar</v>
          </cell>
          <cell r="S803">
            <v>43811</v>
          </cell>
        </row>
        <row r="804">
          <cell r="A804" t="str">
            <v>KU</v>
          </cell>
          <cell r="K804">
            <v>1</v>
          </cell>
          <cell r="N804" t="str">
            <v>General Service Three Phase</v>
          </cell>
          <cell r="O804" t="str">
            <v>Solar</v>
          </cell>
          <cell r="S804">
            <v>43811</v>
          </cell>
        </row>
        <row r="805">
          <cell r="A805" t="str">
            <v>KU</v>
          </cell>
          <cell r="K805">
            <v>1</v>
          </cell>
          <cell r="N805" t="str">
            <v>General Service Three Phase</v>
          </cell>
          <cell r="O805" t="str">
            <v>Solar</v>
          </cell>
          <cell r="S805">
            <v>43811</v>
          </cell>
        </row>
        <row r="806">
          <cell r="A806" t="str">
            <v>LG&amp;E</v>
          </cell>
          <cell r="K806">
            <v>1</v>
          </cell>
          <cell r="N806" t="str">
            <v>Residential Service</v>
          </cell>
          <cell r="O806" t="str">
            <v>Solar</v>
          </cell>
          <cell r="S806">
            <v>43811</v>
          </cell>
        </row>
        <row r="807">
          <cell r="A807" t="str">
            <v>KU</v>
          </cell>
          <cell r="K807">
            <v>1</v>
          </cell>
          <cell r="N807" t="str">
            <v>Residential Service</v>
          </cell>
          <cell r="O807" t="str">
            <v>Solar</v>
          </cell>
          <cell r="S807">
            <v>43811</v>
          </cell>
        </row>
        <row r="808">
          <cell r="A808" t="str">
            <v>KU</v>
          </cell>
          <cell r="K808">
            <v>1</v>
          </cell>
          <cell r="N808" t="str">
            <v>Residential Service</v>
          </cell>
          <cell r="O808" t="str">
            <v>Solar</v>
          </cell>
          <cell r="S808">
            <v>43811</v>
          </cell>
        </row>
        <row r="809">
          <cell r="A809" t="str">
            <v>KU</v>
          </cell>
          <cell r="K809">
            <v>1</v>
          </cell>
          <cell r="N809" t="str">
            <v>General Service Single Phase</v>
          </cell>
          <cell r="O809" t="str">
            <v>Solar</v>
          </cell>
          <cell r="S809">
            <v>43811</v>
          </cell>
        </row>
        <row r="810">
          <cell r="A810" t="str">
            <v>KU</v>
          </cell>
          <cell r="K810">
            <v>1</v>
          </cell>
          <cell r="N810" t="str">
            <v>Residential Service</v>
          </cell>
          <cell r="O810" t="str">
            <v>Solar</v>
          </cell>
          <cell r="S810">
            <v>43811</v>
          </cell>
        </row>
        <row r="811">
          <cell r="A811" t="str">
            <v>LG&amp;E</v>
          </cell>
          <cell r="K811">
            <v>1</v>
          </cell>
          <cell r="N811" t="str">
            <v>Residential Service</v>
          </cell>
          <cell r="O811" t="str">
            <v>Solar</v>
          </cell>
          <cell r="S811">
            <v>43811</v>
          </cell>
        </row>
        <row r="812">
          <cell r="A812" t="str">
            <v>KU</v>
          </cell>
          <cell r="K812">
            <v>1</v>
          </cell>
          <cell r="N812" t="str">
            <v>Residential Service</v>
          </cell>
          <cell r="O812" t="str">
            <v>Solar</v>
          </cell>
          <cell r="S812">
            <v>43812</v>
          </cell>
        </row>
        <row r="813">
          <cell r="A813" t="str">
            <v>LG&amp;E</v>
          </cell>
          <cell r="K813">
            <v>1</v>
          </cell>
          <cell r="N813" t="str">
            <v>Residential Service</v>
          </cell>
          <cell r="O813" t="str">
            <v>Solar</v>
          </cell>
          <cell r="S813">
            <v>43812</v>
          </cell>
        </row>
        <row r="814">
          <cell r="A814" t="str">
            <v>LG&amp;E</v>
          </cell>
          <cell r="K814">
            <v>1</v>
          </cell>
          <cell r="N814" t="str">
            <v>Residential Service</v>
          </cell>
          <cell r="O814" t="str">
            <v>Solar</v>
          </cell>
          <cell r="S814">
            <v>43815</v>
          </cell>
        </row>
        <row r="815">
          <cell r="A815" t="str">
            <v>KU</v>
          </cell>
          <cell r="K815">
            <v>1</v>
          </cell>
          <cell r="N815" t="str">
            <v>Residential Service</v>
          </cell>
          <cell r="O815" t="str">
            <v>Solar</v>
          </cell>
          <cell r="S815">
            <v>43815</v>
          </cell>
        </row>
        <row r="816">
          <cell r="A816" t="str">
            <v>KU</v>
          </cell>
          <cell r="K816">
            <v>1</v>
          </cell>
          <cell r="N816" t="str">
            <v>Residential Service</v>
          </cell>
          <cell r="O816" t="str">
            <v>Solar</v>
          </cell>
          <cell r="S816">
            <v>43815</v>
          </cell>
        </row>
        <row r="817">
          <cell r="A817" t="str">
            <v>KU</v>
          </cell>
          <cell r="K817">
            <v>1</v>
          </cell>
          <cell r="N817" t="str">
            <v>Residential Service</v>
          </cell>
          <cell r="O817" t="str">
            <v>Solar</v>
          </cell>
          <cell r="S817">
            <v>43815</v>
          </cell>
        </row>
        <row r="818">
          <cell r="A818" t="str">
            <v>LG&amp;E</v>
          </cell>
          <cell r="K818">
            <v>1</v>
          </cell>
          <cell r="N818" t="str">
            <v>Residential Service</v>
          </cell>
          <cell r="O818" t="str">
            <v>Solar</v>
          </cell>
          <cell r="S818">
            <v>43815</v>
          </cell>
        </row>
        <row r="819">
          <cell r="A819" t="str">
            <v>KU</v>
          </cell>
          <cell r="K819">
            <v>1</v>
          </cell>
          <cell r="N819" t="str">
            <v>Residential Service</v>
          </cell>
          <cell r="O819" t="str">
            <v>Solar</v>
          </cell>
          <cell r="S819">
            <v>43815</v>
          </cell>
        </row>
        <row r="820">
          <cell r="A820" t="str">
            <v>KU</v>
          </cell>
          <cell r="K820">
            <v>1</v>
          </cell>
          <cell r="N820" t="str">
            <v>Residential Service</v>
          </cell>
          <cell r="O820" t="str">
            <v>Solar</v>
          </cell>
          <cell r="S820">
            <v>43816</v>
          </cell>
        </row>
        <row r="821">
          <cell r="A821" t="str">
            <v>LG&amp;E</v>
          </cell>
          <cell r="K821">
            <v>1</v>
          </cell>
          <cell r="N821" t="str">
            <v>Residential Service</v>
          </cell>
          <cell r="O821" t="str">
            <v>Solar</v>
          </cell>
          <cell r="S821">
            <v>43816</v>
          </cell>
        </row>
        <row r="822">
          <cell r="A822" t="str">
            <v>KU</v>
          </cell>
          <cell r="K822">
            <v>1</v>
          </cell>
          <cell r="N822" t="str">
            <v>Residential Service</v>
          </cell>
          <cell r="O822" t="str">
            <v>Solar</v>
          </cell>
          <cell r="S822">
            <v>43816</v>
          </cell>
        </row>
        <row r="823">
          <cell r="A823" t="str">
            <v>LG&amp;E</v>
          </cell>
          <cell r="K823">
            <v>1</v>
          </cell>
          <cell r="N823" t="str">
            <v>Residential Service</v>
          </cell>
          <cell r="O823" t="str">
            <v>Solar</v>
          </cell>
          <cell r="S823">
            <v>43816</v>
          </cell>
        </row>
        <row r="824">
          <cell r="A824" t="str">
            <v>LG&amp;E</v>
          </cell>
          <cell r="K824">
            <v>1</v>
          </cell>
          <cell r="N824" t="str">
            <v>Residential Service</v>
          </cell>
          <cell r="O824" t="str">
            <v>Solar</v>
          </cell>
          <cell r="S824">
            <v>43816</v>
          </cell>
        </row>
        <row r="825">
          <cell r="A825" t="str">
            <v>KU</v>
          </cell>
          <cell r="K825">
            <v>1</v>
          </cell>
          <cell r="N825" t="str">
            <v>Residential Service</v>
          </cell>
          <cell r="O825" t="str">
            <v>Solar</v>
          </cell>
          <cell r="S825">
            <v>43816</v>
          </cell>
        </row>
        <row r="826">
          <cell r="A826" t="str">
            <v>ODP</v>
          </cell>
          <cell r="K826">
            <v>1</v>
          </cell>
          <cell r="N826" t="str">
            <v>Residential Service</v>
          </cell>
          <cell r="O826" t="str">
            <v>Solar</v>
          </cell>
          <cell r="S826">
            <v>43817</v>
          </cell>
        </row>
        <row r="827">
          <cell r="A827" t="str">
            <v>KU</v>
          </cell>
          <cell r="K827">
            <v>1</v>
          </cell>
          <cell r="N827" t="str">
            <v>Residential Service</v>
          </cell>
          <cell r="O827" t="str">
            <v>Solar</v>
          </cell>
          <cell r="S827">
            <v>43817</v>
          </cell>
        </row>
        <row r="828">
          <cell r="A828" t="str">
            <v>KU</v>
          </cell>
          <cell r="K828">
            <v>1</v>
          </cell>
          <cell r="N828" t="str">
            <v>Residential Service</v>
          </cell>
          <cell r="O828" t="str">
            <v>Solar</v>
          </cell>
          <cell r="S828">
            <v>43817</v>
          </cell>
        </row>
        <row r="829">
          <cell r="A829" t="str">
            <v>LG&amp;E</v>
          </cell>
          <cell r="K829">
            <v>1</v>
          </cell>
          <cell r="N829" t="str">
            <v>Residential Service</v>
          </cell>
          <cell r="O829" t="str">
            <v>Solar</v>
          </cell>
          <cell r="S829">
            <v>43817</v>
          </cell>
        </row>
        <row r="830">
          <cell r="A830" t="str">
            <v>LG&amp;E</v>
          </cell>
          <cell r="K830">
            <v>1</v>
          </cell>
          <cell r="N830" t="str">
            <v>Residential Service</v>
          </cell>
          <cell r="O830" t="str">
            <v>Solar</v>
          </cell>
          <cell r="S830">
            <v>43817</v>
          </cell>
        </row>
        <row r="831">
          <cell r="A831" t="str">
            <v>KU</v>
          </cell>
          <cell r="K831">
            <v>1</v>
          </cell>
          <cell r="N831" t="str">
            <v>Residential Service</v>
          </cell>
          <cell r="O831" t="str">
            <v>Solar</v>
          </cell>
          <cell r="S831">
            <v>43817</v>
          </cell>
        </row>
        <row r="832">
          <cell r="A832" t="str">
            <v>LG&amp;E</v>
          </cell>
          <cell r="K832">
            <v>1</v>
          </cell>
          <cell r="N832" t="str">
            <v>Residential Service</v>
          </cell>
          <cell r="O832" t="str">
            <v>Solar</v>
          </cell>
          <cell r="S832">
            <v>43818</v>
          </cell>
        </row>
        <row r="833">
          <cell r="A833" t="str">
            <v>LG&amp;E</v>
          </cell>
          <cell r="K833">
            <v>1</v>
          </cell>
          <cell r="N833" t="str">
            <v>Residential Service</v>
          </cell>
          <cell r="O833" t="str">
            <v>Solar</v>
          </cell>
          <cell r="S833">
            <v>43819</v>
          </cell>
        </row>
        <row r="834">
          <cell r="A834" t="str">
            <v>KU</v>
          </cell>
          <cell r="K834">
            <v>1</v>
          </cell>
          <cell r="N834" t="str">
            <v>Residential Service</v>
          </cell>
          <cell r="O834" t="str">
            <v>Solar</v>
          </cell>
          <cell r="S834">
            <v>43819</v>
          </cell>
        </row>
        <row r="835">
          <cell r="A835" t="str">
            <v>LG&amp;E</v>
          </cell>
          <cell r="K835">
            <v>1</v>
          </cell>
          <cell r="N835" t="str">
            <v>Residential Service</v>
          </cell>
          <cell r="O835" t="str">
            <v>Solar</v>
          </cell>
          <cell r="S835">
            <v>43819</v>
          </cell>
        </row>
        <row r="836">
          <cell r="A836" t="str">
            <v>KU</v>
          </cell>
          <cell r="K836">
            <v>1</v>
          </cell>
          <cell r="N836" t="str">
            <v>General Service Single Phase</v>
          </cell>
          <cell r="O836" t="str">
            <v>Solar</v>
          </cell>
          <cell r="S836">
            <v>43819</v>
          </cell>
        </row>
        <row r="837">
          <cell r="A837" t="str">
            <v>KU</v>
          </cell>
          <cell r="K837">
            <v>1</v>
          </cell>
          <cell r="N837" t="str">
            <v>Residential Service</v>
          </cell>
          <cell r="O837" t="str">
            <v>Solar</v>
          </cell>
          <cell r="S837">
            <v>43819</v>
          </cell>
        </row>
        <row r="838">
          <cell r="A838" t="str">
            <v>LG&amp;E</v>
          </cell>
          <cell r="K838">
            <v>1</v>
          </cell>
          <cell r="N838" t="str">
            <v>Residential Service</v>
          </cell>
          <cell r="O838" t="str">
            <v>Solar</v>
          </cell>
          <cell r="S838">
            <v>43822</v>
          </cell>
        </row>
        <row r="839">
          <cell r="A839" t="str">
            <v>KU</v>
          </cell>
          <cell r="K839">
            <v>1</v>
          </cell>
          <cell r="N839" t="str">
            <v>Residential Service</v>
          </cell>
          <cell r="O839" t="str">
            <v>Solar</v>
          </cell>
          <cell r="S839">
            <v>43822</v>
          </cell>
        </row>
        <row r="840">
          <cell r="A840" t="str">
            <v>KU</v>
          </cell>
          <cell r="K840">
            <v>1</v>
          </cell>
          <cell r="N840" t="str">
            <v>General Service Single Phase</v>
          </cell>
          <cell r="O840" t="str">
            <v>Solar</v>
          </cell>
          <cell r="S840">
            <v>43822</v>
          </cell>
        </row>
        <row r="841">
          <cell r="A841" t="str">
            <v>LG&amp;E</v>
          </cell>
          <cell r="K841">
            <v>1</v>
          </cell>
          <cell r="N841" t="str">
            <v>Residential Service</v>
          </cell>
          <cell r="O841" t="str">
            <v>Solar</v>
          </cell>
          <cell r="S841">
            <v>43822</v>
          </cell>
        </row>
        <row r="842">
          <cell r="A842" t="str">
            <v>KU</v>
          </cell>
          <cell r="K842">
            <v>1</v>
          </cell>
          <cell r="N842" t="str">
            <v>Residential Service</v>
          </cell>
          <cell r="O842" t="str">
            <v>Solar</v>
          </cell>
          <cell r="S842">
            <v>43822</v>
          </cell>
        </row>
        <row r="843">
          <cell r="A843" t="str">
            <v>KU</v>
          </cell>
          <cell r="K843">
            <v>1</v>
          </cell>
          <cell r="N843" t="str">
            <v>Residential Service</v>
          </cell>
          <cell r="O843" t="str">
            <v>Solar</v>
          </cell>
          <cell r="S843">
            <v>43822</v>
          </cell>
        </row>
        <row r="844">
          <cell r="A844" t="str">
            <v>KU</v>
          </cell>
          <cell r="K844">
            <v>1</v>
          </cell>
          <cell r="N844" t="str">
            <v>Residential Service</v>
          </cell>
          <cell r="O844" t="str">
            <v>Solar</v>
          </cell>
          <cell r="S844">
            <v>43826</v>
          </cell>
        </row>
        <row r="845">
          <cell r="A845" t="str">
            <v>KU</v>
          </cell>
          <cell r="K845">
            <v>1</v>
          </cell>
          <cell r="N845" t="str">
            <v>Residential Service</v>
          </cell>
          <cell r="O845" t="str">
            <v>Solar</v>
          </cell>
          <cell r="S845">
            <v>43826</v>
          </cell>
        </row>
        <row r="846">
          <cell r="A846" t="str">
            <v>KU</v>
          </cell>
          <cell r="K846">
            <v>1</v>
          </cell>
          <cell r="N846" t="str">
            <v>General Service Single Phase</v>
          </cell>
          <cell r="O846" t="str">
            <v>Solar</v>
          </cell>
          <cell r="S846">
            <v>43826</v>
          </cell>
        </row>
        <row r="847">
          <cell r="A847" t="str">
            <v>LG&amp;E</v>
          </cell>
          <cell r="K847">
            <v>1</v>
          </cell>
          <cell r="N847" t="str">
            <v>Residential Service</v>
          </cell>
          <cell r="O847" t="str">
            <v>Solar</v>
          </cell>
          <cell r="S847">
            <v>43826</v>
          </cell>
        </row>
        <row r="848">
          <cell r="A848" t="str">
            <v>LG&amp;E</v>
          </cell>
          <cell r="K848">
            <v>1</v>
          </cell>
          <cell r="N848" t="str">
            <v>Residential Service</v>
          </cell>
          <cell r="O848" t="str">
            <v>Solar</v>
          </cell>
          <cell r="S848">
            <v>43826</v>
          </cell>
        </row>
        <row r="849">
          <cell r="A849" t="str">
            <v>KU</v>
          </cell>
          <cell r="K849">
            <v>1</v>
          </cell>
          <cell r="N849" t="str">
            <v>Residential Service</v>
          </cell>
          <cell r="O849" t="str">
            <v>Solar</v>
          </cell>
          <cell r="S849">
            <v>43826</v>
          </cell>
        </row>
        <row r="850">
          <cell r="A850" t="str">
            <v>LG&amp;E</v>
          </cell>
          <cell r="K850">
            <v>1</v>
          </cell>
          <cell r="N850" t="str">
            <v>General Service Three Phase</v>
          </cell>
          <cell r="O850" t="str">
            <v>Solar</v>
          </cell>
          <cell r="S850">
            <v>43829</v>
          </cell>
        </row>
        <row r="851">
          <cell r="A851" t="str">
            <v>LG&amp;E</v>
          </cell>
          <cell r="K851">
            <v>1</v>
          </cell>
          <cell r="N851" t="str">
            <v>Residential Service</v>
          </cell>
          <cell r="O851" t="str">
            <v>Solar</v>
          </cell>
          <cell r="S851">
            <v>43829</v>
          </cell>
        </row>
        <row r="852">
          <cell r="A852" t="str">
            <v>LG&amp;E</v>
          </cell>
          <cell r="K852">
            <v>1</v>
          </cell>
          <cell r="N852" t="str">
            <v>Residential Service</v>
          </cell>
          <cell r="O852" t="str">
            <v>Solar</v>
          </cell>
          <cell r="S852">
            <v>43829</v>
          </cell>
        </row>
        <row r="853">
          <cell r="A853" t="str">
            <v>LG&amp;E</v>
          </cell>
          <cell r="K853">
            <v>1</v>
          </cell>
          <cell r="N853" t="str">
            <v>Residential Service</v>
          </cell>
          <cell r="O853" t="str">
            <v>Solar</v>
          </cell>
          <cell r="S853">
            <v>43830</v>
          </cell>
        </row>
        <row r="854">
          <cell r="A854" t="str">
            <v>LG&amp;E</v>
          </cell>
          <cell r="K854">
            <v>1</v>
          </cell>
          <cell r="N854" t="str">
            <v>Residential Service</v>
          </cell>
          <cell r="O854" t="str">
            <v>Solar</v>
          </cell>
          <cell r="S854">
            <v>43830</v>
          </cell>
        </row>
        <row r="855">
          <cell r="A855" t="str">
            <v>LG&amp;E</v>
          </cell>
          <cell r="K855">
            <v>1</v>
          </cell>
          <cell r="N855" t="str">
            <v>Residential Service</v>
          </cell>
          <cell r="O855" t="str">
            <v>Solar</v>
          </cell>
          <cell r="S855">
            <v>43832</v>
          </cell>
        </row>
        <row r="856">
          <cell r="A856" t="str">
            <v>LG&amp;E</v>
          </cell>
          <cell r="K856">
            <v>1</v>
          </cell>
          <cell r="N856" t="str">
            <v>Residential Service</v>
          </cell>
          <cell r="O856" t="str">
            <v>Solar</v>
          </cell>
          <cell r="S856">
            <v>43832</v>
          </cell>
        </row>
        <row r="857">
          <cell r="A857" t="str">
            <v>LG&amp;E</v>
          </cell>
          <cell r="K857">
            <v>1</v>
          </cell>
          <cell r="N857" t="str">
            <v>Residential Service</v>
          </cell>
          <cell r="O857" t="str">
            <v>Solar</v>
          </cell>
          <cell r="S857">
            <v>43832</v>
          </cell>
        </row>
        <row r="858">
          <cell r="A858" t="str">
            <v>LG&amp;E</v>
          </cell>
          <cell r="K858">
            <v>1</v>
          </cell>
          <cell r="N858" t="str">
            <v>Residential Service</v>
          </cell>
          <cell r="O858" t="str">
            <v>Solar</v>
          </cell>
          <cell r="S858">
            <v>43832</v>
          </cell>
        </row>
        <row r="859">
          <cell r="A859" t="str">
            <v>LG&amp;E</v>
          </cell>
          <cell r="K859">
            <v>1</v>
          </cell>
          <cell r="N859" t="str">
            <v>Residential Service</v>
          </cell>
          <cell r="O859" t="str">
            <v>Solar</v>
          </cell>
          <cell r="S859">
            <v>43832</v>
          </cell>
        </row>
        <row r="860">
          <cell r="A860" t="str">
            <v>LG&amp;E</v>
          </cell>
          <cell r="K860">
            <v>1</v>
          </cell>
          <cell r="N860" t="str">
            <v>Residential Service</v>
          </cell>
          <cell r="O860" t="str">
            <v>Solar</v>
          </cell>
          <cell r="S860">
            <v>43833</v>
          </cell>
        </row>
        <row r="861">
          <cell r="A861" t="str">
            <v>KU</v>
          </cell>
          <cell r="K861">
            <v>1</v>
          </cell>
          <cell r="N861" t="str">
            <v>Residential Service</v>
          </cell>
          <cell r="O861" t="str">
            <v>Solar</v>
          </cell>
          <cell r="S861">
            <v>43833</v>
          </cell>
        </row>
        <row r="862">
          <cell r="A862" t="str">
            <v>KU</v>
          </cell>
          <cell r="K862">
            <v>1</v>
          </cell>
          <cell r="N862" t="str">
            <v>Residential Service</v>
          </cell>
          <cell r="O862" t="str">
            <v>Solar</v>
          </cell>
          <cell r="S862">
            <v>43833</v>
          </cell>
        </row>
        <row r="863">
          <cell r="A863" t="str">
            <v>LG&amp;E</v>
          </cell>
          <cell r="K863">
            <v>1</v>
          </cell>
          <cell r="N863" t="str">
            <v>Residential Service</v>
          </cell>
          <cell r="O863" t="str">
            <v>Solar</v>
          </cell>
          <cell r="S863">
            <v>43836</v>
          </cell>
        </row>
        <row r="864">
          <cell r="A864" t="str">
            <v>KU</v>
          </cell>
          <cell r="K864">
            <v>1</v>
          </cell>
          <cell r="N864" t="str">
            <v>Residential Service</v>
          </cell>
          <cell r="O864" t="str">
            <v>Solar</v>
          </cell>
          <cell r="S864">
            <v>43836</v>
          </cell>
        </row>
        <row r="865">
          <cell r="A865" t="str">
            <v>KU</v>
          </cell>
          <cell r="K865">
            <v>1</v>
          </cell>
          <cell r="N865" t="str">
            <v>Residential Service</v>
          </cell>
          <cell r="O865" t="str">
            <v>Solar</v>
          </cell>
          <cell r="S865">
            <v>43836</v>
          </cell>
        </row>
        <row r="866">
          <cell r="A866" t="str">
            <v>LG&amp;E</v>
          </cell>
          <cell r="K866">
            <v>1</v>
          </cell>
          <cell r="N866" t="str">
            <v>Residential Service</v>
          </cell>
          <cell r="O866" t="str">
            <v>Solar</v>
          </cell>
          <cell r="S866">
            <v>43836</v>
          </cell>
        </row>
        <row r="867">
          <cell r="A867" t="str">
            <v>KU</v>
          </cell>
          <cell r="K867">
            <v>1</v>
          </cell>
          <cell r="N867" t="str">
            <v>Residential Service</v>
          </cell>
          <cell r="O867" t="str">
            <v>Solar</v>
          </cell>
          <cell r="S867">
            <v>43837</v>
          </cell>
        </row>
        <row r="868">
          <cell r="A868" t="str">
            <v>LG&amp;E</v>
          </cell>
          <cell r="K868">
            <v>1</v>
          </cell>
          <cell r="N868" t="str">
            <v>Residential Service</v>
          </cell>
          <cell r="O868" t="str">
            <v>Solar</v>
          </cell>
          <cell r="S868">
            <v>43839</v>
          </cell>
        </row>
        <row r="869">
          <cell r="A869" t="str">
            <v>LG&amp;E</v>
          </cell>
          <cell r="K869">
            <v>1</v>
          </cell>
          <cell r="N869" t="str">
            <v>Residential Service</v>
          </cell>
          <cell r="O869" t="str">
            <v>Solar</v>
          </cell>
          <cell r="S869">
            <v>43839</v>
          </cell>
        </row>
        <row r="870">
          <cell r="A870" t="str">
            <v>KU</v>
          </cell>
          <cell r="K870">
            <v>1</v>
          </cell>
          <cell r="N870" t="str">
            <v>Residential Service</v>
          </cell>
          <cell r="O870" t="str">
            <v>Solar</v>
          </cell>
          <cell r="S870">
            <v>43839</v>
          </cell>
        </row>
        <row r="871">
          <cell r="A871" t="str">
            <v>LG&amp;E</v>
          </cell>
          <cell r="K871">
            <v>1</v>
          </cell>
          <cell r="N871" t="str">
            <v>Residential Service</v>
          </cell>
          <cell r="O871" t="str">
            <v>Solar</v>
          </cell>
          <cell r="S871">
            <v>43839</v>
          </cell>
        </row>
        <row r="872">
          <cell r="A872" t="str">
            <v>LG&amp;E</v>
          </cell>
          <cell r="K872">
            <v>1</v>
          </cell>
          <cell r="N872" t="str">
            <v>Residential Service</v>
          </cell>
          <cell r="O872" t="str">
            <v>Solar</v>
          </cell>
          <cell r="S872">
            <v>43840</v>
          </cell>
        </row>
        <row r="873">
          <cell r="A873" t="str">
            <v>LG&amp;E</v>
          </cell>
          <cell r="K873">
            <v>1</v>
          </cell>
          <cell r="N873" t="str">
            <v>Residential Service</v>
          </cell>
          <cell r="O873" t="str">
            <v>Solar</v>
          </cell>
          <cell r="S873">
            <v>43843</v>
          </cell>
        </row>
        <row r="874">
          <cell r="A874" t="str">
            <v>LG&amp;E</v>
          </cell>
          <cell r="K874">
            <v>1</v>
          </cell>
          <cell r="N874" t="str">
            <v>Residential Service</v>
          </cell>
          <cell r="O874" t="str">
            <v>Solar</v>
          </cell>
          <cell r="S874">
            <v>43843</v>
          </cell>
        </row>
        <row r="875">
          <cell r="A875" t="str">
            <v>LG&amp;E</v>
          </cell>
          <cell r="K875">
            <v>1</v>
          </cell>
          <cell r="N875" t="str">
            <v>Residential Service</v>
          </cell>
          <cell r="O875" t="str">
            <v>Solar</v>
          </cell>
          <cell r="S875">
            <v>43843</v>
          </cell>
        </row>
        <row r="876">
          <cell r="A876" t="str">
            <v>LG&amp;E</v>
          </cell>
          <cell r="K876">
            <v>1</v>
          </cell>
          <cell r="N876" t="str">
            <v>Residential Service</v>
          </cell>
          <cell r="O876" t="str">
            <v>Solar</v>
          </cell>
          <cell r="S876">
            <v>43843</v>
          </cell>
        </row>
        <row r="877">
          <cell r="A877" t="str">
            <v>KU</v>
          </cell>
          <cell r="K877">
            <v>1</v>
          </cell>
          <cell r="N877" t="str">
            <v>Residential Service</v>
          </cell>
          <cell r="O877" t="str">
            <v>Solar</v>
          </cell>
          <cell r="S877">
            <v>43844</v>
          </cell>
        </row>
        <row r="878">
          <cell r="A878" t="str">
            <v>LG&amp;E</v>
          </cell>
          <cell r="K878">
            <v>1</v>
          </cell>
          <cell r="N878" t="str">
            <v>Residential Service</v>
          </cell>
          <cell r="O878" t="str">
            <v>Solar</v>
          </cell>
          <cell r="S878">
            <v>43844</v>
          </cell>
        </row>
        <row r="879">
          <cell r="A879" t="str">
            <v>LG&amp;E</v>
          </cell>
          <cell r="K879">
            <v>1</v>
          </cell>
          <cell r="N879" t="str">
            <v>Residential Service</v>
          </cell>
          <cell r="O879" t="str">
            <v>Solar</v>
          </cell>
          <cell r="S879">
            <v>43844</v>
          </cell>
        </row>
        <row r="880">
          <cell r="A880" t="str">
            <v>LG&amp;E</v>
          </cell>
          <cell r="K880">
            <v>1</v>
          </cell>
          <cell r="N880" t="str">
            <v>Residential Service</v>
          </cell>
          <cell r="O880" t="str">
            <v>Solar</v>
          </cell>
          <cell r="S880">
            <v>43845</v>
          </cell>
        </row>
        <row r="881">
          <cell r="A881" t="str">
            <v>LG&amp;E</v>
          </cell>
          <cell r="K881">
            <v>1</v>
          </cell>
          <cell r="N881" t="str">
            <v>General Service Single Phase</v>
          </cell>
          <cell r="O881" t="str">
            <v>Solar</v>
          </cell>
          <cell r="S881">
            <v>43845</v>
          </cell>
        </row>
        <row r="882">
          <cell r="A882" t="str">
            <v>KU</v>
          </cell>
          <cell r="K882">
            <v>1</v>
          </cell>
          <cell r="N882" t="str">
            <v>Residential Service</v>
          </cell>
          <cell r="O882" t="str">
            <v>Solar</v>
          </cell>
          <cell r="S882">
            <v>43845</v>
          </cell>
        </row>
        <row r="883">
          <cell r="A883" t="str">
            <v>KU</v>
          </cell>
          <cell r="K883">
            <v>1</v>
          </cell>
          <cell r="N883" t="str">
            <v>Residential Service</v>
          </cell>
          <cell r="O883" t="str">
            <v>Solar</v>
          </cell>
          <cell r="S883">
            <v>43845</v>
          </cell>
        </row>
        <row r="884">
          <cell r="A884" t="str">
            <v>KU</v>
          </cell>
          <cell r="K884">
            <v>1</v>
          </cell>
          <cell r="N884" t="str">
            <v>Residential Service</v>
          </cell>
          <cell r="O884" t="str">
            <v>Solar</v>
          </cell>
          <cell r="S884">
            <v>43845</v>
          </cell>
        </row>
        <row r="885">
          <cell r="A885" t="str">
            <v>LG&amp;E</v>
          </cell>
          <cell r="K885">
            <v>1</v>
          </cell>
          <cell r="N885" t="str">
            <v>Residential Service</v>
          </cell>
          <cell r="O885" t="str">
            <v>Solar</v>
          </cell>
          <cell r="S885">
            <v>43845</v>
          </cell>
        </row>
        <row r="886">
          <cell r="A886" t="str">
            <v>KU</v>
          </cell>
          <cell r="K886">
            <v>1</v>
          </cell>
          <cell r="N886" t="str">
            <v>Residential Service</v>
          </cell>
          <cell r="O886" t="str">
            <v>Solar</v>
          </cell>
          <cell r="S886">
            <v>43847</v>
          </cell>
        </row>
        <row r="887">
          <cell r="A887" t="str">
            <v>KU</v>
          </cell>
          <cell r="K887">
            <v>1</v>
          </cell>
          <cell r="N887" t="str">
            <v>General Service Single Phase</v>
          </cell>
          <cell r="O887" t="str">
            <v>Solar</v>
          </cell>
          <cell r="S887">
            <v>43847</v>
          </cell>
        </row>
        <row r="888">
          <cell r="A888" t="str">
            <v>LG&amp;E</v>
          </cell>
          <cell r="K888">
            <v>1</v>
          </cell>
          <cell r="N888" t="str">
            <v>Residential Service</v>
          </cell>
          <cell r="O888" t="str">
            <v>Solar</v>
          </cell>
          <cell r="S888">
            <v>43850</v>
          </cell>
        </row>
        <row r="889">
          <cell r="A889" t="str">
            <v>LG&amp;E</v>
          </cell>
          <cell r="K889">
            <v>1</v>
          </cell>
          <cell r="N889" t="str">
            <v>Residential Service</v>
          </cell>
          <cell r="O889" t="str">
            <v>Solar</v>
          </cell>
          <cell r="S889">
            <v>43816</v>
          </cell>
        </row>
        <row r="890">
          <cell r="A890" t="str">
            <v>LG&amp;E</v>
          </cell>
          <cell r="K890">
            <v>1</v>
          </cell>
          <cell r="N890" t="str">
            <v>Residential Service</v>
          </cell>
          <cell r="O890" t="str">
            <v>Solar</v>
          </cell>
          <cell r="S890">
            <v>43854</v>
          </cell>
        </row>
        <row r="891">
          <cell r="A891" t="str">
            <v>KU</v>
          </cell>
          <cell r="K891">
            <v>1</v>
          </cell>
          <cell r="N891" t="str">
            <v>Residential Service</v>
          </cell>
          <cell r="O891" t="str">
            <v>Solar</v>
          </cell>
          <cell r="S891">
            <v>43854</v>
          </cell>
        </row>
        <row r="892">
          <cell r="A892" t="str">
            <v>ODP</v>
          </cell>
          <cell r="K892">
            <v>1</v>
          </cell>
          <cell r="N892" t="str">
            <v>Residential Service</v>
          </cell>
          <cell r="O892" t="str">
            <v>Solar</v>
          </cell>
          <cell r="S892">
            <v>43854</v>
          </cell>
        </row>
        <row r="893">
          <cell r="A893" t="str">
            <v>LG&amp;E</v>
          </cell>
          <cell r="K893">
            <v>1</v>
          </cell>
          <cell r="N893" t="str">
            <v>Residential Service</v>
          </cell>
          <cell r="O893" t="str">
            <v>Solar</v>
          </cell>
          <cell r="S893">
            <v>43854</v>
          </cell>
        </row>
        <row r="894">
          <cell r="A894" t="str">
            <v>LG&amp;E</v>
          </cell>
          <cell r="K894">
            <v>1</v>
          </cell>
          <cell r="N894" t="str">
            <v>Residential Service</v>
          </cell>
          <cell r="O894" t="str">
            <v>Solar</v>
          </cell>
          <cell r="S894">
            <v>43854</v>
          </cell>
        </row>
        <row r="895">
          <cell r="A895" t="str">
            <v>LG&amp;E</v>
          </cell>
          <cell r="K895">
            <v>1</v>
          </cell>
          <cell r="N895" t="str">
            <v>Residential Service</v>
          </cell>
          <cell r="O895" t="str">
            <v>Solar</v>
          </cell>
          <cell r="S895">
            <v>43856</v>
          </cell>
        </row>
        <row r="896">
          <cell r="A896" t="str">
            <v>KU</v>
          </cell>
          <cell r="K896">
            <v>1</v>
          </cell>
          <cell r="N896" t="str">
            <v>Residential Service</v>
          </cell>
          <cell r="O896" t="str">
            <v>Solar</v>
          </cell>
          <cell r="S896">
            <v>43857</v>
          </cell>
        </row>
        <row r="897">
          <cell r="A897" t="str">
            <v>LG&amp;E</v>
          </cell>
          <cell r="K897">
            <v>1</v>
          </cell>
          <cell r="N897" t="str">
            <v>Residential Service</v>
          </cell>
          <cell r="O897" t="str">
            <v>Solar</v>
          </cell>
          <cell r="S897">
            <v>43857</v>
          </cell>
        </row>
        <row r="898">
          <cell r="A898" t="str">
            <v>LG&amp;E</v>
          </cell>
          <cell r="K898">
            <v>1</v>
          </cell>
          <cell r="N898" t="str">
            <v>Residential Service</v>
          </cell>
          <cell r="O898" t="str">
            <v>Solar</v>
          </cell>
          <cell r="S898">
            <v>43859</v>
          </cell>
        </row>
        <row r="899">
          <cell r="A899" t="str">
            <v>KU</v>
          </cell>
          <cell r="K899">
            <v>1</v>
          </cell>
          <cell r="N899" t="str">
            <v>General Service Single Phase</v>
          </cell>
          <cell r="O899" t="str">
            <v>Solar</v>
          </cell>
          <cell r="S899">
            <v>43865</v>
          </cell>
        </row>
        <row r="900">
          <cell r="A900" t="str">
            <v>KU</v>
          </cell>
          <cell r="K900">
            <v>1</v>
          </cell>
          <cell r="N900" t="str">
            <v>General Service Single Phase</v>
          </cell>
          <cell r="O900" t="str">
            <v>Solar</v>
          </cell>
          <cell r="S900">
            <v>43865</v>
          </cell>
        </row>
        <row r="901">
          <cell r="A901" t="str">
            <v>LG&amp;E</v>
          </cell>
          <cell r="K901">
            <v>1</v>
          </cell>
          <cell r="N901" t="str">
            <v>Residential Service</v>
          </cell>
          <cell r="O901" t="str">
            <v>Solar</v>
          </cell>
          <cell r="S901">
            <v>43865</v>
          </cell>
        </row>
        <row r="902">
          <cell r="A902" t="str">
            <v>KU</v>
          </cell>
          <cell r="K902">
            <v>1</v>
          </cell>
          <cell r="N902" t="str">
            <v>Residential Service</v>
          </cell>
          <cell r="O902" t="str">
            <v>Solar</v>
          </cell>
          <cell r="S902">
            <v>43865</v>
          </cell>
        </row>
        <row r="903">
          <cell r="A903" t="str">
            <v>LG&amp;E</v>
          </cell>
          <cell r="K903">
            <v>1</v>
          </cell>
          <cell r="N903" t="str">
            <v>Residential Service</v>
          </cell>
          <cell r="O903" t="str">
            <v>Solar</v>
          </cell>
          <cell r="S903">
            <v>43866</v>
          </cell>
        </row>
        <row r="904">
          <cell r="A904" t="str">
            <v>LG&amp;E</v>
          </cell>
          <cell r="K904">
            <v>1</v>
          </cell>
          <cell r="N904" t="str">
            <v>Power Service Secondary</v>
          </cell>
          <cell r="O904" t="str">
            <v>Solar</v>
          </cell>
          <cell r="S904">
            <v>43866</v>
          </cell>
        </row>
        <row r="905">
          <cell r="A905" t="str">
            <v>KU</v>
          </cell>
          <cell r="K905">
            <v>1</v>
          </cell>
          <cell r="N905" t="str">
            <v>Residential Service</v>
          </cell>
          <cell r="O905" t="str">
            <v>Solar</v>
          </cell>
          <cell r="S905">
            <v>43868</v>
          </cell>
        </row>
        <row r="906">
          <cell r="A906" t="str">
            <v>KU</v>
          </cell>
          <cell r="K906">
            <v>1</v>
          </cell>
          <cell r="N906" t="str">
            <v>General Service Single Phase</v>
          </cell>
          <cell r="O906" t="str">
            <v>Solar</v>
          </cell>
          <cell r="S906">
            <v>43868</v>
          </cell>
        </row>
        <row r="907">
          <cell r="A907" t="str">
            <v>KU</v>
          </cell>
          <cell r="K907">
            <v>1</v>
          </cell>
          <cell r="N907" t="str">
            <v>Residential Service</v>
          </cell>
          <cell r="O907" t="str">
            <v>Solar</v>
          </cell>
          <cell r="S907">
            <v>43872</v>
          </cell>
        </row>
        <row r="908">
          <cell r="A908" t="str">
            <v>ODP</v>
          </cell>
          <cell r="K908">
            <v>1</v>
          </cell>
          <cell r="N908" t="str">
            <v>Residential Service</v>
          </cell>
          <cell r="O908" t="str">
            <v>Solar</v>
          </cell>
          <cell r="S908">
            <v>43873</v>
          </cell>
        </row>
        <row r="909">
          <cell r="A909" t="str">
            <v>KU</v>
          </cell>
          <cell r="K909">
            <v>1</v>
          </cell>
          <cell r="N909" t="str">
            <v>Residential Service</v>
          </cell>
          <cell r="O909" t="str">
            <v>Solar</v>
          </cell>
          <cell r="S909">
            <v>43878</v>
          </cell>
        </row>
        <row r="910">
          <cell r="A910" t="str">
            <v>KU</v>
          </cell>
          <cell r="K910">
            <v>1</v>
          </cell>
          <cell r="N910" t="str">
            <v>Residential Service</v>
          </cell>
          <cell r="O910" t="str">
            <v>Solar</v>
          </cell>
          <cell r="S910">
            <v>43878</v>
          </cell>
        </row>
        <row r="911">
          <cell r="A911" t="str">
            <v>LG&amp;E</v>
          </cell>
          <cell r="K911">
            <v>1</v>
          </cell>
          <cell r="N911" t="str">
            <v>Residential Service</v>
          </cell>
          <cell r="O911" t="str">
            <v>Solar</v>
          </cell>
          <cell r="S911">
            <v>43879</v>
          </cell>
        </row>
        <row r="912">
          <cell r="A912" t="str">
            <v>KU</v>
          </cell>
          <cell r="K912">
            <v>1</v>
          </cell>
          <cell r="N912" t="str">
            <v>Residential Service</v>
          </cell>
          <cell r="O912" t="str">
            <v>Solar</v>
          </cell>
          <cell r="S912">
            <v>43879</v>
          </cell>
        </row>
        <row r="913">
          <cell r="A913" t="str">
            <v>LG&amp;E</v>
          </cell>
          <cell r="K913">
            <v>1</v>
          </cell>
          <cell r="N913" t="str">
            <v>Residential Service</v>
          </cell>
          <cell r="O913" t="str">
            <v>Solar</v>
          </cell>
          <cell r="S913">
            <v>43881</v>
          </cell>
        </row>
        <row r="914">
          <cell r="A914" t="str">
            <v>LG&amp;E</v>
          </cell>
          <cell r="K914">
            <v>1</v>
          </cell>
          <cell r="N914" t="str">
            <v>General Service Single Phase</v>
          </cell>
          <cell r="O914" t="str">
            <v>Solar</v>
          </cell>
          <cell r="S914">
            <v>43887</v>
          </cell>
        </row>
        <row r="915">
          <cell r="A915" t="str">
            <v>KU</v>
          </cell>
          <cell r="K915">
            <v>1</v>
          </cell>
          <cell r="N915" t="str">
            <v>Residential Service</v>
          </cell>
          <cell r="O915" t="str">
            <v>Solar</v>
          </cell>
          <cell r="S915">
            <v>43887</v>
          </cell>
        </row>
        <row r="916">
          <cell r="A916" t="str">
            <v>LG&amp;E</v>
          </cell>
          <cell r="K916">
            <v>1</v>
          </cell>
          <cell r="N916" t="str">
            <v>Residential Service</v>
          </cell>
          <cell r="O916" t="str">
            <v>Solar</v>
          </cell>
          <cell r="S916">
            <v>43887</v>
          </cell>
        </row>
        <row r="917">
          <cell r="A917" t="str">
            <v>KU</v>
          </cell>
          <cell r="K917">
            <v>1</v>
          </cell>
          <cell r="N917" t="str">
            <v>General Service Single Phase</v>
          </cell>
          <cell r="O917" t="str">
            <v>Solar</v>
          </cell>
          <cell r="S917">
            <v>43888</v>
          </cell>
        </row>
        <row r="918">
          <cell r="A918" t="str">
            <v>LG&amp;E</v>
          </cell>
          <cell r="K918">
            <v>1</v>
          </cell>
          <cell r="N918" t="str">
            <v>Residential Service</v>
          </cell>
          <cell r="O918" t="str">
            <v>Solar</v>
          </cell>
          <cell r="S918">
            <v>43892</v>
          </cell>
        </row>
        <row r="919">
          <cell r="A919" t="str">
            <v>KU</v>
          </cell>
          <cell r="K919">
            <v>1</v>
          </cell>
          <cell r="N919" t="str">
            <v>General Service Single Phase</v>
          </cell>
          <cell r="O919" t="str">
            <v>Solar</v>
          </cell>
          <cell r="S919">
            <v>43894</v>
          </cell>
        </row>
        <row r="920">
          <cell r="A920" t="str">
            <v>KU</v>
          </cell>
          <cell r="K920">
            <v>1</v>
          </cell>
          <cell r="N920" t="str">
            <v>Residential Service</v>
          </cell>
          <cell r="O920" t="str">
            <v>Solar</v>
          </cell>
          <cell r="S920">
            <v>43895</v>
          </cell>
        </row>
        <row r="921">
          <cell r="A921" t="str">
            <v>LG&amp;E</v>
          </cell>
          <cell r="K921">
            <v>1</v>
          </cell>
          <cell r="N921" t="str">
            <v>Residential Service</v>
          </cell>
          <cell r="O921" t="str">
            <v>Solar</v>
          </cell>
          <cell r="S921">
            <v>43895</v>
          </cell>
        </row>
        <row r="922">
          <cell r="A922" t="str">
            <v>KU</v>
          </cell>
          <cell r="K922">
            <v>1</v>
          </cell>
          <cell r="N922" t="str">
            <v>Residential Service</v>
          </cell>
          <cell r="O922" t="str">
            <v>Solar</v>
          </cell>
          <cell r="S922">
            <v>43896</v>
          </cell>
        </row>
        <row r="923">
          <cell r="A923" t="str">
            <v>LG&amp;E</v>
          </cell>
          <cell r="K923">
            <v>1</v>
          </cell>
          <cell r="N923" t="str">
            <v>Residential Service</v>
          </cell>
          <cell r="O923" t="str">
            <v>Solar</v>
          </cell>
          <cell r="S923">
            <v>43896</v>
          </cell>
        </row>
        <row r="924">
          <cell r="A924" t="str">
            <v>LG&amp;E</v>
          </cell>
          <cell r="K924">
            <v>1</v>
          </cell>
          <cell r="N924" t="str">
            <v>Residential Service</v>
          </cell>
          <cell r="O924" t="str">
            <v>Solar</v>
          </cell>
          <cell r="S924">
            <v>43900</v>
          </cell>
        </row>
        <row r="925">
          <cell r="A925" t="str">
            <v>LG&amp;E</v>
          </cell>
          <cell r="K925">
            <v>1</v>
          </cell>
          <cell r="N925" t="str">
            <v>Residential Service</v>
          </cell>
          <cell r="O925" t="str">
            <v>Solar</v>
          </cell>
          <cell r="S925">
            <v>43900</v>
          </cell>
        </row>
        <row r="926">
          <cell r="A926" t="str">
            <v>LG&amp;E</v>
          </cell>
          <cell r="K926">
            <v>1</v>
          </cell>
          <cell r="N926" t="str">
            <v>Residential Service</v>
          </cell>
          <cell r="O926" t="str">
            <v>Solar</v>
          </cell>
          <cell r="S926">
            <v>43900</v>
          </cell>
        </row>
        <row r="927">
          <cell r="A927" t="str">
            <v>KU</v>
          </cell>
          <cell r="K927">
            <v>1</v>
          </cell>
          <cell r="N927" t="str">
            <v>Residential Service</v>
          </cell>
          <cell r="O927" t="str">
            <v>Solar</v>
          </cell>
          <cell r="S927">
            <v>43900</v>
          </cell>
        </row>
        <row r="928">
          <cell r="A928" t="str">
            <v>LG&amp;E</v>
          </cell>
          <cell r="K928">
            <v>1</v>
          </cell>
          <cell r="N928" t="str">
            <v>Residential Service</v>
          </cell>
          <cell r="O928" t="str">
            <v>Solar</v>
          </cell>
          <cell r="S928">
            <v>43900</v>
          </cell>
        </row>
        <row r="929">
          <cell r="A929" t="str">
            <v>KU</v>
          </cell>
          <cell r="K929">
            <v>1</v>
          </cell>
          <cell r="N929" t="str">
            <v>General Service Single Phase</v>
          </cell>
          <cell r="O929" t="str">
            <v>Solar</v>
          </cell>
          <cell r="S929">
            <v>43902</v>
          </cell>
        </row>
        <row r="930">
          <cell r="A930" t="str">
            <v>LG&amp;E</v>
          </cell>
          <cell r="K930">
            <v>1</v>
          </cell>
          <cell r="N930" t="str">
            <v>Residential Service</v>
          </cell>
          <cell r="O930" t="str">
            <v>Solar</v>
          </cell>
          <cell r="S930">
            <v>43913</v>
          </cell>
        </row>
        <row r="931">
          <cell r="A931" t="str">
            <v>KU</v>
          </cell>
          <cell r="K931">
            <v>1</v>
          </cell>
          <cell r="N931" t="str">
            <v>Residential Service</v>
          </cell>
          <cell r="O931" t="str">
            <v>Solar</v>
          </cell>
          <cell r="S931">
            <v>43913</v>
          </cell>
        </row>
        <row r="932">
          <cell r="A932" t="str">
            <v>KU</v>
          </cell>
          <cell r="K932">
            <v>1</v>
          </cell>
          <cell r="N932" t="str">
            <v>Residential Service</v>
          </cell>
          <cell r="O932" t="str">
            <v>Solar</v>
          </cell>
          <cell r="S932">
            <v>43913</v>
          </cell>
        </row>
        <row r="933">
          <cell r="A933" t="str">
            <v>LG&amp;E</v>
          </cell>
          <cell r="K933">
            <v>1</v>
          </cell>
          <cell r="N933" t="str">
            <v>Residential Service</v>
          </cell>
          <cell r="O933" t="str">
            <v>Solar</v>
          </cell>
          <cell r="S933">
            <v>43914</v>
          </cell>
        </row>
        <row r="934">
          <cell r="A934" t="str">
            <v>LG&amp;E</v>
          </cell>
          <cell r="K934">
            <v>1</v>
          </cell>
          <cell r="N934" t="str">
            <v>Residential Service</v>
          </cell>
          <cell r="O934" t="str">
            <v>Solar</v>
          </cell>
          <cell r="S934">
            <v>43914</v>
          </cell>
        </row>
        <row r="935">
          <cell r="A935" t="str">
            <v>KU</v>
          </cell>
          <cell r="K935">
            <v>1</v>
          </cell>
          <cell r="N935" t="str">
            <v>Residential Service</v>
          </cell>
          <cell r="O935" t="str">
            <v>Solar</v>
          </cell>
          <cell r="S935">
            <v>43915</v>
          </cell>
        </row>
        <row r="936">
          <cell r="A936" t="str">
            <v>KU</v>
          </cell>
          <cell r="K936">
            <v>1</v>
          </cell>
          <cell r="N936" t="str">
            <v>Residential Service</v>
          </cell>
          <cell r="O936" t="str">
            <v>Solar</v>
          </cell>
          <cell r="S936">
            <v>43916</v>
          </cell>
        </row>
        <row r="937">
          <cell r="A937" t="str">
            <v>LG&amp;E</v>
          </cell>
          <cell r="K937">
            <v>1</v>
          </cell>
          <cell r="N937" t="str">
            <v>Residential Service</v>
          </cell>
          <cell r="O937" t="str">
            <v>Solar</v>
          </cell>
          <cell r="S937">
            <v>43917</v>
          </cell>
        </row>
        <row r="938">
          <cell r="A938" t="str">
            <v>KU</v>
          </cell>
          <cell r="K938">
            <v>1</v>
          </cell>
          <cell r="N938" t="str">
            <v>Residential Service</v>
          </cell>
          <cell r="O938" t="str">
            <v>Solar</v>
          </cell>
          <cell r="S938">
            <v>43920</v>
          </cell>
        </row>
        <row r="939">
          <cell r="A939" t="str">
            <v>KU</v>
          </cell>
          <cell r="K939">
            <v>1</v>
          </cell>
          <cell r="N939" t="str">
            <v>Residential Service</v>
          </cell>
          <cell r="O939" t="str">
            <v>Solar</v>
          </cell>
          <cell r="S939">
            <v>43921</v>
          </cell>
        </row>
        <row r="940">
          <cell r="A940" t="str">
            <v>KU</v>
          </cell>
          <cell r="K940">
            <v>1</v>
          </cell>
          <cell r="N940" t="str">
            <v>General Service Three Phase</v>
          </cell>
          <cell r="O940" t="str">
            <v>Solar</v>
          </cell>
          <cell r="S940">
            <v>43922</v>
          </cell>
        </row>
        <row r="941">
          <cell r="A941" t="str">
            <v>LG&amp;E</v>
          </cell>
          <cell r="K941">
            <v>1</v>
          </cell>
          <cell r="N941" t="str">
            <v>Residential Service</v>
          </cell>
          <cell r="O941" t="str">
            <v>Solar</v>
          </cell>
          <cell r="S941">
            <v>43923</v>
          </cell>
        </row>
        <row r="942">
          <cell r="A942" t="str">
            <v>KU</v>
          </cell>
          <cell r="K942">
            <v>1</v>
          </cell>
          <cell r="N942" t="str">
            <v>Residential Service</v>
          </cell>
          <cell r="O942" t="str">
            <v>Solar</v>
          </cell>
          <cell r="S942">
            <v>43927</v>
          </cell>
        </row>
        <row r="943">
          <cell r="A943" t="str">
            <v>KU</v>
          </cell>
          <cell r="K943">
            <v>1</v>
          </cell>
          <cell r="N943" t="str">
            <v>Residential Service</v>
          </cell>
          <cell r="O943" t="str">
            <v>Solar</v>
          </cell>
          <cell r="S943">
            <v>43927</v>
          </cell>
        </row>
        <row r="944">
          <cell r="A944" t="str">
            <v>LG&amp;E</v>
          </cell>
          <cell r="K944">
            <v>1</v>
          </cell>
          <cell r="N944" t="str">
            <v>Residential Service</v>
          </cell>
          <cell r="O944" t="str">
            <v>Solar</v>
          </cell>
          <cell r="S944">
            <v>43927</v>
          </cell>
        </row>
        <row r="945">
          <cell r="A945" t="str">
            <v>LG&amp;E</v>
          </cell>
          <cell r="K945">
            <v>1</v>
          </cell>
          <cell r="N945" t="str">
            <v>Residential Service</v>
          </cell>
          <cell r="O945" t="str">
            <v>Solar</v>
          </cell>
          <cell r="S945">
            <v>43930</v>
          </cell>
        </row>
        <row r="946">
          <cell r="A946" t="str">
            <v>KU</v>
          </cell>
          <cell r="K946">
            <v>1</v>
          </cell>
          <cell r="N946" t="str">
            <v>Residential Service</v>
          </cell>
          <cell r="O946" t="str">
            <v>Solar</v>
          </cell>
          <cell r="S946">
            <v>43934</v>
          </cell>
        </row>
        <row r="947">
          <cell r="A947" t="str">
            <v>KU</v>
          </cell>
          <cell r="K947">
            <v>1</v>
          </cell>
          <cell r="N947" t="str">
            <v>General Service Three Phase</v>
          </cell>
          <cell r="O947" t="str">
            <v>Solar</v>
          </cell>
          <cell r="S947">
            <v>43934</v>
          </cell>
        </row>
        <row r="948">
          <cell r="A948" t="str">
            <v>KU</v>
          </cell>
          <cell r="K948">
            <v>1</v>
          </cell>
          <cell r="N948" t="str">
            <v>General Service Single Phase</v>
          </cell>
          <cell r="O948" t="str">
            <v>Solar</v>
          </cell>
          <cell r="S948">
            <v>43934</v>
          </cell>
        </row>
        <row r="949">
          <cell r="A949" t="str">
            <v>KU</v>
          </cell>
          <cell r="K949">
            <v>1</v>
          </cell>
          <cell r="N949" t="str">
            <v>Residential Service</v>
          </cell>
          <cell r="O949" t="str">
            <v>Solar</v>
          </cell>
          <cell r="S949">
            <v>43936</v>
          </cell>
        </row>
        <row r="950">
          <cell r="A950" t="str">
            <v>KU</v>
          </cell>
          <cell r="K950">
            <v>1</v>
          </cell>
          <cell r="N950" t="str">
            <v>Residential Service</v>
          </cell>
          <cell r="O950" t="str">
            <v>Solar</v>
          </cell>
          <cell r="S950">
            <v>43936</v>
          </cell>
        </row>
        <row r="951">
          <cell r="A951" t="str">
            <v>LG&amp;E</v>
          </cell>
          <cell r="K951">
            <v>1</v>
          </cell>
          <cell r="N951" t="str">
            <v>Residential Service</v>
          </cell>
          <cell r="O951" t="str">
            <v>Solar</v>
          </cell>
          <cell r="S951">
            <v>43938</v>
          </cell>
        </row>
        <row r="952">
          <cell r="A952" t="str">
            <v>KU</v>
          </cell>
          <cell r="K952">
            <v>1</v>
          </cell>
          <cell r="N952" t="str">
            <v>Residential Service</v>
          </cell>
          <cell r="O952" t="str">
            <v>Solar</v>
          </cell>
          <cell r="S952">
            <v>43938</v>
          </cell>
        </row>
        <row r="953">
          <cell r="A953" t="str">
            <v>LG&amp;E</v>
          </cell>
          <cell r="K953">
            <v>1</v>
          </cell>
          <cell r="N953" t="str">
            <v>Residential Service</v>
          </cell>
          <cell r="O953" t="str">
            <v>Solar</v>
          </cell>
          <cell r="S953">
            <v>43941</v>
          </cell>
        </row>
        <row r="954">
          <cell r="A954" t="str">
            <v>LG&amp;E</v>
          </cell>
          <cell r="K954">
            <v>1</v>
          </cell>
          <cell r="N954" t="str">
            <v>Residential Service</v>
          </cell>
          <cell r="O954" t="str">
            <v>Solar</v>
          </cell>
          <cell r="S954">
            <v>43941</v>
          </cell>
        </row>
        <row r="955">
          <cell r="A955" t="str">
            <v>LG&amp;E</v>
          </cell>
          <cell r="K955">
            <v>1</v>
          </cell>
          <cell r="N955" t="str">
            <v>Residential Service</v>
          </cell>
          <cell r="O955" t="str">
            <v>Solar</v>
          </cell>
          <cell r="S955">
            <v>43941</v>
          </cell>
        </row>
        <row r="956">
          <cell r="A956" t="str">
            <v>LG&amp;E</v>
          </cell>
          <cell r="K956">
            <v>1</v>
          </cell>
          <cell r="N956" t="str">
            <v>Residential Service</v>
          </cell>
          <cell r="O956" t="str">
            <v>Solar</v>
          </cell>
          <cell r="S956">
            <v>43943</v>
          </cell>
        </row>
        <row r="957">
          <cell r="A957" t="str">
            <v>KU</v>
          </cell>
          <cell r="K957">
            <v>1</v>
          </cell>
          <cell r="N957" t="str">
            <v>Residential Service</v>
          </cell>
          <cell r="O957" t="str">
            <v>Solar</v>
          </cell>
          <cell r="S957">
            <v>43948</v>
          </cell>
        </row>
        <row r="958">
          <cell r="A958" t="str">
            <v>LG&amp;E</v>
          </cell>
          <cell r="K958">
            <v>1</v>
          </cell>
          <cell r="N958" t="str">
            <v>Residential Service</v>
          </cell>
          <cell r="O958" t="str">
            <v>Solar</v>
          </cell>
          <cell r="S958">
            <v>43949</v>
          </cell>
        </row>
        <row r="959">
          <cell r="A959" t="str">
            <v>LG&amp;E</v>
          </cell>
          <cell r="K959">
            <v>1</v>
          </cell>
          <cell r="N959" t="str">
            <v>Residential Service</v>
          </cell>
          <cell r="O959" t="str">
            <v>Solar</v>
          </cell>
          <cell r="S959">
            <v>43949</v>
          </cell>
        </row>
        <row r="960">
          <cell r="A960" t="str">
            <v>KU</v>
          </cell>
          <cell r="K960">
            <v>1</v>
          </cell>
          <cell r="N960" t="str">
            <v>Residential Service</v>
          </cell>
          <cell r="O960" t="str">
            <v>Solar</v>
          </cell>
          <cell r="S960">
            <v>43951</v>
          </cell>
        </row>
        <row r="961">
          <cell r="A961" t="str">
            <v>LG&amp;E</v>
          </cell>
          <cell r="K961">
            <v>1</v>
          </cell>
          <cell r="N961" t="str">
            <v>Residential Service</v>
          </cell>
          <cell r="O961" t="str">
            <v>Solar</v>
          </cell>
          <cell r="S961">
            <v>43952</v>
          </cell>
        </row>
        <row r="962">
          <cell r="A962" t="str">
            <v>LG&amp;E</v>
          </cell>
          <cell r="K962">
            <v>1</v>
          </cell>
          <cell r="N962" t="str">
            <v>Residential Service</v>
          </cell>
          <cell r="O962" t="str">
            <v>Solar</v>
          </cell>
          <cell r="S962">
            <v>43955</v>
          </cell>
        </row>
        <row r="963">
          <cell r="A963" t="str">
            <v>KU</v>
          </cell>
          <cell r="K963">
            <v>1</v>
          </cell>
          <cell r="N963" t="str">
            <v>Residential Service</v>
          </cell>
          <cell r="O963" t="str">
            <v>Solar</v>
          </cell>
          <cell r="S963">
            <v>43957</v>
          </cell>
        </row>
        <row r="964">
          <cell r="A964" t="str">
            <v>LG&amp;E</v>
          </cell>
          <cell r="K964">
            <v>1</v>
          </cell>
          <cell r="N964" t="str">
            <v>Residential Service</v>
          </cell>
          <cell r="O964" t="str">
            <v>Solar</v>
          </cell>
          <cell r="S964">
            <v>43958</v>
          </cell>
        </row>
        <row r="965">
          <cell r="A965" t="str">
            <v>LG&amp;E</v>
          </cell>
          <cell r="K965">
            <v>1</v>
          </cell>
          <cell r="N965" t="str">
            <v>Residential Service</v>
          </cell>
          <cell r="O965" t="str">
            <v>Solar</v>
          </cell>
          <cell r="S965">
            <v>43958</v>
          </cell>
        </row>
        <row r="966">
          <cell r="A966" t="str">
            <v>ODP</v>
          </cell>
          <cell r="K966">
            <v>1</v>
          </cell>
          <cell r="N966" t="str">
            <v>Residential Service</v>
          </cell>
          <cell r="O966" t="str">
            <v>Solar</v>
          </cell>
          <cell r="S966">
            <v>43966</v>
          </cell>
        </row>
        <row r="967">
          <cell r="A967" t="str">
            <v>ODP</v>
          </cell>
          <cell r="K967">
            <v>1</v>
          </cell>
          <cell r="N967" t="str">
            <v>Residential Service</v>
          </cell>
          <cell r="O967" t="str">
            <v>Solar</v>
          </cell>
          <cell r="S967">
            <v>43969</v>
          </cell>
        </row>
        <row r="968">
          <cell r="A968" t="str">
            <v>KU</v>
          </cell>
          <cell r="K968">
            <v>1</v>
          </cell>
          <cell r="N968" t="str">
            <v>Residential Service</v>
          </cell>
          <cell r="O968" t="str">
            <v>Solar</v>
          </cell>
          <cell r="S968">
            <v>43970</v>
          </cell>
        </row>
        <row r="969">
          <cell r="A969" t="str">
            <v>ODP</v>
          </cell>
          <cell r="K969">
            <v>1</v>
          </cell>
          <cell r="N969" t="str">
            <v>Residential Service</v>
          </cell>
          <cell r="O969" t="str">
            <v>Solar</v>
          </cell>
          <cell r="S969">
            <v>43970</v>
          </cell>
        </row>
        <row r="970">
          <cell r="A970" t="str">
            <v>LG&amp;E</v>
          </cell>
          <cell r="K970">
            <v>1</v>
          </cell>
          <cell r="N970" t="str">
            <v>Residential Service</v>
          </cell>
          <cell r="O970" t="str">
            <v>Solar</v>
          </cell>
          <cell r="S970">
            <v>43971</v>
          </cell>
        </row>
        <row r="971">
          <cell r="A971" t="str">
            <v>KU</v>
          </cell>
          <cell r="K971">
            <v>1</v>
          </cell>
          <cell r="N971" t="str">
            <v>Residential Service</v>
          </cell>
          <cell r="O971" t="str">
            <v>Solar</v>
          </cell>
          <cell r="S971">
            <v>43973</v>
          </cell>
        </row>
        <row r="972">
          <cell r="A972" t="str">
            <v>LG&amp;E</v>
          </cell>
          <cell r="K972">
            <v>1</v>
          </cell>
          <cell r="N972" t="str">
            <v>Residential Service</v>
          </cell>
          <cell r="O972" t="str">
            <v>Solar</v>
          </cell>
          <cell r="S972">
            <v>43973</v>
          </cell>
        </row>
        <row r="973">
          <cell r="A973" t="str">
            <v>KU</v>
          </cell>
          <cell r="K973">
            <v>1</v>
          </cell>
          <cell r="N973" t="str">
            <v>Residential Service</v>
          </cell>
          <cell r="O973" t="str">
            <v>Solar</v>
          </cell>
          <cell r="S973">
            <v>43973</v>
          </cell>
        </row>
        <row r="974">
          <cell r="A974" t="str">
            <v>KU</v>
          </cell>
          <cell r="K974">
            <v>1</v>
          </cell>
          <cell r="N974" t="str">
            <v>Residential Service</v>
          </cell>
          <cell r="O974" t="str">
            <v>Solar</v>
          </cell>
          <cell r="S974">
            <v>43977</v>
          </cell>
        </row>
        <row r="975">
          <cell r="A975" t="str">
            <v>LG&amp;E</v>
          </cell>
          <cell r="K975">
            <v>1</v>
          </cell>
          <cell r="N975" t="str">
            <v>Residential Service</v>
          </cell>
          <cell r="O975" t="str">
            <v>Solar</v>
          </cell>
          <cell r="S975">
            <v>43977</v>
          </cell>
        </row>
        <row r="976">
          <cell r="A976" t="str">
            <v>LG&amp;E</v>
          </cell>
          <cell r="K976">
            <v>1</v>
          </cell>
          <cell r="N976" t="str">
            <v>Residential Service</v>
          </cell>
          <cell r="O976" t="str">
            <v>Solar</v>
          </cell>
          <cell r="S976">
            <v>43977</v>
          </cell>
        </row>
        <row r="977">
          <cell r="A977" t="str">
            <v>LG&amp;E</v>
          </cell>
          <cell r="K977">
            <v>1</v>
          </cell>
          <cell r="N977" t="str">
            <v>Residential Service</v>
          </cell>
          <cell r="O977" t="str">
            <v>Solar</v>
          </cell>
          <cell r="S977">
            <v>43978</v>
          </cell>
        </row>
        <row r="978">
          <cell r="A978" t="str">
            <v>KU</v>
          </cell>
          <cell r="K978">
            <v>1</v>
          </cell>
          <cell r="N978" t="str">
            <v>Residential Service</v>
          </cell>
          <cell r="O978" t="str">
            <v>Solar</v>
          </cell>
          <cell r="S978">
            <v>43978</v>
          </cell>
        </row>
        <row r="979">
          <cell r="A979" t="str">
            <v>LG&amp;E</v>
          </cell>
          <cell r="K979">
            <v>1</v>
          </cell>
          <cell r="N979" t="str">
            <v>Residential Service</v>
          </cell>
          <cell r="O979" t="str">
            <v>Solar</v>
          </cell>
          <cell r="S979">
            <v>43979</v>
          </cell>
        </row>
        <row r="980">
          <cell r="A980" t="str">
            <v>KU</v>
          </cell>
          <cell r="K980">
            <v>1</v>
          </cell>
          <cell r="N980" t="str">
            <v>Residential Service</v>
          </cell>
          <cell r="O980" t="str">
            <v>Solar</v>
          </cell>
          <cell r="S980">
            <v>43979</v>
          </cell>
        </row>
        <row r="981">
          <cell r="A981" t="str">
            <v>KU</v>
          </cell>
          <cell r="K981">
            <v>1</v>
          </cell>
          <cell r="N981" t="str">
            <v>Residential Service</v>
          </cell>
          <cell r="O981" t="str">
            <v>Solar</v>
          </cell>
          <cell r="S981">
            <v>43979</v>
          </cell>
        </row>
        <row r="982">
          <cell r="A982" t="str">
            <v>LG&amp;E</v>
          </cell>
          <cell r="K982">
            <v>1</v>
          </cell>
          <cell r="N982" t="str">
            <v>General Service Single Phase</v>
          </cell>
          <cell r="O982" t="str">
            <v>Solar</v>
          </cell>
          <cell r="S982">
            <v>43979</v>
          </cell>
        </row>
        <row r="983">
          <cell r="A983" t="str">
            <v>LG&amp;E</v>
          </cell>
          <cell r="K983">
            <v>1</v>
          </cell>
          <cell r="N983" t="str">
            <v>General Service Single Phase</v>
          </cell>
          <cell r="O983" t="str">
            <v>Solar</v>
          </cell>
          <cell r="S983">
            <v>43979</v>
          </cell>
        </row>
        <row r="984">
          <cell r="A984" t="str">
            <v>LG&amp;E</v>
          </cell>
          <cell r="K984">
            <v>1</v>
          </cell>
          <cell r="N984" t="str">
            <v>Residential Service</v>
          </cell>
          <cell r="O984" t="str">
            <v>Solar</v>
          </cell>
          <cell r="S984">
            <v>43980</v>
          </cell>
        </row>
        <row r="985">
          <cell r="A985" t="str">
            <v>KU</v>
          </cell>
          <cell r="K985">
            <v>1</v>
          </cell>
          <cell r="N985" t="str">
            <v>Residential Service</v>
          </cell>
          <cell r="O985" t="str">
            <v>Solar</v>
          </cell>
          <cell r="S985">
            <v>43983</v>
          </cell>
        </row>
        <row r="986">
          <cell r="A986" t="str">
            <v>KU</v>
          </cell>
          <cell r="K986">
            <v>1</v>
          </cell>
          <cell r="N986" t="str">
            <v>Residential Service</v>
          </cell>
          <cell r="O986" t="str">
            <v>Solar</v>
          </cell>
          <cell r="S986">
            <v>43984</v>
          </cell>
        </row>
        <row r="987">
          <cell r="A987" t="str">
            <v>KU</v>
          </cell>
          <cell r="K987">
            <v>1</v>
          </cell>
          <cell r="N987" t="str">
            <v>Residential Service</v>
          </cell>
          <cell r="O987" t="str">
            <v>Solar</v>
          </cell>
          <cell r="S987">
            <v>43985</v>
          </cell>
        </row>
        <row r="988">
          <cell r="A988" t="str">
            <v>KU</v>
          </cell>
          <cell r="K988">
            <v>1</v>
          </cell>
          <cell r="N988" t="str">
            <v>Residential Service</v>
          </cell>
          <cell r="O988" t="str">
            <v>Solar</v>
          </cell>
          <cell r="S988">
            <v>43986</v>
          </cell>
        </row>
        <row r="989">
          <cell r="A989" t="str">
            <v>KU</v>
          </cell>
          <cell r="K989">
            <v>1</v>
          </cell>
          <cell r="N989" t="str">
            <v>Residential Service</v>
          </cell>
          <cell r="O989" t="str">
            <v>Solar</v>
          </cell>
          <cell r="S989">
            <v>43986</v>
          </cell>
        </row>
        <row r="990">
          <cell r="A990" t="str">
            <v>LG&amp;E</v>
          </cell>
          <cell r="K990">
            <v>1</v>
          </cell>
          <cell r="N990" t="str">
            <v>Residential Service</v>
          </cell>
          <cell r="O990" t="str">
            <v>Solar</v>
          </cell>
          <cell r="S990">
            <v>43987</v>
          </cell>
        </row>
        <row r="991">
          <cell r="A991" t="str">
            <v>KU</v>
          </cell>
          <cell r="K991">
            <v>1</v>
          </cell>
          <cell r="N991" t="str">
            <v>Residential Service</v>
          </cell>
          <cell r="O991" t="str">
            <v>Solar</v>
          </cell>
          <cell r="S991">
            <v>43990</v>
          </cell>
        </row>
        <row r="992">
          <cell r="A992" t="str">
            <v>LG&amp;E</v>
          </cell>
          <cell r="K992">
            <v>1</v>
          </cell>
          <cell r="N992" t="str">
            <v>Residential Service</v>
          </cell>
          <cell r="O992" t="str">
            <v>Solar</v>
          </cell>
          <cell r="S992">
            <v>43991</v>
          </cell>
        </row>
        <row r="993">
          <cell r="A993" t="str">
            <v>LG&amp;E</v>
          </cell>
          <cell r="K993">
            <v>1</v>
          </cell>
          <cell r="N993" t="str">
            <v>Residential Service</v>
          </cell>
          <cell r="O993" t="str">
            <v>Solar</v>
          </cell>
          <cell r="S993">
            <v>43992</v>
          </cell>
        </row>
        <row r="994">
          <cell r="A994" t="str">
            <v>KU</v>
          </cell>
          <cell r="K994">
            <v>1</v>
          </cell>
          <cell r="N994" t="str">
            <v>Residential Service</v>
          </cell>
          <cell r="O994" t="str">
            <v>Solar</v>
          </cell>
          <cell r="S994">
            <v>43993</v>
          </cell>
        </row>
        <row r="995">
          <cell r="A995" t="str">
            <v>KU</v>
          </cell>
          <cell r="K995">
            <v>1</v>
          </cell>
          <cell r="N995" t="str">
            <v>Residential Service</v>
          </cell>
          <cell r="O995" t="str">
            <v>Solar</v>
          </cell>
          <cell r="S995">
            <v>43994</v>
          </cell>
        </row>
        <row r="996">
          <cell r="A996" t="str">
            <v>ODP</v>
          </cell>
          <cell r="K996">
            <v>1</v>
          </cell>
          <cell r="N996" t="str">
            <v>Residential Service</v>
          </cell>
          <cell r="O996" t="str">
            <v>Solar</v>
          </cell>
          <cell r="S996">
            <v>43997</v>
          </cell>
        </row>
        <row r="997">
          <cell r="A997" t="str">
            <v>KU</v>
          </cell>
          <cell r="K997">
            <v>1</v>
          </cell>
          <cell r="N997" t="str">
            <v>Residential Service</v>
          </cell>
          <cell r="O997" t="str">
            <v>Solar</v>
          </cell>
          <cell r="S997">
            <v>43997</v>
          </cell>
        </row>
        <row r="998">
          <cell r="A998" t="str">
            <v>LG&amp;E</v>
          </cell>
          <cell r="K998">
            <v>1</v>
          </cell>
          <cell r="N998" t="str">
            <v>Residential Service</v>
          </cell>
          <cell r="O998" t="str">
            <v>Solar</v>
          </cell>
          <cell r="S998">
            <v>43997</v>
          </cell>
        </row>
        <row r="999">
          <cell r="A999" t="str">
            <v>KU</v>
          </cell>
          <cell r="K999">
            <v>1</v>
          </cell>
          <cell r="N999" t="str">
            <v>Residential Service</v>
          </cell>
          <cell r="O999" t="str">
            <v>Solar</v>
          </cell>
          <cell r="S999">
            <v>43997</v>
          </cell>
        </row>
        <row r="1000">
          <cell r="A1000" t="str">
            <v>LG&amp;E</v>
          </cell>
          <cell r="K1000">
            <v>1</v>
          </cell>
          <cell r="N1000" t="str">
            <v>Residential Service</v>
          </cell>
          <cell r="O1000" t="str">
            <v>Solar</v>
          </cell>
          <cell r="S1000">
            <v>43998</v>
          </cell>
        </row>
        <row r="1001">
          <cell r="A1001" t="str">
            <v>KU</v>
          </cell>
          <cell r="K1001">
            <v>1</v>
          </cell>
          <cell r="N1001" t="str">
            <v>Residential Service</v>
          </cell>
          <cell r="O1001" t="str">
            <v>Solar</v>
          </cell>
          <cell r="S1001">
            <v>43998</v>
          </cell>
        </row>
        <row r="1002">
          <cell r="A1002" t="str">
            <v>KU</v>
          </cell>
          <cell r="K1002">
            <v>1</v>
          </cell>
          <cell r="N1002" t="str">
            <v>Residential Service</v>
          </cell>
          <cell r="O1002" t="str">
            <v>Solar</v>
          </cell>
          <cell r="S1002">
            <v>43998</v>
          </cell>
        </row>
        <row r="1003">
          <cell r="A1003" t="str">
            <v>KU</v>
          </cell>
          <cell r="K1003">
            <v>1</v>
          </cell>
          <cell r="N1003" t="str">
            <v>Residential Service</v>
          </cell>
          <cell r="O1003" t="str">
            <v>Solar</v>
          </cell>
          <cell r="S1003">
            <v>43999</v>
          </cell>
        </row>
        <row r="1004">
          <cell r="A1004" t="str">
            <v>LG&amp;E</v>
          </cell>
          <cell r="K1004">
            <v>1</v>
          </cell>
          <cell r="N1004" t="str">
            <v>Residential Service</v>
          </cell>
          <cell r="O1004" t="str">
            <v>Solar</v>
          </cell>
          <cell r="S1004">
            <v>43999</v>
          </cell>
        </row>
        <row r="1005">
          <cell r="A1005" t="str">
            <v>LG&amp;E</v>
          </cell>
          <cell r="K1005">
            <v>1</v>
          </cell>
          <cell r="N1005" t="str">
            <v>Residential Service</v>
          </cell>
          <cell r="O1005" t="str">
            <v>Solar</v>
          </cell>
          <cell r="S1005">
            <v>44004</v>
          </cell>
        </row>
        <row r="1006">
          <cell r="A1006" t="str">
            <v>LG&amp;E</v>
          </cell>
          <cell r="K1006">
            <v>1</v>
          </cell>
          <cell r="N1006" t="str">
            <v>Residential Service</v>
          </cell>
          <cell r="O1006" t="str">
            <v>Solar</v>
          </cell>
          <cell r="S1006">
            <v>44004</v>
          </cell>
        </row>
        <row r="1007">
          <cell r="A1007" t="str">
            <v>LG&amp;E</v>
          </cell>
          <cell r="K1007">
            <v>1</v>
          </cell>
          <cell r="N1007" t="str">
            <v>Residential Service</v>
          </cell>
          <cell r="O1007" t="str">
            <v>Solar</v>
          </cell>
          <cell r="S1007">
            <v>44004</v>
          </cell>
        </row>
        <row r="1008">
          <cell r="A1008" t="str">
            <v>LG&amp;E</v>
          </cell>
          <cell r="K1008">
            <v>1</v>
          </cell>
          <cell r="N1008" t="str">
            <v>Residential Service</v>
          </cell>
          <cell r="O1008" t="str">
            <v>Solar</v>
          </cell>
          <cell r="S1008">
            <v>44005</v>
          </cell>
        </row>
        <row r="1009">
          <cell r="A1009" t="str">
            <v>KU</v>
          </cell>
          <cell r="K1009">
            <v>1</v>
          </cell>
          <cell r="N1009" t="str">
            <v>Residential Service</v>
          </cell>
          <cell r="O1009" t="str">
            <v>Solar</v>
          </cell>
          <cell r="S1009">
            <v>44006</v>
          </cell>
        </row>
        <row r="1010">
          <cell r="A1010" t="str">
            <v>LG&amp;E</v>
          </cell>
          <cell r="K1010">
            <v>1</v>
          </cell>
          <cell r="N1010" t="str">
            <v>Residential Service</v>
          </cell>
          <cell r="O1010" t="str">
            <v>Solar</v>
          </cell>
          <cell r="S1010">
            <v>44007</v>
          </cell>
        </row>
        <row r="1011">
          <cell r="A1011" t="str">
            <v>KU</v>
          </cell>
          <cell r="K1011">
            <v>1</v>
          </cell>
          <cell r="N1011" t="str">
            <v>Residential Service</v>
          </cell>
          <cell r="O1011" t="str">
            <v>Solar</v>
          </cell>
          <cell r="S1011">
            <v>44008</v>
          </cell>
        </row>
        <row r="1012">
          <cell r="A1012" t="str">
            <v>KU</v>
          </cell>
          <cell r="K1012">
            <v>1</v>
          </cell>
          <cell r="N1012" t="str">
            <v>Residential Service</v>
          </cell>
          <cell r="O1012" t="str">
            <v>Solar</v>
          </cell>
          <cell r="S1012">
            <v>44008</v>
          </cell>
        </row>
        <row r="1013">
          <cell r="A1013" t="str">
            <v>KU</v>
          </cell>
          <cell r="K1013">
            <v>1</v>
          </cell>
          <cell r="N1013" t="str">
            <v>Residential Service</v>
          </cell>
          <cell r="O1013" t="str">
            <v>Solar</v>
          </cell>
          <cell r="S1013">
            <v>44012</v>
          </cell>
        </row>
        <row r="1014">
          <cell r="A1014" t="str">
            <v>LG&amp;E</v>
          </cell>
          <cell r="K1014">
            <v>1</v>
          </cell>
          <cell r="N1014" t="str">
            <v>General Service Single Phase</v>
          </cell>
          <cell r="O1014" t="str">
            <v>Solar</v>
          </cell>
          <cell r="S1014">
            <v>44012</v>
          </cell>
        </row>
        <row r="1015">
          <cell r="A1015" t="str">
            <v>KU</v>
          </cell>
          <cell r="K1015">
            <v>1</v>
          </cell>
          <cell r="N1015" t="str">
            <v>Residential Service</v>
          </cell>
          <cell r="O1015" t="str">
            <v>Solar</v>
          </cell>
          <cell r="S1015">
            <v>44012</v>
          </cell>
        </row>
        <row r="1016">
          <cell r="A1016" t="str">
            <v>LG&amp;E</v>
          </cell>
          <cell r="K1016">
            <v>1</v>
          </cell>
          <cell r="N1016" t="str">
            <v>Residential Service</v>
          </cell>
          <cell r="O1016" t="str">
            <v>Solar</v>
          </cell>
          <cell r="S1016">
            <v>44012</v>
          </cell>
        </row>
        <row r="1017">
          <cell r="A1017" t="str">
            <v>LG&amp;E</v>
          </cell>
          <cell r="K1017">
            <v>1</v>
          </cell>
          <cell r="N1017" t="str">
            <v>Residential Service</v>
          </cell>
          <cell r="O1017" t="str">
            <v>Solar</v>
          </cell>
          <cell r="S1017">
            <v>44018</v>
          </cell>
        </row>
        <row r="1018">
          <cell r="A1018" t="str">
            <v>LG&amp;E</v>
          </cell>
          <cell r="K1018">
            <v>1</v>
          </cell>
          <cell r="N1018" t="str">
            <v>Residential Service</v>
          </cell>
          <cell r="O1018" t="str">
            <v>Solar</v>
          </cell>
          <cell r="S1018">
            <v>44018</v>
          </cell>
        </row>
        <row r="1019">
          <cell r="A1019" t="str">
            <v>LG&amp;E</v>
          </cell>
          <cell r="K1019">
            <v>1</v>
          </cell>
          <cell r="N1019" t="str">
            <v>Residential Service</v>
          </cell>
          <cell r="O1019" t="str">
            <v>Solar</v>
          </cell>
          <cell r="S1019">
            <v>44019</v>
          </cell>
        </row>
        <row r="1020">
          <cell r="A1020" t="str">
            <v>KU</v>
          </cell>
          <cell r="K1020">
            <v>1</v>
          </cell>
          <cell r="N1020" t="str">
            <v>Residential Service</v>
          </cell>
          <cell r="O1020" t="str">
            <v>Solar</v>
          </cell>
          <cell r="S1020">
            <v>44019</v>
          </cell>
        </row>
        <row r="1021">
          <cell r="A1021" t="str">
            <v>KU</v>
          </cell>
          <cell r="K1021">
            <v>1</v>
          </cell>
          <cell r="N1021" t="str">
            <v>Residential Service</v>
          </cell>
          <cell r="O1021" t="str">
            <v>Solar</v>
          </cell>
          <cell r="S1021">
            <v>44019</v>
          </cell>
        </row>
        <row r="1022">
          <cell r="A1022" t="str">
            <v>KU</v>
          </cell>
          <cell r="K1022">
            <v>1</v>
          </cell>
          <cell r="N1022" t="str">
            <v>General Service Single Phase</v>
          </cell>
          <cell r="O1022" t="str">
            <v>Solar</v>
          </cell>
          <cell r="S1022">
            <v>44019</v>
          </cell>
        </row>
        <row r="1023">
          <cell r="A1023" t="str">
            <v>LG&amp;E</v>
          </cell>
          <cell r="K1023">
            <v>1</v>
          </cell>
          <cell r="N1023" t="str">
            <v>Residential Service</v>
          </cell>
          <cell r="O1023" t="str">
            <v>Solar</v>
          </cell>
          <cell r="S1023">
            <v>44020</v>
          </cell>
        </row>
        <row r="1024">
          <cell r="A1024" t="str">
            <v>LG&amp;E</v>
          </cell>
          <cell r="K1024">
            <v>1</v>
          </cell>
          <cell r="N1024" t="str">
            <v>Residential Service</v>
          </cell>
          <cell r="O1024" t="str">
            <v>Solar</v>
          </cell>
          <cell r="S1024">
            <v>44020</v>
          </cell>
        </row>
        <row r="1025">
          <cell r="A1025" t="str">
            <v>LG&amp;E</v>
          </cell>
          <cell r="K1025">
            <v>1</v>
          </cell>
          <cell r="N1025" t="str">
            <v>Residential Service</v>
          </cell>
          <cell r="O1025" t="str">
            <v>Solar</v>
          </cell>
          <cell r="S1025">
            <v>44021</v>
          </cell>
        </row>
        <row r="1026">
          <cell r="A1026" t="str">
            <v>LG&amp;E</v>
          </cell>
          <cell r="K1026">
            <v>1</v>
          </cell>
          <cell r="N1026" t="str">
            <v>Residential Service</v>
          </cell>
          <cell r="O1026" t="str">
            <v>Solar</v>
          </cell>
          <cell r="S1026">
            <v>44021</v>
          </cell>
        </row>
        <row r="1027">
          <cell r="A1027" t="str">
            <v>KU</v>
          </cell>
          <cell r="K1027">
            <v>1</v>
          </cell>
          <cell r="N1027" t="str">
            <v>Residential Service</v>
          </cell>
          <cell r="O1027" t="str">
            <v>Solar</v>
          </cell>
          <cell r="S1027">
            <v>44025</v>
          </cell>
        </row>
        <row r="1028">
          <cell r="A1028" t="str">
            <v>LG&amp;E</v>
          </cell>
          <cell r="K1028">
            <v>1</v>
          </cell>
          <cell r="N1028" t="str">
            <v>Residential Service</v>
          </cell>
          <cell r="O1028" t="str">
            <v>Solar</v>
          </cell>
          <cell r="S1028">
            <v>44027</v>
          </cell>
        </row>
        <row r="1029">
          <cell r="A1029" t="str">
            <v>LG&amp;E</v>
          </cell>
          <cell r="K1029">
            <v>1</v>
          </cell>
          <cell r="N1029" t="str">
            <v>Residential Service</v>
          </cell>
          <cell r="O1029" t="str">
            <v>Solar</v>
          </cell>
          <cell r="S1029">
            <v>44027</v>
          </cell>
        </row>
        <row r="1030">
          <cell r="A1030" t="str">
            <v>LG&amp;E</v>
          </cell>
          <cell r="K1030">
            <v>1</v>
          </cell>
          <cell r="N1030" t="str">
            <v>Residential Service</v>
          </cell>
          <cell r="O1030" t="str">
            <v>Solar</v>
          </cell>
          <cell r="S1030">
            <v>44027</v>
          </cell>
        </row>
        <row r="1031">
          <cell r="A1031" t="str">
            <v>LG&amp;E</v>
          </cell>
          <cell r="K1031">
            <v>1</v>
          </cell>
          <cell r="N1031" t="str">
            <v>Residential Service</v>
          </cell>
          <cell r="O1031" t="str">
            <v>Solar</v>
          </cell>
          <cell r="S1031">
            <v>44028</v>
          </cell>
        </row>
        <row r="1032">
          <cell r="A1032" t="str">
            <v>LG&amp;E</v>
          </cell>
          <cell r="K1032">
            <v>1</v>
          </cell>
          <cell r="N1032" t="str">
            <v>Residential Service</v>
          </cell>
          <cell r="O1032" t="str">
            <v>Solar</v>
          </cell>
          <cell r="S1032">
            <v>44028</v>
          </cell>
        </row>
        <row r="1033">
          <cell r="A1033" t="str">
            <v>KU</v>
          </cell>
          <cell r="K1033">
            <v>1</v>
          </cell>
          <cell r="N1033" t="str">
            <v>Residential Service</v>
          </cell>
          <cell r="O1033" t="str">
            <v>Solar</v>
          </cell>
          <cell r="S1033">
            <v>44029</v>
          </cell>
        </row>
        <row r="1034">
          <cell r="A1034" t="str">
            <v>LG&amp;E</v>
          </cell>
          <cell r="K1034">
            <v>1</v>
          </cell>
          <cell r="N1034" t="str">
            <v>Residential Service</v>
          </cell>
          <cell r="O1034" t="str">
            <v>Solar</v>
          </cell>
          <cell r="S1034">
            <v>44032</v>
          </cell>
        </row>
        <row r="1035">
          <cell r="A1035" t="str">
            <v>KU</v>
          </cell>
          <cell r="K1035">
            <v>1</v>
          </cell>
          <cell r="N1035" t="str">
            <v>Residential Service</v>
          </cell>
          <cell r="O1035" t="str">
            <v>Solar</v>
          </cell>
          <cell r="S1035">
            <v>44032</v>
          </cell>
        </row>
        <row r="1036">
          <cell r="A1036" t="str">
            <v>KU</v>
          </cell>
          <cell r="K1036">
            <v>1</v>
          </cell>
          <cell r="N1036" t="str">
            <v>Residential Service</v>
          </cell>
          <cell r="O1036" t="str">
            <v>Solar</v>
          </cell>
          <cell r="S1036">
            <v>44033</v>
          </cell>
        </row>
        <row r="1037">
          <cell r="A1037" t="str">
            <v>KU</v>
          </cell>
          <cell r="K1037">
            <v>1</v>
          </cell>
          <cell r="N1037" t="str">
            <v>Residential Service</v>
          </cell>
          <cell r="O1037" t="str">
            <v>Solar</v>
          </cell>
          <cell r="S1037">
            <v>44033</v>
          </cell>
        </row>
        <row r="1038">
          <cell r="A1038" t="str">
            <v>KU</v>
          </cell>
          <cell r="K1038">
            <v>1</v>
          </cell>
          <cell r="N1038" t="str">
            <v>Residential Service</v>
          </cell>
          <cell r="O1038" t="str">
            <v>Solar</v>
          </cell>
          <cell r="S1038">
            <v>44033</v>
          </cell>
        </row>
        <row r="1039">
          <cell r="A1039" t="str">
            <v>KU</v>
          </cell>
          <cell r="K1039">
            <v>1</v>
          </cell>
          <cell r="N1039" t="str">
            <v>Residential Service</v>
          </cell>
          <cell r="O1039" t="str">
            <v>Solar</v>
          </cell>
          <cell r="S1039">
            <v>44034</v>
          </cell>
        </row>
        <row r="1040">
          <cell r="A1040" t="str">
            <v>KU</v>
          </cell>
          <cell r="K1040">
            <v>1</v>
          </cell>
          <cell r="N1040" t="str">
            <v>Residential Service</v>
          </cell>
          <cell r="O1040" t="str">
            <v>Solar</v>
          </cell>
          <cell r="S1040">
            <v>44034</v>
          </cell>
        </row>
        <row r="1041">
          <cell r="A1041" t="str">
            <v>KU</v>
          </cell>
          <cell r="K1041">
            <v>1</v>
          </cell>
          <cell r="N1041" t="str">
            <v>Residential Service</v>
          </cell>
          <cell r="O1041" t="str">
            <v>Solar</v>
          </cell>
          <cell r="S1041">
            <v>44034</v>
          </cell>
        </row>
        <row r="1042">
          <cell r="A1042" t="str">
            <v>KU</v>
          </cell>
          <cell r="K1042">
            <v>1</v>
          </cell>
          <cell r="N1042" t="str">
            <v>Residential Service</v>
          </cell>
          <cell r="O1042" t="str">
            <v>Solar</v>
          </cell>
          <cell r="S1042">
            <v>44034</v>
          </cell>
        </row>
        <row r="1043">
          <cell r="A1043" t="str">
            <v>LG&amp;E</v>
          </cell>
          <cell r="K1043">
            <v>1</v>
          </cell>
          <cell r="N1043" t="str">
            <v>Residential Service</v>
          </cell>
          <cell r="O1043" t="str">
            <v>Solar</v>
          </cell>
          <cell r="S1043">
            <v>44035</v>
          </cell>
        </row>
        <row r="1044">
          <cell r="A1044" t="str">
            <v>LG&amp;E</v>
          </cell>
          <cell r="K1044">
            <v>1</v>
          </cell>
          <cell r="N1044" t="str">
            <v>Residential Service</v>
          </cell>
          <cell r="O1044" t="str">
            <v>Solar</v>
          </cell>
          <cell r="S1044">
            <v>44035</v>
          </cell>
        </row>
        <row r="1045">
          <cell r="A1045" t="str">
            <v>KU</v>
          </cell>
          <cell r="K1045">
            <v>1</v>
          </cell>
          <cell r="N1045" t="str">
            <v>Residential Service</v>
          </cell>
          <cell r="O1045" t="str">
            <v>Solar</v>
          </cell>
          <cell r="S1045">
            <v>44036</v>
          </cell>
        </row>
        <row r="1046">
          <cell r="A1046" t="str">
            <v>LG&amp;E</v>
          </cell>
          <cell r="K1046">
            <v>1</v>
          </cell>
          <cell r="N1046" t="str">
            <v>Residential Service</v>
          </cell>
          <cell r="O1046" t="str">
            <v>Solar</v>
          </cell>
          <cell r="S1046">
            <v>44036</v>
          </cell>
        </row>
        <row r="1047">
          <cell r="A1047" t="str">
            <v>LG&amp;E</v>
          </cell>
          <cell r="K1047">
            <v>1</v>
          </cell>
          <cell r="N1047" t="str">
            <v>Residential Service</v>
          </cell>
          <cell r="O1047" t="str">
            <v>Solar</v>
          </cell>
          <cell r="S1047">
            <v>44039</v>
          </cell>
        </row>
        <row r="1048">
          <cell r="A1048" t="str">
            <v>LG&amp;E</v>
          </cell>
          <cell r="K1048">
            <v>1</v>
          </cell>
          <cell r="N1048" t="str">
            <v>Residential Service</v>
          </cell>
          <cell r="O1048" t="str">
            <v>Solar</v>
          </cell>
          <cell r="S1048">
            <v>44042</v>
          </cell>
        </row>
        <row r="1049">
          <cell r="A1049" t="str">
            <v>KU</v>
          </cell>
          <cell r="K1049">
            <v>1</v>
          </cell>
          <cell r="N1049" t="str">
            <v>Residential Service</v>
          </cell>
          <cell r="O1049" t="str">
            <v>Solar</v>
          </cell>
          <cell r="S1049">
            <v>44042</v>
          </cell>
        </row>
        <row r="1050">
          <cell r="A1050" t="str">
            <v>KU</v>
          </cell>
          <cell r="K1050">
            <v>1</v>
          </cell>
          <cell r="N1050" t="str">
            <v>Residential Service</v>
          </cell>
          <cell r="O1050" t="str">
            <v>Solar</v>
          </cell>
          <cell r="S1050">
            <v>44042</v>
          </cell>
        </row>
        <row r="1051">
          <cell r="A1051" t="str">
            <v>KU</v>
          </cell>
          <cell r="K1051">
            <v>1</v>
          </cell>
          <cell r="N1051" t="str">
            <v>Residential Service</v>
          </cell>
          <cell r="O1051" t="str">
            <v>Solar</v>
          </cell>
          <cell r="S1051">
            <v>44043</v>
          </cell>
        </row>
        <row r="1052">
          <cell r="A1052" t="str">
            <v>KU</v>
          </cell>
          <cell r="K1052">
            <v>1</v>
          </cell>
          <cell r="N1052" t="str">
            <v>General Service Single Phase</v>
          </cell>
          <cell r="O1052" t="str">
            <v>Solar</v>
          </cell>
          <cell r="S1052">
            <v>44043</v>
          </cell>
        </row>
        <row r="1053">
          <cell r="A1053" t="str">
            <v>KU</v>
          </cell>
          <cell r="K1053">
            <v>1</v>
          </cell>
          <cell r="N1053" t="str">
            <v>Residential Service</v>
          </cell>
          <cell r="O1053" t="str">
            <v>Solar</v>
          </cell>
          <cell r="S1053">
            <v>44043</v>
          </cell>
        </row>
        <row r="1054">
          <cell r="A1054" t="str">
            <v>LG&amp;E</v>
          </cell>
          <cell r="K1054">
            <v>1</v>
          </cell>
          <cell r="N1054" t="str">
            <v>Residential Service</v>
          </cell>
          <cell r="O1054" t="str">
            <v>Solar</v>
          </cell>
          <cell r="S1054">
            <v>44046</v>
          </cell>
        </row>
        <row r="1055">
          <cell r="A1055" t="str">
            <v>KU</v>
          </cell>
          <cell r="K1055">
            <v>1</v>
          </cell>
          <cell r="N1055" t="str">
            <v>Residential Service</v>
          </cell>
          <cell r="O1055" t="str">
            <v>Solar</v>
          </cell>
          <cell r="S1055">
            <v>44047</v>
          </cell>
        </row>
        <row r="1056">
          <cell r="A1056" t="str">
            <v>KU</v>
          </cell>
          <cell r="K1056">
            <v>1</v>
          </cell>
          <cell r="N1056" t="str">
            <v>Residential Service</v>
          </cell>
          <cell r="O1056" t="str">
            <v>Solar</v>
          </cell>
          <cell r="S1056">
            <v>44053</v>
          </cell>
        </row>
        <row r="1057">
          <cell r="A1057" t="str">
            <v>KU</v>
          </cell>
          <cell r="K1057">
            <v>1</v>
          </cell>
          <cell r="N1057" t="str">
            <v>Residential Service</v>
          </cell>
          <cell r="O1057" t="str">
            <v>Solar</v>
          </cell>
          <cell r="S1057">
            <v>44053</v>
          </cell>
        </row>
        <row r="1058">
          <cell r="A1058" t="str">
            <v>KU</v>
          </cell>
          <cell r="K1058">
            <v>1</v>
          </cell>
          <cell r="N1058" t="str">
            <v>Residential Service</v>
          </cell>
          <cell r="O1058" t="str">
            <v>Solar</v>
          </cell>
          <cell r="S1058">
            <v>44053</v>
          </cell>
        </row>
        <row r="1059">
          <cell r="A1059" t="str">
            <v>KU</v>
          </cell>
          <cell r="K1059">
            <v>1</v>
          </cell>
          <cell r="N1059" t="str">
            <v>Residential Service</v>
          </cell>
          <cell r="O1059" t="str">
            <v>Solar</v>
          </cell>
          <cell r="S1059">
            <v>44053</v>
          </cell>
        </row>
        <row r="1060">
          <cell r="A1060" t="str">
            <v>KU</v>
          </cell>
          <cell r="K1060">
            <v>1</v>
          </cell>
          <cell r="N1060" t="str">
            <v>Residential Service</v>
          </cell>
          <cell r="O1060" t="str">
            <v>Solar</v>
          </cell>
          <cell r="S1060">
            <v>44053</v>
          </cell>
        </row>
        <row r="1061">
          <cell r="A1061" t="str">
            <v>KU</v>
          </cell>
          <cell r="K1061">
            <v>1</v>
          </cell>
          <cell r="N1061" t="str">
            <v>Residential Service</v>
          </cell>
          <cell r="O1061" t="str">
            <v>Solar</v>
          </cell>
          <cell r="S1061">
            <v>44053</v>
          </cell>
        </row>
        <row r="1062">
          <cell r="A1062" t="str">
            <v>KU</v>
          </cell>
          <cell r="K1062">
            <v>1</v>
          </cell>
          <cell r="N1062" t="str">
            <v>Residential Service</v>
          </cell>
          <cell r="O1062" t="str">
            <v>Solar</v>
          </cell>
          <cell r="S1062">
            <v>44053</v>
          </cell>
        </row>
        <row r="1063">
          <cell r="A1063" t="str">
            <v>KU</v>
          </cell>
          <cell r="K1063">
            <v>1</v>
          </cell>
          <cell r="N1063" t="str">
            <v>Residential Service</v>
          </cell>
          <cell r="O1063" t="str">
            <v>Solar</v>
          </cell>
          <cell r="S1063">
            <v>44053</v>
          </cell>
        </row>
        <row r="1064">
          <cell r="A1064" t="str">
            <v>LG&amp;E</v>
          </cell>
          <cell r="K1064">
            <v>1</v>
          </cell>
          <cell r="N1064" t="str">
            <v>Residential Service</v>
          </cell>
          <cell r="O1064" t="str">
            <v>Solar</v>
          </cell>
          <cell r="S1064">
            <v>44054</v>
          </cell>
        </row>
        <row r="1065">
          <cell r="A1065" t="str">
            <v>LG&amp;E</v>
          </cell>
          <cell r="K1065">
            <v>1</v>
          </cell>
          <cell r="N1065" t="str">
            <v>Residential Service</v>
          </cell>
          <cell r="O1065" t="str">
            <v>Solar</v>
          </cell>
          <cell r="S1065">
            <v>44054</v>
          </cell>
        </row>
        <row r="1066">
          <cell r="A1066" t="str">
            <v>KU</v>
          </cell>
          <cell r="K1066">
            <v>1</v>
          </cell>
          <cell r="N1066" t="str">
            <v>Residential Service</v>
          </cell>
          <cell r="O1066" t="str">
            <v>Solar</v>
          </cell>
          <cell r="S1066">
            <v>44056</v>
          </cell>
        </row>
        <row r="1067">
          <cell r="A1067" t="str">
            <v>KU</v>
          </cell>
          <cell r="K1067">
            <v>1</v>
          </cell>
          <cell r="N1067" t="str">
            <v>General Service Single Phase</v>
          </cell>
          <cell r="O1067" t="str">
            <v>Solar</v>
          </cell>
          <cell r="S1067">
            <v>44060</v>
          </cell>
        </row>
        <row r="1068">
          <cell r="A1068" t="str">
            <v>KU</v>
          </cell>
          <cell r="K1068">
            <v>1</v>
          </cell>
          <cell r="N1068" t="str">
            <v>Residential Service</v>
          </cell>
          <cell r="O1068" t="str">
            <v>Solar</v>
          </cell>
          <cell r="S1068">
            <v>44060</v>
          </cell>
        </row>
        <row r="1069">
          <cell r="A1069" t="str">
            <v>LG&amp;E</v>
          </cell>
          <cell r="K1069">
            <v>1</v>
          </cell>
          <cell r="N1069" t="str">
            <v>Residential Service</v>
          </cell>
          <cell r="O1069" t="str">
            <v>Solar</v>
          </cell>
          <cell r="S1069">
            <v>44061</v>
          </cell>
        </row>
        <row r="1070">
          <cell r="A1070" t="str">
            <v>KU</v>
          </cell>
          <cell r="K1070">
            <v>1</v>
          </cell>
          <cell r="N1070" t="str">
            <v>Residential Service</v>
          </cell>
          <cell r="O1070" t="str">
            <v>Solar</v>
          </cell>
          <cell r="S1070">
            <v>44061</v>
          </cell>
        </row>
        <row r="1071">
          <cell r="A1071" t="str">
            <v>LG&amp;E</v>
          </cell>
          <cell r="K1071">
            <v>1</v>
          </cell>
          <cell r="N1071" t="str">
            <v>Residential Service</v>
          </cell>
          <cell r="O1071" t="str">
            <v>Solar</v>
          </cell>
          <cell r="S1071">
            <v>44061</v>
          </cell>
        </row>
        <row r="1072">
          <cell r="A1072" t="str">
            <v>KU</v>
          </cell>
          <cell r="K1072">
            <v>1</v>
          </cell>
          <cell r="N1072" t="str">
            <v>Residential Service</v>
          </cell>
          <cell r="O1072" t="str">
            <v>Solar</v>
          </cell>
          <cell r="S1072">
            <v>44061</v>
          </cell>
        </row>
        <row r="1073">
          <cell r="A1073" t="str">
            <v>LG&amp;E</v>
          </cell>
          <cell r="K1073">
            <v>1</v>
          </cell>
          <cell r="N1073" t="str">
            <v>Residential Service</v>
          </cell>
          <cell r="O1073" t="str">
            <v>Solar</v>
          </cell>
          <cell r="S1073">
            <v>44061</v>
          </cell>
        </row>
        <row r="1074">
          <cell r="A1074" t="str">
            <v>KU</v>
          </cell>
          <cell r="K1074">
            <v>1</v>
          </cell>
          <cell r="N1074" t="str">
            <v>Residential Service</v>
          </cell>
          <cell r="O1074" t="str">
            <v>Solar</v>
          </cell>
          <cell r="S1074">
            <v>44064</v>
          </cell>
        </row>
        <row r="1075">
          <cell r="A1075" t="str">
            <v>LG&amp;E</v>
          </cell>
          <cell r="K1075">
            <v>1</v>
          </cell>
          <cell r="N1075" t="str">
            <v>Residential Service</v>
          </cell>
          <cell r="O1075" t="str">
            <v>Solar</v>
          </cell>
          <cell r="S1075">
            <v>44067</v>
          </cell>
        </row>
        <row r="1076">
          <cell r="A1076" t="str">
            <v>KU</v>
          </cell>
          <cell r="K1076">
            <v>1</v>
          </cell>
          <cell r="N1076" t="str">
            <v>Residential Service</v>
          </cell>
          <cell r="O1076" t="str">
            <v>Solar</v>
          </cell>
          <cell r="S1076">
            <v>44067</v>
          </cell>
        </row>
        <row r="1077">
          <cell r="A1077" t="str">
            <v>KU</v>
          </cell>
          <cell r="K1077">
            <v>1</v>
          </cell>
          <cell r="N1077" t="str">
            <v>Residential Service</v>
          </cell>
          <cell r="O1077" t="str">
            <v>Solar</v>
          </cell>
          <cell r="S1077">
            <v>44068</v>
          </cell>
        </row>
        <row r="1078">
          <cell r="A1078" t="str">
            <v>LG&amp;E</v>
          </cell>
          <cell r="K1078">
            <v>1</v>
          </cell>
          <cell r="N1078" t="str">
            <v>Residential Service</v>
          </cell>
          <cell r="O1078" t="str">
            <v>Solar</v>
          </cell>
          <cell r="S1078">
            <v>44068</v>
          </cell>
        </row>
        <row r="1079">
          <cell r="A1079" t="str">
            <v>KU</v>
          </cell>
          <cell r="K1079">
            <v>1</v>
          </cell>
          <cell r="N1079" t="str">
            <v>Residential Service</v>
          </cell>
          <cell r="O1079" t="str">
            <v>Solar</v>
          </cell>
          <cell r="S1079">
            <v>44069</v>
          </cell>
        </row>
        <row r="1080">
          <cell r="A1080" t="str">
            <v>KU</v>
          </cell>
          <cell r="K1080">
            <v>1</v>
          </cell>
          <cell r="N1080" t="str">
            <v>Residential Service</v>
          </cell>
          <cell r="O1080" t="str">
            <v>Solar</v>
          </cell>
          <cell r="S1080">
            <v>44069</v>
          </cell>
        </row>
        <row r="1081">
          <cell r="A1081" t="str">
            <v>KU</v>
          </cell>
          <cell r="K1081">
            <v>1</v>
          </cell>
          <cell r="N1081" t="str">
            <v>Residential Service</v>
          </cell>
          <cell r="O1081" t="str">
            <v>Solar</v>
          </cell>
          <cell r="S1081">
            <v>44069</v>
          </cell>
        </row>
        <row r="1082">
          <cell r="A1082" t="str">
            <v>LG&amp;E</v>
          </cell>
          <cell r="K1082">
            <v>1</v>
          </cell>
          <cell r="N1082" t="str">
            <v>Residential Service</v>
          </cell>
          <cell r="O1082" t="str">
            <v>Solar</v>
          </cell>
          <cell r="S1082">
            <v>44074</v>
          </cell>
        </row>
        <row r="1083">
          <cell r="A1083" t="str">
            <v>LG&amp;E</v>
          </cell>
          <cell r="K1083">
            <v>1</v>
          </cell>
          <cell r="N1083" t="str">
            <v>Residential Service</v>
          </cell>
          <cell r="O1083" t="str">
            <v>Solar</v>
          </cell>
          <cell r="S1083">
            <v>44074</v>
          </cell>
        </row>
        <row r="1084">
          <cell r="A1084" t="str">
            <v>LG&amp;E</v>
          </cell>
          <cell r="K1084">
            <v>1</v>
          </cell>
          <cell r="N1084" t="str">
            <v>Residential Service</v>
          </cell>
          <cell r="O1084" t="str">
            <v>Solar</v>
          </cell>
          <cell r="S1084">
            <v>44074</v>
          </cell>
        </row>
        <row r="1085">
          <cell r="A1085" t="str">
            <v>KU</v>
          </cell>
          <cell r="K1085">
            <v>1</v>
          </cell>
          <cell r="N1085" t="str">
            <v>Residential Service</v>
          </cell>
          <cell r="O1085" t="str">
            <v>Solar</v>
          </cell>
          <cell r="S1085">
            <v>44074</v>
          </cell>
        </row>
        <row r="1086">
          <cell r="A1086" t="str">
            <v>LG&amp;E</v>
          </cell>
          <cell r="K1086">
            <v>1</v>
          </cell>
          <cell r="N1086" t="str">
            <v>Residential Service</v>
          </cell>
          <cell r="O1086" t="str">
            <v>Solar</v>
          </cell>
          <cell r="S1086">
            <v>44076</v>
          </cell>
        </row>
        <row r="1087">
          <cell r="A1087" t="str">
            <v>ODP</v>
          </cell>
          <cell r="K1087">
            <v>1</v>
          </cell>
          <cell r="N1087" t="str">
            <v>Residential Service</v>
          </cell>
          <cell r="O1087" t="str">
            <v>Solar</v>
          </cell>
          <cell r="S1087">
            <v>44076</v>
          </cell>
        </row>
        <row r="1088">
          <cell r="A1088" t="str">
            <v>KU</v>
          </cell>
          <cell r="K1088">
            <v>1</v>
          </cell>
          <cell r="N1088" t="str">
            <v>General Service Single Phase</v>
          </cell>
          <cell r="O1088" t="str">
            <v>Solar</v>
          </cell>
          <cell r="S1088">
            <v>44078</v>
          </cell>
        </row>
        <row r="1089">
          <cell r="A1089" t="str">
            <v>KU</v>
          </cell>
          <cell r="K1089">
            <v>1</v>
          </cell>
          <cell r="N1089" t="str">
            <v>Residential Service</v>
          </cell>
          <cell r="O1089" t="str">
            <v>Solar</v>
          </cell>
          <cell r="S1089">
            <v>44082</v>
          </cell>
        </row>
        <row r="1090">
          <cell r="A1090" t="str">
            <v>LG&amp;E</v>
          </cell>
          <cell r="K1090">
            <v>1</v>
          </cell>
          <cell r="N1090" t="str">
            <v>Residential Service</v>
          </cell>
          <cell r="O1090" t="str">
            <v>Solar</v>
          </cell>
          <cell r="S1090">
            <v>44082</v>
          </cell>
        </row>
        <row r="1091">
          <cell r="A1091" t="str">
            <v>KU</v>
          </cell>
          <cell r="K1091">
            <v>1</v>
          </cell>
          <cell r="N1091" t="str">
            <v>General Service Single Phase</v>
          </cell>
          <cell r="O1091" t="str">
            <v>Solar</v>
          </cell>
          <cell r="S1091">
            <v>44082</v>
          </cell>
        </row>
        <row r="1092">
          <cell r="A1092" t="str">
            <v>LG&amp;E</v>
          </cell>
          <cell r="K1092">
            <v>1</v>
          </cell>
          <cell r="N1092" t="str">
            <v>Residential Service</v>
          </cell>
          <cell r="O1092" t="str">
            <v>Solar</v>
          </cell>
          <cell r="S1092">
            <v>44084</v>
          </cell>
        </row>
        <row r="1093">
          <cell r="A1093" t="str">
            <v>LG&amp;E</v>
          </cell>
          <cell r="K1093">
            <v>1</v>
          </cell>
          <cell r="N1093" t="str">
            <v>General Service Three Phase</v>
          </cell>
          <cell r="O1093" t="str">
            <v>Solar</v>
          </cell>
          <cell r="S1093">
            <v>44085</v>
          </cell>
        </row>
        <row r="1094">
          <cell r="A1094" t="str">
            <v>KU</v>
          </cell>
          <cell r="K1094">
            <v>1</v>
          </cell>
          <cell r="N1094" t="str">
            <v>Residential Service</v>
          </cell>
          <cell r="O1094" t="str">
            <v>Solar</v>
          </cell>
          <cell r="S1094">
            <v>44085</v>
          </cell>
        </row>
        <row r="1095">
          <cell r="A1095" t="str">
            <v>KU</v>
          </cell>
          <cell r="K1095">
            <v>1</v>
          </cell>
          <cell r="N1095" t="str">
            <v>Residential Service</v>
          </cell>
          <cell r="O1095" t="str">
            <v>Solar</v>
          </cell>
          <cell r="S1095">
            <v>44085</v>
          </cell>
        </row>
        <row r="1096">
          <cell r="A1096" t="str">
            <v>KU</v>
          </cell>
          <cell r="K1096">
            <v>1</v>
          </cell>
          <cell r="N1096" t="str">
            <v>Residential Service</v>
          </cell>
          <cell r="O1096" t="str">
            <v>Solar</v>
          </cell>
          <cell r="S1096">
            <v>44085</v>
          </cell>
        </row>
        <row r="1097">
          <cell r="A1097" t="str">
            <v>KU</v>
          </cell>
          <cell r="K1097">
            <v>1</v>
          </cell>
          <cell r="N1097" t="str">
            <v>Residential Service</v>
          </cell>
          <cell r="O1097" t="str">
            <v>Solar</v>
          </cell>
          <cell r="S1097">
            <v>44085</v>
          </cell>
        </row>
        <row r="1098">
          <cell r="A1098" t="str">
            <v>LG&amp;E</v>
          </cell>
          <cell r="K1098">
            <v>1</v>
          </cell>
          <cell r="N1098" t="str">
            <v>Residential Service</v>
          </cell>
          <cell r="O1098" t="str">
            <v>Solar</v>
          </cell>
          <cell r="S1098">
            <v>44088</v>
          </cell>
        </row>
        <row r="1099">
          <cell r="A1099" t="str">
            <v>KU</v>
          </cell>
          <cell r="K1099">
            <v>1</v>
          </cell>
          <cell r="N1099" t="str">
            <v>Residential Service</v>
          </cell>
          <cell r="O1099" t="str">
            <v>Solar</v>
          </cell>
          <cell r="S1099">
            <v>44088</v>
          </cell>
        </row>
        <row r="1100">
          <cell r="A1100" t="str">
            <v>KU</v>
          </cell>
          <cell r="K1100">
            <v>1</v>
          </cell>
          <cell r="N1100" t="str">
            <v>Residential Service</v>
          </cell>
          <cell r="O1100" t="str">
            <v>Solar</v>
          </cell>
          <cell r="S1100">
            <v>44089</v>
          </cell>
        </row>
        <row r="1101">
          <cell r="A1101" t="str">
            <v>KU</v>
          </cell>
          <cell r="K1101">
            <v>1</v>
          </cell>
          <cell r="N1101" t="str">
            <v>Residential Service</v>
          </cell>
          <cell r="O1101" t="str">
            <v>Solar</v>
          </cell>
          <cell r="S1101">
            <v>44090</v>
          </cell>
        </row>
        <row r="1102">
          <cell r="A1102" t="str">
            <v>LG&amp;E</v>
          </cell>
          <cell r="K1102">
            <v>1</v>
          </cell>
          <cell r="N1102" t="str">
            <v>Residential Service</v>
          </cell>
          <cell r="O1102" t="str">
            <v>Solar</v>
          </cell>
          <cell r="S1102">
            <v>44091</v>
          </cell>
        </row>
        <row r="1103">
          <cell r="A1103" t="str">
            <v>LG&amp;E</v>
          </cell>
          <cell r="K1103">
            <v>1</v>
          </cell>
          <cell r="N1103" t="str">
            <v>Residential Service</v>
          </cell>
          <cell r="O1103" t="str">
            <v>Solar</v>
          </cell>
          <cell r="S1103">
            <v>44092</v>
          </cell>
        </row>
        <row r="1104">
          <cell r="A1104" t="str">
            <v>KU</v>
          </cell>
          <cell r="K1104">
            <v>1</v>
          </cell>
          <cell r="N1104" t="str">
            <v>Residential Service</v>
          </cell>
          <cell r="O1104" t="str">
            <v>Solar</v>
          </cell>
          <cell r="S1104">
            <v>44092</v>
          </cell>
        </row>
        <row r="1105">
          <cell r="A1105" t="str">
            <v>KU</v>
          </cell>
          <cell r="K1105">
            <v>1</v>
          </cell>
          <cell r="N1105" t="str">
            <v>Residential Service</v>
          </cell>
          <cell r="O1105" t="str">
            <v>Solar</v>
          </cell>
          <cell r="S1105">
            <v>44096</v>
          </cell>
        </row>
        <row r="1106">
          <cell r="A1106" t="str">
            <v>LG&amp;E</v>
          </cell>
          <cell r="K1106">
            <v>1</v>
          </cell>
          <cell r="N1106" t="str">
            <v>Residential Service</v>
          </cell>
          <cell r="O1106" t="str">
            <v>Solar</v>
          </cell>
          <cell r="S1106">
            <v>44097</v>
          </cell>
        </row>
        <row r="1107">
          <cell r="A1107" t="str">
            <v>KU</v>
          </cell>
          <cell r="K1107">
            <v>1</v>
          </cell>
          <cell r="N1107" t="str">
            <v>Residential Service</v>
          </cell>
          <cell r="O1107" t="str">
            <v>Solar</v>
          </cell>
          <cell r="S1107">
            <v>44097</v>
          </cell>
        </row>
        <row r="1108">
          <cell r="A1108" t="str">
            <v>KU</v>
          </cell>
          <cell r="K1108">
            <v>1</v>
          </cell>
          <cell r="N1108" t="str">
            <v>Residential Service</v>
          </cell>
          <cell r="O1108" t="str">
            <v>Solar</v>
          </cell>
          <cell r="S1108">
            <v>44097</v>
          </cell>
        </row>
        <row r="1109">
          <cell r="A1109" t="str">
            <v>KU</v>
          </cell>
          <cell r="K1109">
            <v>1</v>
          </cell>
          <cell r="N1109" t="str">
            <v>Residential Service</v>
          </cell>
          <cell r="O1109" t="str">
            <v>Solar</v>
          </cell>
          <cell r="S1109">
            <v>44098</v>
          </cell>
        </row>
        <row r="1110">
          <cell r="A1110" t="str">
            <v>LG&amp;E</v>
          </cell>
          <cell r="K1110">
            <v>1</v>
          </cell>
          <cell r="N1110" t="str">
            <v>Residential Service</v>
          </cell>
          <cell r="O1110" t="str">
            <v>Solar</v>
          </cell>
          <cell r="S1110">
            <v>44099</v>
          </cell>
        </row>
        <row r="1111">
          <cell r="A1111" t="str">
            <v>ODP</v>
          </cell>
          <cell r="K1111">
            <v>1</v>
          </cell>
          <cell r="N1111" t="str">
            <v>Residential Service</v>
          </cell>
          <cell r="O1111" t="str">
            <v>Solar</v>
          </cell>
          <cell r="S1111">
            <v>44104</v>
          </cell>
        </row>
        <row r="1112">
          <cell r="A1112" t="str">
            <v>KU</v>
          </cell>
          <cell r="K1112">
            <v>1</v>
          </cell>
          <cell r="N1112" t="str">
            <v>Residential Service</v>
          </cell>
          <cell r="O1112" t="str">
            <v>Solar</v>
          </cell>
          <cell r="S1112">
            <v>44104</v>
          </cell>
        </row>
        <row r="1113">
          <cell r="A1113" t="str">
            <v>KU</v>
          </cell>
          <cell r="K1113">
            <v>1</v>
          </cell>
          <cell r="N1113" t="str">
            <v>Residential Service</v>
          </cell>
          <cell r="O1113" t="str">
            <v>Solar</v>
          </cell>
          <cell r="S1113">
            <v>44105</v>
          </cell>
        </row>
        <row r="1114">
          <cell r="A1114" t="str">
            <v>KU</v>
          </cell>
          <cell r="K1114">
            <v>1</v>
          </cell>
          <cell r="N1114" t="str">
            <v>Residential Service</v>
          </cell>
          <cell r="O1114" t="str">
            <v>Solar</v>
          </cell>
          <cell r="S1114">
            <v>44106</v>
          </cell>
        </row>
        <row r="1115">
          <cell r="A1115" t="str">
            <v>KU</v>
          </cell>
          <cell r="K1115">
            <v>1</v>
          </cell>
          <cell r="N1115" t="str">
            <v>Residential Service</v>
          </cell>
          <cell r="O1115" t="str">
            <v>Solar</v>
          </cell>
          <cell r="S1115">
            <v>44106</v>
          </cell>
        </row>
        <row r="1116">
          <cell r="A1116" t="str">
            <v>KU</v>
          </cell>
          <cell r="K1116">
            <v>1</v>
          </cell>
          <cell r="N1116" t="str">
            <v>Residential Service</v>
          </cell>
          <cell r="O1116" t="str">
            <v>Solar</v>
          </cell>
          <cell r="S1116">
            <v>44106</v>
          </cell>
        </row>
        <row r="1117">
          <cell r="A1117" t="str">
            <v>KU</v>
          </cell>
          <cell r="K1117">
            <v>1</v>
          </cell>
          <cell r="N1117" t="str">
            <v>Residential Service</v>
          </cell>
          <cell r="O1117" t="str">
            <v>Solar</v>
          </cell>
          <cell r="S1117">
            <v>44106</v>
          </cell>
        </row>
        <row r="1118">
          <cell r="A1118" t="str">
            <v>KU</v>
          </cell>
          <cell r="K1118">
            <v>1</v>
          </cell>
          <cell r="N1118" t="str">
            <v>Residential Service</v>
          </cell>
          <cell r="O1118" t="str">
            <v>Solar</v>
          </cell>
          <cell r="S1118">
            <v>44109</v>
          </cell>
        </row>
        <row r="1119">
          <cell r="A1119" t="str">
            <v>LG&amp;E</v>
          </cell>
          <cell r="K1119">
            <v>1</v>
          </cell>
          <cell r="N1119" t="str">
            <v>Residential Service</v>
          </cell>
          <cell r="O1119" t="str">
            <v>Solar</v>
          </cell>
          <cell r="S1119">
            <v>44110</v>
          </cell>
        </row>
        <row r="1120">
          <cell r="A1120" t="str">
            <v>LG&amp;E</v>
          </cell>
          <cell r="K1120">
            <v>1</v>
          </cell>
          <cell r="N1120" t="str">
            <v>Residential Service</v>
          </cell>
          <cell r="O1120" t="str">
            <v>Solar</v>
          </cell>
          <cell r="S1120">
            <v>44110</v>
          </cell>
        </row>
        <row r="1121">
          <cell r="A1121" t="str">
            <v>KU</v>
          </cell>
          <cell r="K1121">
            <v>1</v>
          </cell>
          <cell r="N1121" t="str">
            <v>Residential Service</v>
          </cell>
          <cell r="O1121" t="str">
            <v>Solar</v>
          </cell>
          <cell r="S1121">
            <v>44110</v>
          </cell>
        </row>
        <row r="1122">
          <cell r="A1122" t="str">
            <v>KU</v>
          </cell>
          <cell r="K1122">
            <v>1</v>
          </cell>
          <cell r="N1122" t="str">
            <v>Residential Service</v>
          </cell>
          <cell r="O1122" t="str">
            <v>Solar</v>
          </cell>
          <cell r="S1122">
            <v>44110</v>
          </cell>
        </row>
        <row r="1123">
          <cell r="A1123" t="str">
            <v>KU</v>
          </cell>
          <cell r="K1123">
            <v>1</v>
          </cell>
          <cell r="N1123" t="str">
            <v>Residential Service</v>
          </cell>
          <cell r="O1123" t="str">
            <v>Solar</v>
          </cell>
          <cell r="S1123">
            <v>44110</v>
          </cell>
        </row>
        <row r="1124">
          <cell r="A1124" t="str">
            <v>KU</v>
          </cell>
          <cell r="K1124">
            <v>1</v>
          </cell>
          <cell r="N1124" t="str">
            <v>Residential Service</v>
          </cell>
          <cell r="O1124" t="str">
            <v>Solar</v>
          </cell>
          <cell r="S1124">
            <v>44112</v>
          </cell>
        </row>
        <row r="1125">
          <cell r="A1125" t="str">
            <v>LG&amp;E</v>
          </cell>
          <cell r="K1125">
            <v>1</v>
          </cell>
          <cell r="N1125" t="str">
            <v>Residential Service</v>
          </cell>
          <cell r="O1125" t="str">
            <v>Solar</v>
          </cell>
          <cell r="S1125">
            <v>44112</v>
          </cell>
        </row>
        <row r="1126">
          <cell r="A1126" t="str">
            <v>LG&amp;E</v>
          </cell>
          <cell r="K1126">
            <v>1</v>
          </cell>
          <cell r="N1126" t="str">
            <v>Residential Service</v>
          </cell>
          <cell r="O1126" t="str">
            <v>Solar</v>
          </cell>
          <cell r="S1126">
            <v>44113</v>
          </cell>
        </row>
        <row r="1127">
          <cell r="A1127" t="str">
            <v>KU</v>
          </cell>
          <cell r="K1127">
            <v>1</v>
          </cell>
          <cell r="N1127" t="str">
            <v>Residential Service</v>
          </cell>
          <cell r="O1127" t="str">
            <v>Solar</v>
          </cell>
          <cell r="S1127">
            <v>44113</v>
          </cell>
        </row>
        <row r="1128">
          <cell r="A1128" t="str">
            <v>KU</v>
          </cell>
          <cell r="K1128">
            <v>1</v>
          </cell>
          <cell r="N1128" t="str">
            <v>Residential Service</v>
          </cell>
          <cell r="O1128" t="str">
            <v>Solar</v>
          </cell>
          <cell r="S1128">
            <v>44113</v>
          </cell>
        </row>
        <row r="1129">
          <cell r="A1129" t="str">
            <v>LG&amp;E</v>
          </cell>
          <cell r="K1129">
            <v>1</v>
          </cell>
          <cell r="N1129" t="str">
            <v>Residential Service</v>
          </cell>
          <cell r="O1129" t="str">
            <v>Solar</v>
          </cell>
          <cell r="S1129">
            <v>44113</v>
          </cell>
        </row>
        <row r="1130">
          <cell r="A1130" t="str">
            <v>KU</v>
          </cell>
          <cell r="K1130">
            <v>1</v>
          </cell>
          <cell r="N1130" t="str">
            <v>Residential Service</v>
          </cell>
          <cell r="O1130" t="str">
            <v>Solar</v>
          </cell>
          <cell r="S1130">
            <v>44116</v>
          </cell>
        </row>
        <row r="1131">
          <cell r="A1131" t="str">
            <v>LG&amp;E</v>
          </cell>
          <cell r="K1131">
            <v>1</v>
          </cell>
          <cell r="N1131" t="str">
            <v>Residential Service</v>
          </cell>
          <cell r="O1131" t="str">
            <v>Solar</v>
          </cell>
          <cell r="S1131">
            <v>44117</v>
          </cell>
        </row>
        <row r="1132">
          <cell r="A1132" t="str">
            <v>KU</v>
          </cell>
          <cell r="K1132">
            <v>1</v>
          </cell>
          <cell r="N1132" t="str">
            <v>Residential Service</v>
          </cell>
          <cell r="O1132" t="str">
            <v>Solar</v>
          </cell>
          <cell r="S1132">
            <v>44117</v>
          </cell>
        </row>
        <row r="1133">
          <cell r="A1133" t="str">
            <v>KU</v>
          </cell>
          <cell r="K1133">
            <v>1</v>
          </cell>
          <cell r="N1133" t="str">
            <v>Residential Service</v>
          </cell>
          <cell r="O1133" t="str">
            <v>Solar</v>
          </cell>
          <cell r="S1133">
            <v>44117</v>
          </cell>
        </row>
        <row r="1134">
          <cell r="A1134" t="str">
            <v>KU</v>
          </cell>
          <cell r="K1134">
            <v>1</v>
          </cell>
          <cell r="N1134" t="str">
            <v>Residential Service</v>
          </cell>
          <cell r="O1134" t="str">
            <v>Solar</v>
          </cell>
          <cell r="S1134">
            <v>44118</v>
          </cell>
        </row>
        <row r="1135">
          <cell r="A1135" t="str">
            <v>KU</v>
          </cell>
          <cell r="K1135">
            <v>1</v>
          </cell>
          <cell r="N1135" t="str">
            <v>Residential Service</v>
          </cell>
          <cell r="O1135" t="str">
            <v>Solar</v>
          </cell>
          <cell r="S1135">
            <v>44119</v>
          </cell>
        </row>
        <row r="1136">
          <cell r="A1136" t="str">
            <v>LG&amp;E</v>
          </cell>
          <cell r="K1136">
            <v>1</v>
          </cell>
          <cell r="N1136" t="str">
            <v>Residential Service</v>
          </cell>
          <cell r="O1136" t="str">
            <v>Solar</v>
          </cell>
          <cell r="S1136">
            <v>44119</v>
          </cell>
        </row>
        <row r="1137">
          <cell r="A1137" t="str">
            <v>LG&amp;E</v>
          </cell>
          <cell r="K1137">
            <v>1</v>
          </cell>
          <cell r="N1137" t="str">
            <v>Residential Service</v>
          </cell>
          <cell r="O1137" t="str">
            <v>Solar</v>
          </cell>
          <cell r="S1137">
            <v>44133</v>
          </cell>
        </row>
        <row r="1138">
          <cell r="A1138" t="str">
            <v>KU</v>
          </cell>
          <cell r="K1138">
            <v>1</v>
          </cell>
          <cell r="N1138" t="str">
            <v>Residential Service</v>
          </cell>
          <cell r="O1138" t="str">
            <v>Solar</v>
          </cell>
          <cell r="S1138">
            <v>44123</v>
          </cell>
        </row>
        <row r="1139">
          <cell r="A1139" t="str">
            <v>KU</v>
          </cell>
          <cell r="K1139">
            <v>1</v>
          </cell>
          <cell r="N1139" t="str">
            <v>Residential Service</v>
          </cell>
          <cell r="O1139" t="str">
            <v>Solar</v>
          </cell>
          <cell r="S1139">
            <v>44124</v>
          </cell>
        </row>
        <row r="1140">
          <cell r="A1140" t="str">
            <v>KU</v>
          </cell>
          <cell r="K1140">
            <v>1</v>
          </cell>
          <cell r="N1140" t="str">
            <v>Residential Service</v>
          </cell>
          <cell r="O1140" t="str">
            <v>Solar</v>
          </cell>
          <cell r="S1140">
            <v>44124</v>
          </cell>
        </row>
        <row r="1141">
          <cell r="A1141" t="str">
            <v>KU</v>
          </cell>
          <cell r="K1141">
            <v>1</v>
          </cell>
          <cell r="N1141" t="str">
            <v>Power Service Secondary</v>
          </cell>
          <cell r="O1141" t="str">
            <v>Solar</v>
          </cell>
          <cell r="S1141">
            <v>44124</v>
          </cell>
        </row>
        <row r="1142">
          <cell r="A1142" t="str">
            <v>KU</v>
          </cell>
          <cell r="K1142">
            <v>1</v>
          </cell>
          <cell r="N1142" t="str">
            <v>Residential Service</v>
          </cell>
          <cell r="O1142" t="str">
            <v>Solar</v>
          </cell>
          <cell r="S1142">
            <v>44124</v>
          </cell>
        </row>
        <row r="1143">
          <cell r="A1143" t="str">
            <v>KU</v>
          </cell>
          <cell r="K1143">
            <v>1</v>
          </cell>
          <cell r="N1143" t="str">
            <v>Residential Service</v>
          </cell>
          <cell r="O1143" t="str">
            <v>Solar</v>
          </cell>
          <cell r="S1143">
            <v>44126</v>
          </cell>
        </row>
        <row r="1144">
          <cell r="A1144" t="str">
            <v>KU</v>
          </cell>
          <cell r="K1144">
            <v>1</v>
          </cell>
          <cell r="N1144" t="str">
            <v>Residential Service</v>
          </cell>
          <cell r="O1144" t="str">
            <v>Solar</v>
          </cell>
          <cell r="S1144">
            <v>44126</v>
          </cell>
        </row>
        <row r="1145">
          <cell r="A1145" t="str">
            <v>KU</v>
          </cell>
          <cell r="K1145">
            <v>1</v>
          </cell>
          <cell r="N1145" t="str">
            <v>Residential Service</v>
          </cell>
          <cell r="O1145" t="str">
            <v>Solar</v>
          </cell>
          <cell r="S1145">
            <v>44128</v>
          </cell>
        </row>
        <row r="1146">
          <cell r="A1146" t="str">
            <v>KU</v>
          </cell>
          <cell r="K1146">
            <v>1</v>
          </cell>
          <cell r="N1146" t="str">
            <v>Residential Service</v>
          </cell>
          <cell r="O1146" t="str">
            <v>Solar</v>
          </cell>
          <cell r="S1146">
            <v>44128</v>
          </cell>
        </row>
        <row r="1147">
          <cell r="A1147" t="str">
            <v>KU</v>
          </cell>
          <cell r="K1147">
            <v>1</v>
          </cell>
          <cell r="N1147" t="str">
            <v>Residential Service</v>
          </cell>
          <cell r="O1147" t="str">
            <v>Solar</v>
          </cell>
          <cell r="S1147">
            <v>44128</v>
          </cell>
        </row>
        <row r="1148">
          <cell r="A1148" t="str">
            <v>KU</v>
          </cell>
          <cell r="K1148">
            <v>1</v>
          </cell>
          <cell r="N1148" t="str">
            <v>Residential Service</v>
          </cell>
          <cell r="O1148" t="str">
            <v>Solar</v>
          </cell>
          <cell r="S1148">
            <v>44128</v>
          </cell>
        </row>
        <row r="1149">
          <cell r="A1149" t="str">
            <v>LG&amp;E</v>
          </cell>
          <cell r="K1149">
            <v>1</v>
          </cell>
          <cell r="N1149" t="str">
            <v>Residential Service</v>
          </cell>
          <cell r="O1149" t="str">
            <v>Solar</v>
          </cell>
          <cell r="S1149">
            <v>44128</v>
          </cell>
        </row>
        <row r="1150">
          <cell r="A1150" t="str">
            <v>LG&amp;E</v>
          </cell>
          <cell r="K1150">
            <v>1</v>
          </cell>
          <cell r="N1150" t="str">
            <v>Residential Service</v>
          </cell>
          <cell r="O1150" t="str">
            <v>Solar</v>
          </cell>
          <cell r="S1150">
            <v>44128</v>
          </cell>
        </row>
        <row r="1151">
          <cell r="A1151" t="str">
            <v>LG&amp;E</v>
          </cell>
          <cell r="K1151">
            <v>1</v>
          </cell>
          <cell r="N1151" t="str">
            <v>Residential Service</v>
          </cell>
          <cell r="O1151" t="str">
            <v>Solar</v>
          </cell>
          <cell r="S1151">
            <v>44128</v>
          </cell>
        </row>
        <row r="1152">
          <cell r="A1152" t="str">
            <v>KU</v>
          </cell>
          <cell r="K1152">
            <v>1</v>
          </cell>
          <cell r="N1152" t="str">
            <v>Residential Service</v>
          </cell>
          <cell r="O1152" t="str">
            <v>Solar</v>
          </cell>
          <cell r="S1152">
            <v>44132</v>
          </cell>
        </row>
        <row r="1153">
          <cell r="A1153" t="str">
            <v>LG&amp;E</v>
          </cell>
          <cell r="K1153">
            <v>1</v>
          </cell>
          <cell r="N1153" t="str">
            <v>Residential Service</v>
          </cell>
          <cell r="O1153" t="str">
            <v>Solar</v>
          </cell>
          <cell r="S1153">
            <v>44133</v>
          </cell>
        </row>
        <row r="1154">
          <cell r="A1154" t="str">
            <v>KU</v>
          </cell>
          <cell r="K1154">
            <v>1</v>
          </cell>
          <cell r="N1154" t="str">
            <v>Residential Service</v>
          </cell>
          <cell r="O1154" t="str">
            <v>Solar</v>
          </cell>
          <cell r="S1154">
            <v>44133</v>
          </cell>
        </row>
        <row r="1155">
          <cell r="A1155" t="str">
            <v>KU</v>
          </cell>
          <cell r="K1155">
            <v>1</v>
          </cell>
          <cell r="N1155" t="str">
            <v>Residential Service</v>
          </cell>
          <cell r="O1155" t="str">
            <v>Solar</v>
          </cell>
          <cell r="S1155">
            <v>44136</v>
          </cell>
        </row>
        <row r="1156">
          <cell r="A1156" t="str">
            <v>KU</v>
          </cell>
          <cell r="K1156">
            <v>1</v>
          </cell>
          <cell r="N1156" t="str">
            <v>Residential Service</v>
          </cell>
          <cell r="O1156" t="str">
            <v>Solar</v>
          </cell>
          <cell r="S1156">
            <v>44136</v>
          </cell>
        </row>
        <row r="1157">
          <cell r="A1157" t="str">
            <v>KU</v>
          </cell>
          <cell r="K1157">
            <v>1</v>
          </cell>
          <cell r="N1157" t="str">
            <v>General Service Single Phase</v>
          </cell>
          <cell r="O1157" t="str">
            <v>Solar</v>
          </cell>
          <cell r="S1157">
            <v>44136</v>
          </cell>
        </row>
        <row r="1158">
          <cell r="A1158" t="str">
            <v>KU</v>
          </cell>
          <cell r="K1158">
            <v>1</v>
          </cell>
          <cell r="N1158" t="str">
            <v>General Service Single Phase</v>
          </cell>
          <cell r="O1158" t="str">
            <v>Solar</v>
          </cell>
          <cell r="S1158">
            <v>44136</v>
          </cell>
        </row>
        <row r="1159">
          <cell r="A1159" t="str">
            <v>KU</v>
          </cell>
          <cell r="K1159">
            <v>1</v>
          </cell>
          <cell r="N1159" t="str">
            <v>Residential Service</v>
          </cell>
          <cell r="O1159" t="str">
            <v>Solar</v>
          </cell>
          <cell r="S1159">
            <v>44138</v>
          </cell>
        </row>
        <row r="1160">
          <cell r="A1160" t="str">
            <v>KU</v>
          </cell>
          <cell r="K1160">
            <v>1</v>
          </cell>
          <cell r="N1160" t="str">
            <v>Residential Service</v>
          </cell>
          <cell r="O1160" t="str">
            <v>Solar</v>
          </cell>
          <cell r="S1160">
            <v>44138</v>
          </cell>
        </row>
        <row r="1161">
          <cell r="A1161" t="str">
            <v>KU</v>
          </cell>
          <cell r="K1161">
            <v>1</v>
          </cell>
          <cell r="N1161" t="str">
            <v>General Service Single Phase</v>
          </cell>
          <cell r="O1161" t="str">
            <v>Solar</v>
          </cell>
          <cell r="S1161">
            <v>44138</v>
          </cell>
        </row>
        <row r="1162">
          <cell r="A1162" t="str">
            <v>KU</v>
          </cell>
          <cell r="K1162">
            <v>1</v>
          </cell>
          <cell r="N1162" t="str">
            <v>Residential Service</v>
          </cell>
          <cell r="O1162" t="str">
            <v>Solar</v>
          </cell>
          <cell r="S1162">
            <v>44138</v>
          </cell>
        </row>
        <row r="1163">
          <cell r="A1163" t="str">
            <v>LG&amp;E</v>
          </cell>
          <cell r="K1163">
            <v>1</v>
          </cell>
          <cell r="N1163" t="str">
            <v>Residential Service</v>
          </cell>
          <cell r="O1163" t="str">
            <v>Solar</v>
          </cell>
          <cell r="S1163">
            <v>44139</v>
          </cell>
        </row>
        <row r="1164">
          <cell r="A1164" t="str">
            <v>KU</v>
          </cell>
          <cell r="K1164">
            <v>1</v>
          </cell>
          <cell r="N1164" t="str">
            <v>General Service Single Phase</v>
          </cell>
          <cell r="O1164" t="str">
            <v>Solar</v>
          </cell>
          <cell r="S1164">
            <v>44144</v>
          </cell>
        </row>
        <row r="1165">
          <cell r="A1165" t="str">
            <v>LG&amp;E</v>
          </cell>
          <cell r="K1165">
            <v>1</v>
          </cell>
          <cell r="N1165" t="str">
            <v>Residential Service</v>
          </cell>
          <cell r="O1165" t="str">
            <v>Solar</v>
          </cell>
          <cell r="S1165">
            <v>44144</v>
          </cell>
        </row>
        <row r="1166">
          <cell r="A1166" t="str">
            <v>KU</v>
          </cell>
          <cell r="K1166">
            <v>1</v>
          </cell>
          <cell r="N1166" t="str">
            <v>Residential Service</v>
          </cell>
          <cell r="O1166" t="str">
            <v>Solar</v>
          </cell>
          <cell r="S1166">
            <v>44144</v>
          </cell>
        </row>
        <row r="1167">
          <cell r="A1167" t="str">
            <v>LG&amp;E</v>
          </cell>
          <cell r="K1167">
            <v>1</v>
          </cell>
          <cell r="N1167" t="str">
            <v>Residential Service</v>
          </cell>
          <cell r="O1167" t="str">
            <v>Solar</v>
          </cell>
          <cell r="S1167">
            <v>44144</v>
          </cell>
        </row>
        <row r="1168">
          <cell r="A1168" t="str">
            <v>LG&amp;E</v>
          </cell>
          <cell r="K1168">
            <v>1</v>
          </cell>
          <cell r="N1168" t="str">
            <v>Residential Service</v>
          </cell>
          <cell r="O1168" t="str">
            <v>Solar</v>
          </cell>
          <cell r="S1168">
            <v>44144</v>
          </cell>
        </row>
        <row r="1169">
          <cell r="A1169" t="str">
            <v>LG&amp;E</v>
          </cell>
          <cell r="K1169">
            <v>1</v>
          </cell>
          <cell r="N1169" t="str">
            <v>Residential Service</v>
          </cell>
          <cell r="O1169" t="str">
            <v>Solar</v>
          </cell>
          <cell r="S1169">
            <v>44145</v>
          </cell>
        </row>
        <row r="1170">
          <cell r="A1170" t="str">
            <v>KU</v>
          </cell>
          <cell r="K1170">
            <v>1</v>
          </cell>
          <cell r="N1170" t="str">
            <v>Residential Service</v>
          </cell>
          <cell r="O1170" t="str">
            <v>Solar</v>
          </cell>
          <cell r="S1170">
            <v>44145</v>
          </cell>
        </row>
        <row r="1171">
          <cell r="A1171" t="str">
            <v>KU</v>
          </cell>
          <cell r="K1171">
            <v>1</v>
          </cell>
          <cell r="N1171" t="str">
            <v>Residential Service</v>
          </cell>
          <cell r="O1171" t="str">
            <v>Solar</v>
          </cell>
          <cell r="S1171">
            <v>44146</v>
          </cell>
        </row>
        <row r="1172">
          <cell r="A1172" t="str">
            <v>KU</v>
          </cell>
          <cell r="K1172">
            <v>1</v>
          </cell>
          <cell r="N1172" t="str">
            <v>Residential Service</v>
          </cell>
          <cell r="O1172" t="str">
            <v>Solar</v>
          </cell>
          <cell r="S1172">
            <v>44147</v>
          </cell>
        </row>
        <row r="1173">
          <cell r="A1173" t="str">
            <v>LG&amp;E</v>
          </cell>
          <cell r="K1173">
            <v>1</v>
          </cell>
          <cell r="N1173" t="str">
            <v>Residential Service</v>
          </cell>
          <cell r="O1173" t="str">
            <v>Solar</v>
          </cell>
          <cell r="S1173">
            <v>44147</v>
          </cell>
        </row>
        <row r="1174">
          <cell r="A1174" t="str">
            <v>LG&amp;E</v>
          </cell>
          <cell r="K1174">
            <v>1</v>
          </cell>
          <cell r="N1174" t="str">
            <v>Residential Service</v>
          </cell>
          <cell r="O1174" t="str">
            <v>Solar</v>
          </cell>
          <cell r="S1174">
            <v>44147</v>
          </cell>
        </row>
        <row r="1175">
          <cell r="A1175" t="str">
            <v>KU</v>
          </cell>
          <cell r="K1175">
            <v>1</v>
          </cell>
          <cell r="N1175" t="str">
            <v>Residential Service</v>
          </cell>
          <cell r="O1175" t="str">
            <v>Solar</v>
          </cell>
          <cell r="S1175">
            <v>44148</v>
          </cell>
        </row>
        <row r="1176">
          <cell r="A1176" t="str">
            <v>ODP</v>
          </cell>
          <cell r="K1176">
            <v>1</v>
          </cell>
          <cell r="N1176" t="str">
            <v>General Service Single Phase</v>
          </cell>
          <cell r="O1176" t="str">
            <v>Solar</v>
          </cell>
          <cell r="S1176">
            <v>44152</v>
          </cell>
        </row>
        <row r="1177">
          <cell r="A1177" t="str">
            <v>KU</v>
          </cell>
          <cell r="K1177">
            <v>1</v>
          </cell>
          <cell r="N1177" t="str">
            <v>Residential Service</v>
          </cell>
          <cell r="O1177" t="str">
            <v>Solar</v>
          </cell>
          <cell r="S1177">
            <v>44152</v>
          </cell>
        </row>
        <row r="1178">
          <cell r="A1178" t="str">
            <v>KU</v>
          </cell>
          <cell r="K1178">
            <v>1</v>
          </cell>
          <cell r="N1178" t="str">
            <v>Residential Service</v>
          </cell>
          <cell r="O1178" t="str">
            <v>Solar</v>
          </cell>
          <cell r="S1178">
            <v>44152</v>
          </cell>
        </row>
        <row r="1179">
          <cell r="A1179" t="str">
            <v>LG&amp;E</v>
          </cell>
          <cell r="K1179">
            <v>1</v>
          </cell>
          <cell r="N1179" t="str">
            <v>Residential Service</v>
          </cell>
          <cell r="O1179" t="str">
            <v>Solar</v>
          </cell>
          <cell r="S1179">
            <v>44152</v>
          </cell>
        </row>
        <row r="1180">
          <cell r="A1180" t="str">
            <v>KU</v>
          </cell>
          <cell r="K1180">
            <v>1</v>
          </cell>
          <cell r="N1180" t="str">
            <v>Residential Service</v>
          </cell>
          <cell r="O1180" t="str">
            <v>Solar</v>
          </cell>
          <cell r="S1180">
            <v>44154</v>
          </cell>
        </row>
        <row r="1181">
          <cell r="A1181" t="str">
            <v>LG&amp;E</v>
          </cell>
          <cell r="K1181">
            <v>1</v>
          </cell>
          <cell r="N1181" t="str">
            <v>Residential Service</v>
          </cell>
          <cell r="O1181" t="str">
            <v>Solar</v>
          </cell>
          <cell r="S1181">
            <v>44156</v>
          </cell>
        </row>
        <row r="1182">
          <cell r="A1182" t="str">
            <v>KU</v>
          </cell>
          <cell r="K1182">
            <v>1</v>
          </cell>
          <cell r="N1182" t="str">
            <v>Residential Service</v>
          </cell>
          <cell r="O1182" t="str">
            <v>Solar</v>
          </cell>
          <cell r="S1182">
            <v>44158</v>
          </cell>
        </row>
        <row r="1183">
          <cell r="A1183" t="str">
            <v>LG&amp;E</v>
          </cell>
          <cell r="K1183">
            <v>1</v>
          </cell>
          <cell r="N1183" t="str">
            <v>Residential Service</v>
          </cell>
          <cell r="O1183" t="str">
            <v>Solar</v>
          </cell>
          <cell r="S1183">
            <v>44158</v>
          </cell>
        </row>
        <row r="1184">
          <cell r="A1184" t="str">
            <v>KU</v>
          </cell>
          <cell r="K1184">
            <v>1</v>
          </cell>
          <cell r="N1184" t="str">
            <v>General Service Three Phase</v>
          </cell>
          <cell r="O1184" t="str">
            <v>Solar</v>
          </cell>
          <cell r="S1184">
            <v>44160</v>
          </cell>
        </row>
        <row r="1185">
          <cell r="A1185" t="str">
            <v>LG&amp;E</v>
          </cell>
          <cell r="K1185">
            <v>1</v>
          </cell>
          <cell r="N1185" t="str">
            <v>Residential Service</v>
          </cell>
          <cell r="O1185" t="str">
            <v>Solar</v>
          </cell>
          <cell r="S1185">
            <v>44160</v>
          </cell>
        </row>
        <row r="1186">
          <cell r="A1186" t="str">
            <v>LG&amp;E</v>
          </cell>
          <cell r="K1186">
            <v>1</v>
          </cell>
          <cell r="N1186" t="str">
            <v>Residential Service</v>
          </cell>
          <cell r="O1186" t="str">
            <v>Solar</v>
          </cell>
          <cell r="S1186">
            <v>44160</v>
          </cell>
        </row>
        <row r="1187">
          <cell r="A1187" t="str">
            <v>KU</v>
          </cell>
          <cell r="K1187">
            <v>1</v>
          </cell>
          <cell r="N1187" t="str">
            <v>Residential Service</v>
          </cell>
          <cell r="O1187" t="str">
            <v>Solar</v>
          </cell>
          <cell r="S1187">
            <v>44166</v>
          </cell>
        </row>
        <row r="1188">
          <cell r="A1188" t="str">
            <v>LG&amp;E</v>
          </cell>
          <cell r="K1188">
            <v>1</v>
          </cell>
          <cell r="N1188" t="str">
            <v>Residential Service</v>
          </cell>
          <cell r="O1188" t="str">
            <v>Solar</v>
          </cell>
          <cell r="S1188">
            <v>44166</v>
          </cell>
        </row>
        <row r="1189">
          <cell r="A1189" t="str">
            <v>LG&amp;E</v>
          </cell>
          <cell r="K1189">
            <v>1</v>
          </cell>
          <cell r="N1189" t="str">
            <v>Residential Service</v>
          </cell>
          <cell r="O1189" t="str">
            <v>Solar</v>
          </cell>
          <cell r="S1189">
            <v>44166</v>
          </cell>
        </row>
        <row r="1190">
          <cell r="A1190" t="str">
            <v>KU</v>
          </cell>
          <cell r="K1190">
            <v>1</v>
          </cell>
          <cell r="N1190" t="str">
            <v>Residential Service</v>
          </cell>
          <cell r="O1190" t="str">
            <v>Solar</v>
          </cell>
          <cell r="S1190">
            <v>44166</v>
          </cell>
        </row>
        <row r="1191">
          <cell r="A1191" t="str">
            <v>KU</v>
          </cell>
          <cell r="K1191">
            <v>1</v>
          </cell>
          <cell r="N1191" t="str">
            <v>Residential Service</v>
          </cell>
          <cell r="O1191" t="str">
            <v>Solar</v>
          </cell>
          <cell r="S1191">
            <v>44168</v>
          </cell>
        </row>
        <row r="1192">
          <cell r="A1192" t="str">
            <v>KU</v>
          </cell>
          <cell r="K1192">
            <v>1</v>
          </cell>
          <cell r="N1192" t="str">
            <v>Residential Service</v>
          </cell>
          <cell r="O1192" t="str">
            <v>Solar</v>
          </cell>
          <cell r="S1192">
            <v>44168</v>
          </cell>
        </row>
        <row r="1193">
          <cell r="A1193" t="str">
            <v>KU</v>
          </cell>
          <cell r="K1193">
            <v>1</v>
          </cell>
          <cell r="N1193" t="str">
            <v>Residential Service</v>
          </cell>
          <cell r="O1193" t="str">
            <v>Solar</v>
          </cell>
          <cell r="S1193">
            <v>44168</v>
          </cell>
        </row>
        <row r="1194">
          <cell r="A1194" t="str">
            <v>KU</v>
          </cell>
          <cell r="K1194">
            <v>1</v>
          </cell>
          <cell r="N1194" t="str">
            <v>Residential Service</v>
          </cell>
          <cell r="O1194" t="str">
            <v>Solar</v>
          </cell>
          <cell r="S1194">
            <v>44168</v>
          </cell>
        </row>
        <row r="1195">
          <cell r="A1195" t="str">
            <v>KU</v>
          </cell>
          <cell r="K1195">
            <v>1</v>
          </cell>
          <cell r="N1195" t="str">
            <v>Residential Service</v>
          </cell>
          <cell r="O1195" t="str">
            <v>Solar</v>
          </cell>
          <cell r="S1195">
            <v>44169</v>
          </cell>
        </row>
        <row r="1196">
          <cell r="A1196" t="str">
            <v>KU</v>
          </cell>
          <cell r="K1196">
            <v>1</v>
          </cell>
          <cell r="N1196" t="str">
            <v>Residential Service</v>
          </cell>
          <cell r="O1196" t="str">
            <v>Solar</v>
          </cell>
          <cell r="S1196">
            <v>44169</v>
          </cell>
        </row>
        <row r="1197">
          <cell r="A1197" t="str">
            <v>LG&amp;E</v>
          </cell>
          <cell r="K1197">
            <v>1</v>
          </cell>
          <cell r="N1197" t="str">
            <v>Residential Service</v>
          </cell>
          <cell r="O1197" t="str">
            <v>Solar</v>
          </cell>
          <cell r="S1197">
            <v>44169</v>
          </cell>
        </row>
        <row r="1198">
          <cell r="A1198" t="str">
            <v>KU</v>
          </cell>
          <cell r="K1198">
            <v>1</v>
          </cell>
          <cell r="N1198" t="str">
            <v>Residential Service</v>
          </cell>
          <cell r="O1198" t="str">
            <v>Solar</v>
          </cell>
          <cell r="S1198">
            <v>44173</v>
          </cell>
        </row>
        <row r="1199">
          <cell r="A1199" t="str">
            <v>LG&amp;E</v>
          </cell>
          <cell r="K1199">
            <v>1</v>
          </cell>
          <cell r="N1199" t="str">
            <v>Residential Service</v>
          </cell>
          <cell r="O1199" t="str">
            <v>Solar</v>
          </cell>
          <cell r="S1199">
            <v>44173</v>
          </cell>
        </row>
        <row r="1200">
          <cell r="A1200" t="str">
            <v>KU</v>
          </cell>
          <cell r="K1200">
            <v>1</v>
          </cell>
          <cell r="N1200" t="str">
            <v>Residential Service</v>
          </cell>
          <cell r="O1200" t="str">
            <v>Solar</v>
          </cell>
          <cell r="S1200">
            <v>44173</v>
          </cell>
        </row>
        <row r="1201">
          <cell r="A1201" t="str">
            <v>LG&amp;E</v>
          </cell>
          <cell r="K1201">
            <v>1</v>
          </cell>
          <cell r="N1201" t="str">
            <v>Residential Service</v>
          </cell>
          <cell r="O1201" t="str">
            <v>Solar</v>
          </cell>
          <cell r="S1201">
            <v>44173</v>
          </cell>
        </row>
        <row r="1202">
          <cell r="A1202" t="str">
            <v>KU</v>
          </cell>
          <cell r="K1202">
            <v>1</v>
          </cell>
          <cell r="N1202" t="str">
            <v>Residential Service</v>
          </cell>
          <cell r="O1202" t="str">
            <v>Solar</v>
          </cell>
          <cell r="S1202">
            <v>44173</v>
          </cell>
        </row>
        <row r="1203">
          <cell r="A1203" t="str">
            <v>KU</v>
          </cell>
          <cell r="K1203">
            <v>1</v>
          </cell>
          <cell r="N1203" t="str">
            <v>Residential Service</v>
          </cell>
          <cell r="O1203" t="str">
            <v>Solar</v>
          </cell>
          <cell r="S1203">
            <v>44173</v>
          </cell>
        </row>
        <row r="1204">
          <cell r="A1204" t="str">
            <v>KU</v>
          </cell>
          <cell r="K1204">
            <v>1</v>
          </cell>
          <cell r="N1204" t="str">
            <v>Residential Service</v>
          </cell>
          <cell r="O1204" t="str">
            <v>Solar</v>
          </cell>
          <cell r="S1204">
            <v>44176</v>
          </cell>
        </row>
        <row r="1205">
          <cell r="A1205" t="str">
            <v>KU</v>
          </cell>
          <cell r="K1205">
            <v>1</v>
          </cell>
          <cell r="N1205" t="str">
            <v>Residential Service</v>
          </cell>
          <cell r="O1205" t="str">
            <v>Solar</v>
          </cell>
          <cell r="S1205">
            <v>44176</v>
          </cell>
        </row>
        <row r="1206">
          <cell r="A1206" t="str">
            <v>KU</v>
          </cell>
          <cell r="K1206">
            <v>1</v>
          </cell>
          <cell r="N1206" t="str">
            <v>Residential Service</v>
          </cell>
          <cell r="O1206" t="str">
            <v>Solar</v>
          </cell>
          <cell r="S1206">
            <v>44176</v>
          </cell>
        </row>
        <row r="1207">
          <cell r="A1207" t="str">
            <v>LG&amp;E</v>
          </cell>
          <cell r="K1207">
            <v>1</v>
          </cell>
          <cell r="N1207" t="str">
            <v>Residential Service</v>
          </cell>
          <cell r="O1207" t="str">
            <v>Solar</v>
          </cell>
          <cell r="S1207">
            <v>44176</v>
          </cell>
        </row>
        <row r="1208">
          <cell r="A1208" t="str">
            <v>KU</v>
          </cell>
          <cell r="K1208">
            <v>1</v>
          </cell>
          <cell r="N1208" t="str">
            <v>Residential Service</v>
          </cell>
          <cell r="O1208" t="str">
            <v>Solar</v>
          </cell>
          <cell r="S1208">
            <v>44176</v>
          </cell>
        </row>
        <row r="1209">
          <cell r="A1209" t="str">
            <v>LG&amp;E</v>
          </cell>
          <cell r="K1209">
            <v>1</v>
          </cell>
          <cell r="N1209" t="str">
            <v>Residential Service</v>
          </cell>
          <cell r="O1209" t="str">
            <v>Solar</v>
          </cell>
          <cell r="S1209">
            <v>44176</v>
          </cell>
        </row>
        <row r="1210">
          <cell r="A1210" t="str">
            <v>LG&amp;E</v>
          </cell>
          <cell r="K1210">
            <v>1</v>
          </cell>
          <cell r="N1210" t="str">
            <v>Residential Service</v>
          </cell>
          <cell r="O1210" t="str">
            <v>Solar</v>
          </cell>
          <cell r="S1210">
            <v>44179</v>
          </cell>
        </row>
        <row r="1211">
          <cell r="A1211" t="str">
            <v>KU</v>
          </cell>
          <cell r="K1211">
            <v>1</v>
          </cell>
          <cell r="N1211" t="str">
            <v>Residential Service</v>
          </cell>
          <cell r="O1211" t="str">
            <v>Solar</v>
          </cell>
          <cell r="S1211">
            <v>44179</v>
          </cell>
        </row>
        <row r="1212">
          <cell r="A1212" t="str">
            <v>LG&amp;E</v>
          </cell>
          <cell r="K1212">
            <v>1</v>
          </cell>
          <cell r="N1212" t="str">
            <v>Residential Service</v>
          </cell>
          <cell r="O1212" t="str">
            <v>Solar</v>
          </cell>
          <cell r="S1212">
            <v>44179</v>
          </cell>
        </row>
        <row r="1213">
          <cell r="A1213" t="str">
            <v>LG&amp;E</v>
          </cell>
          <cell r="K1213">
            <v>1</v>
          </cell>
          <cell r="N1213" t="str">
            <v>Residential Service</v>
          </cell>
          <cell r="O1213" t="str">
            <v>Solar</v>
          </cell>
          <cell r="S1213">
            <v>44179</v>
          </cell>
        </row>
        <row r="1214">
          <cell r="A1214" t="str">
            <v>KU</v>
          </cell>
          <cell r="K1214">
            <v>1</v>
          </cell>
          <cell r="N1214" t="str">
            <v>Residential Service</v>
          </cell>
          <cell r="O1214" t="str">
            <v>Solar</v>
          </cell>
          <cell r="S1214">
            <v>44180</v>
          </cell>
        </row>
        <row r="1215">
          <cell r="A1215" t="str">
            <v>KU</v>
          </cell>
          <cell r="K1215">
            <v>1</v>
          </cell>
          <cell r="N1215" t="str">
            <v>General Service Single Phase</v>
          </cell>
          <cell r="O1215" t="str">
            <v>Solar</v>
          </cell>
          <cell r="S1215">
            <v>44180</v>
          </cell>
        </row>
        <row r="1216">
          <cell r="A1216" t="str">
            <v>KU</v>
          </cell>
          <cell r="K1216">
            <v>1</v>
          </cell>
          <cell r="N1216" t="str">
            <v>Residential Service</v>
          </cell>
          <cell r="O1216" t="str">
            <v>Solar</v>
          </cell>
          <cell r="S1216">
            <v>44180</v>
          </cell>
        </row>
        <row r="1217">
          <cell r="A1217" t="str">
            <v>KU</v>
          </cell>
          <cell r="K1217">
            <v>1</v>
          </cell>
          <cell r="N1217" t="str">
            <v>Residential Service</v>
          </cell>
          <cell r="O1217" t="str">
            <v>Solar</v>
          </cell>
          <cell r="S1217">
            <v>44180</v>
          </cell>
        </row>
        <row r="1218">
          <cell r="A1218" t="str">
            <v>KU</v>
          </cell>
          <cell r="K1218">
            <v>1</v>
          </cell>
          <cell r="N1218" t="str">
            <v>Residential Service</v>
          </cell>
          <cell r="O1218" t="str">
            <v>Solar</v>
          </cell>
          <cell r="S1218">
            <v>44181</v>
          </cell>
        </row>
        <row r="1219">
          <cell r="A1219" t="str">
            <v>KU</v>
          </cell>
          <cell r="K1219">
            <v>1</v>
          </cell>
          <cell r="N1219" t="str">
            <v>Residential Service</v>
          </cell>
          <cell r="O1219" t="str">
            <v>Solar</v>
          </cell>
          <cell r="S1219">
            <v>44181</v>
          </cell>
        </row>
        <row r="1220">
          <cell r="A1220" t="str">
            <v>LG&amp;E</v>
          </cell>
          <cell r="K1220">
            <v>1</v>
          </cell>
          <cell r="N1220" t="str">
            <v>Residential Service</v>
          </cell>
          <cell r="O1220" t="str">
            <v>Solar</v>
          </cell>
          <cell r="S1220">
            <v>44181</v>
          </cell>
        </row>
        <row r="1221">
          <cell r="A1221" t="str">
            <v>KU</v>
          </cell>
          <cell r="K1221">
            <v>1</v>
          </cell>
          <cell r="N1221" t="str">
            <v>Residential Service</v>
          </cell>
          <cell r="O1221" t="str">
            <v>Solar</v>
          </cell>
          <cell r="S1221">
            <v>44182</v>
          </cell>
        </row>
        <row r="1222">
          <cell r="A1222" t="str">
            <v>KU</v>
          </cell>
          <cell r="K1222">
            <v>1</v>
          </cell>
          <cell r="N1222" t="str">
            <v>Power Service Secondary</v>
          </cell>
          <cell r="O1222" t="str">
            <v>Solar</v>
          </cell>
          <cell r="S1222">
            <v>44182</v>
          </cell>
        </row>
        <row r="1223">
          <cell r="A1223" t="str">
            <v>LG&amp;E</v>
          </cell>
          <cell r="K1223">
            <v>1</v>
          </cell>
          <cell r="N1223" t="str">
            <v>Residential Service</v>
          </cell>
          <cell r="O1223" t="str">
            <v>Solar</v>
          </cell>
          <cell r="S1223">
            <v>44183</v>
          </cell>
        </row>
        <row r="1224">
          <cell r="A1224" t="str">
            <v>KU</v>
          </cell>
          <cell r="K1224">
            <v>1</v>
          </cell>
          <cell r="N1224" t="str">
            <v>Residential Service</v>
          </cell>
          <cell r="O1224" t="str">
            <v>Solar</v>
          </cell>
          <cell r="S1224">
            <v>44183</v>
          </cell>
        </row>
        <row r="1225">
          <cell r="A1225" t="str">
            <v>LG&amp;E</v>
          </cell>
          <cell r="K1225">
            <v>1</v>
          </cell>
          <cell r="N1225" t="str">
            <v>Residential Service</v>
          </cell>
          <cell r="O1225" t="str">
            <v>Solar</v>
          </cell>
          <cell r="S1225">
            <v>44185</v>
          </cell>
        </row>
        <row r="1226">
          <cell r="A1226" t="str">
            <v>ODP</v>
          </cell>
          <cell r="K1226">
            <v>1</v>
          </cell>
          <cell r="N1226" t="str">
            <v>Residential Service</v>
          </cell>
          <cell r="O1226" t="str">
            <v>Solar</v>
          </cell>
          <cell r="S1226">
            <v>44187</v>
          </cell>
        </row>
        <row r="1227">
          <cell r="A1227" t="str">
            <v>KU</v>
          </cell>
          <cell r="K1227">
            <v>1</v>
          </cell>
          <cell r="N1227" t="str">
            <v>Residential Service</v>
          </cell>
          <cell r="O1227" t="str">
            <v>Solar</v>
          </cell>
          <cell r="S1227">
            <v>44187</v>
          </cell>
        </row>
        <row r="1228">
          <cell r="A1228" t="str">
            <v>ODP</v>
          </cell>
          <cell r="K1228">
            <v>1</v>
          </cell>
          <cell r="N1228" t="str">
            <v>Residential Service</v>
          </cell>
          <cell r="O1228" t="str">
            <v>Solar</v>
          </cell>
          <cell r="S1228">
            <v>44188</v>
          </cell>
        </row>
        <row r="1229">
          <cell r="A1229" t="str">
            <v>KU</v>
          </cell>
          <cell r="K1229">
            <v>1</v>
          </cell>
          <cell r="N1229" t="str">
            <v>Residential Service</v>
          </cell>
          <cell r="O1229" t="str">
            <v>Solar</v>
          </cell>
          <cell r="S1229">
            <v>44188</v>
          </cell>
        </row>
        <row r="1230">
          <cell r="A1230" t="str">
            <v>LG&amp;E</v>
          </cell>
          <cell r="K1230">
            <v>1</v>
          </cell>
          <cell r="N1230" t="str">
            <v>Residential Service</v>
          </cell>
          <cell r="O1230" t="str">
            <v>Solar</v>
          </cell>
          <cell r="S1230">
            <v>44188</v>
          </cell>
        </row>
        <row r="1231">
          <cell r="A1231" t="str">
            <v>KU</v>
          </cell>
          <cell r="K1231">
            <v>1</v>
          </cell>
          <cell r="N1231" t="str">
            <v>Residential Service</v>
          </cell>
          <cell r="O1231" t="str">
            <v>Solar</v>
          </cell>
          <cell r="S1231">
            <v>44193</v>
          </cell>
        </row>
        <row r="1232">
          <cell r="A1232" t="str">
            <v>LG&amp;E</v>
          </cell>
          <cell r="K1232">
            <v>1</v>
          </cell>
          <cell r="N1232" t="str">
            <v>Residential Service</v>
          </cell>
          <cell r="O1232" t="str">
            <v>Solar</v>
          </cell>
          <cell r="S1232">
            <v>44193</v>
          </cell>
        </row>
        <row r="1233">
          <cell r="A1233" t="str">
            <v>LG&amp;E</v>
          </cell>
          <cell r="K1233">
            <v>1</v>
          </cell>
          <cell r="N1233" t="str">
            <v>Residential Service</v>
          </cell>
          <cell r="O1233" t="str">
            <v>Solar</v>
          </cell>
          <cell r="S1233">
            <v>44193</v>
          </cell>
        </row>
        <row r="1234">
          <cell r="A1234" t="str">
            <v>LG&amp;E</v>
          </cell>
          <cell r="K1234">
            <v>1</v>
          </cell>
          <cell r="N1234" t="str">
            <v>Residential Service</v>
          </cell>
          <cell r="O1234" t="str">
            <v>Solar</v>
          </cell>
          <cell r="S1234">
            <v>44193</v>
          </cell>
        </row>
        <row r="1235">
          <cell r="A1235" t="str">
            <v>KU</v>
          </cell>
          <cell r="K1235">
            <v>1</v>
          </cell>
          <cell r="N1235" t="str">
            <v>Residential Service</v>
          </cell>
          <cell r="O1235" t="str">
            <v>Solar</v>
          </cell>
          <cell r="S1235">
            <v>44193</v>
          </cell>
        </row>
        <row r="1236">
          <cell r="A1236" t="str">
            <v>KU</v>
          </cell>
          <cell r="K1236">
            <v>1</v>
          </cell>
          <cell r="N1236" t="str">
            <v>Residential Service</v>
          </cell>
          <cell r="O1236" t="str">
            <v>Solar</v>
          </cell>
          <cell r="S1236">
            <v>44193</v>
          </cell>
        </row>
        <row r="1237">
          <cell r="A1237" t="str">
            <v>KU</v>
          </cell>
          <cell r="K1237">
            <v>1</v>
          </cell>
          <cell r="N1237" t="str">
            <v>Residential Service</v>
          </cell>
          <cell r="O1237" t="str">
            <v>Solar</v>
          </cell>
          <cell r="S1237">
            <v>44193</v>
          </cell>
        </row>
        <row r="1238">
          <cell r="A1238" t="str">
            <v>LG&amp;E</v>
          </cell>
          <cell r="K1238">
            <v>1</v>
          </cell>
          <cell r="N1238" t="str">
            <v>Residential Service</v>
          </cell>
          <cell r="O1238" t="str">
            <v>Solar</v>
          </cell>
          <cell r="S1238">
            <v>44194</v>
          </cell>
        </row>
        <row r="1239">
          <cell r="A1239" t="str">
            <v>KU</v>
          </cell>
          <cell r="K1239">
            <v>1</v>
          </cell>
          <cell r="N1239" t="str">
            <v>Residential Service</v>
          </cell>
          <cell r="O1239" t="str">
            <v>Solar</v>
          </cell>
          <cell r="S1239">
            <v>44194</v>
          </cell>
        </row>
        <row r="1240">
          <cell r="A1240" t="str">
            <v>LG&amp;E</v>
          </cell>
          <cell r="K1240">
            <v>1</v>
          </cell>
          <cell r="N1240" t="str">
            <v>Residential Service</v>
          </cell>
          <cell r="O1240" t="str">
            <v>Solar</v>
          </cell>
          <cell r="S1240">
            <v>44194</v>
          </cell>
        </row>
        <row r="1241">
          <cell r="A1241" t="str">
            <v>LG&amp;E</v>
          </cell>
          <cell r="K1241">
            <v>1</v>
          </cell>
          <cell r="N1241" t="str">
            <v>Residential Service</v>
          </cell>
          <cell r="O1241" t="str">
            <v>Solar</v>
          </cell>
          <cell r="S1241">
            <v>44194</v>
          </cell>
        </row>
        <row r="1242">
          <cell r="A1242" t="str">
            <v>LG&amp;E</v>
          </cell>
          <cell r="K1242">
            <v>1</v>
          </cell>
          <cell r="N1242" t="str">
            <v>Residential Service</v>
          </cell>
          <cell r="O1242" t="str">
            <v>Solar</v>
          </cell>
          <cell r="S1242">
            <v>44195</v>
          </cell>
        </row>
        <row r="1243">
          <cell r="A1243" t="str">
            <v>KU</v>
          </cell>
          <cell r="K1243">
            <v>1</v>
          </cell>
          <cell r="N1243" t="str">
            <v>Residential Service</v>
          </cell>
          <cell r="O1243" t="str">
            <v>Solar</v>
          </cell>
          <cell r="S1243">
            <v>44195</v>
          </cell>
        </row>
        <row r="1244">
          <cell r="A1244" t="str">
            <v>KU</v>
          </cell>
          <cell r="K1244">
            <v>1</v>
          </cell>
          <cell r="N1244" t="str">
            <v>Residential Service</v>
          </cell>
          <cell r="O1244" t="str">
            <v>Solar</v>
          </cell>
          <cell r="S1244">
            <v>44196</v>
          </cell>
        </row>
        <row r="1245">
          <cell r="A1245" t="str">
            <v>KU</v>
          </cell>
          <cell r="K1245">
            <v>1</v>
          </cell>
          <cell r="N1245" t="str">
            <v>Residential Service</v>
          </cell>
          <cell r="O1245" t="str">
            <v>Solar</v>
          </cell>
          <cell r="S1245">
            <v>44196</v>
          </cell>
        </row>
        <row r="1246">
          <cell r="A1246" t="str">
            <v>KU</v>
          </cell>
          <cell r="K1246">
            <v>1</v>
          </cell>
          <cell r="N1246" t="str">
            <v>Residential Service</v>
          </cell>
          <cell r="O1246" t="str">
            <v>Solar</v>
          </cell>
          <cell r="S1246">
            <v>44200</v>
          </cell>
        </row>
        <row r="1247">
          <cell r="A1247" t="str">
            <v>ODP</v>
          </cell>
          <cell r="K1247">
            <v>1</v>
          </cell>
          <cell r="N1247" t="str">
            <v>Residential Service</v>
          </cell>
          <cell r="O1247" t="str">
            <v>Solar</v>
          </cell>
          <cell r="S1247">
            <v>44200</v>
          </cell>
        </row>
        <row r="1248">
          <cell r="A1248" t="str">
            <v>KU</v>
          </cell>
          <cell r="K1248">
            <v>1</v>
          </cell>
          <cell r="N1248" t="str">
            <v>Residential Service</v>
          </cell>
          <cell r="O1248" t="str">
            <v>Solar</v>
          </cell>
          <cell r="S1248">
            <v>44200</v>
          </cell>
        </row>
        <row r="1249">
          <cell r="A1249" t="str">
            <v>KU</v>
          </cell>
          <cell r="K1249">
            <v>1</v>
          </cell>
          <cell r="N1249" t="str">
            <v>Power Service Secondary</v>
          </cell>
          <cell r="O1249" t="str">
            <v>Solar</v>
          </cell>
          <cell r="S1249">
            <v>44201</v>
          </cell>
        </row>
        <row r="1250">
          <cell r="A1250" t="str">
            <v>LG&amp;E</v>
          </cell>
          <cell r="K1250">
            <v>1</v>
          </cell>
          <cell r="N1250" t="str">
            <v>Residential Service</v>
          </cell>
          <cell r="O1250" t="str">
            <v>Solar</v>
          </cell>
          <cell r="S1250">
            <v>44201</v>
          </cell>
        </row>
        <row r="1251">
          <cell r="A1251" t="str">
            <v>ODP</v>
          </cell>
          <cell r="K1251">
            <v>1</v>
          </cell>
          <cell r="N1251" t="str">
            <v>Residential Service</v>
          </cell>
          <cell r="O1251" t="str">
            <v>Solar</v>
          </cell>
          <cell r="S1251">
            <v>44201</v>
          </cell>
        </row>
        <row r="1252">
          <cell r="A1252" t="str">
            <v>LG&amp;E</v>
          </cell>
          <cell r="K1252">
            <v>1</v>
          </cell>
          <cell r="N1252" t="str">
            <v>Residential Service</v>
          </cell>
          <cell r="O1252" t="str">
            <v>Solar</v>
          </cell>
          <cell r="S1252">
            <v>44202</v>
          </cell>
        </row>
        <row r="1253">
          <cell r="A1253" t="str">
            <v>KU</v>
          </cell>
          <cell r="K1253">
            <v>1</v>
          </cell>
          <cell r="N1253" t="str">
            <v>Residential Service</v>
          </cell>
          <cell r="O1253" t="str">
            <v>Solar</v>
          </cell>
          <cell r="S1253">
            <v>44203</v>
          </cell>
        </row>
        <row r="1254">
          <cell r="A1254" t="str">
            <v>KU</v>
          </cell>
          <cell r="K1254">
            <v>1</v>
          </cell>
          <cell r="N1254" t="str">
            <v>Residential Service</v>
          </cell>
          <cell r="O1254" t="str">
            <v>Solar</v>
          </cell>
          <cell r="S1254">
            <v>44207</v>
          </cell>
        </row>
        <row r="1255">
          <cell r="A1255" t="str">
            <v>KU</v>
          </cell>
          <cell r="K1255">
            <v>1</v>
          </cell>
          <cell r="N1255" t="str">
            <v>Residential Service</v>
          </cell>
          <cell r="O1255" t="str">
            <v>Solar</v>
          </cell>
          <cell r="S1255">
            <v>44207</v>
          </cell>
        </row>
        <row r="1256">
          <cell r="A1256" t="str">
            <v>KU</v>
          </cell>
          <cell r="K1256">
            <v>1</v>
          </cell>
          <cell r="N1256" t="str">
            <v>Residential Service</v>
          </cell>
          <cell r="O1256" t="str">
            <v>Solar</v>
          </cell>
          <cell r="S1256">
            <v>44208</v>
          </cell>
        </row>
        <row r="1257">
          <cell r="A1257" t="str">
            <v>KU</v>
          </cell>
          <cell r="K1257">
            <v>1</v>
          </cell>
          <cell r="N1257" t="str">
            <v>Residential Service</v>
          </cell>
          <cell r="O1257" t="str">
            <v>Solar</v>
          </cell>
          <cell r="S1257">
            <v>44208</v>
          </cell>
        </row>
        <row r="1258">
          <cell r="A1258" t="str">
            <v>LG&amp;E</v>
          </cell>
          <cell r="K1258">
            <v>1</v>
          </cell>
          <cell r="N1258" t="str">
            <v>Residential Service</v>
          </cell>
          <cell r="O1258" t="str">
            <v>Solar</v>
          </cell>
          <cell r="S1258">
            <v>44208</v>
          </cell>
        </row>
        <row r="1259">
          <cell r="A1259" t="str">
            <v>KU</v>
          </cell>
          <cell r="K1259">
            <v>1</v>
          </cell>
          <cell r="N1259" t="str">
            <v>Residential Service</v>
          </cell>
          <cell r="O1259" t="str">
            <v>Solar</v>
          </cell>
          <cell r="S1259">
            <v>44208</v>
          </cell>
        </row>
        <row r="1260">
          <cell r="A1260" t="str">
            <v>KU</v>
          </cell>
          <cell r="K1260">
            <v>1</v>
          </cell>
          <cell r="N1260" t="str">
            <v>Residential Service</v>
          </cell>
          <cell r="O1260" t="str">
            <v>Solar</v>
          </cell>
          <cell r="S1260">
            <v>44209</v>
          </cell>
        </row>
        <row r="1261">
          <cell r="A1261" t="str">
            <v>KU</v>
          </cell>
          <cell r="K1261">
            <v>1</v>
          </cell>
          <cell r="N1261" t="str">
            <v>Residential Service</v>
          </cell>
          <cell r="O1261" t="str">
            <v>Solar</v>
          </cell>
          <cell r="S1261">
            <v>44210</v>
          </cell>
        </row>
        <row r="1262">
          <cell r="A1262" t="str">
            <v>KU</v>
          </cell>
          <cell r="K1262">
            <v>1</v>
          </cell>
          <cell r="N1262" t="str">
            <v>Residential Service</v>
          </cell>
          <cell r="O1262" t="str">
            <v>Solar</v>
          </cell>
          <cell r="S1262">
            <v>44214</v>
          </cell>
        </row>
        <row r="1263">
          <cell r="A1263" t="str">
            <v>LG&amp;E</v>
          </cell>
          <cell r="K1263">
            <v>1</v>
          </cell>
          <cell r="N1263" t="str">
            <v>Residential Service</v>
          </cell>
          <cell r="O1263" t="str">
            <v>Solar</v>
          </cell>
          <cell r="S1263">
            <v>44215</v>
          </cell>
        </row>
        <row r="1264">
          <cell r="A1264" t="str">
            <v>KU</v>
          </cell>
          <cell r="K1264">
            <v>1</v>
          </cell>
          <cell r="N1264" t="str">
            <v>Residential Service</v>
          </cell>
          <cell r="O1264" t="str">
            <v>Solar</v>
          </cell>
          <cell r="S1264">
            <v>44215</v>
          </cell>
        </row>
        <row r="1265">
          <cell r="A1265" t="str">
            <v>LG&amp;E</v>
          </cell>
          <cell r="K1265">
            <v>1</v>
          </cell>
          <cell r="N1265" t="str">
            <v>Residential Service</v>
          </cell>
          <cell r="O1265" t="str">
            <v>Solar</v>
          </cell>
          <cell r="S1265">
            <v>44216</v>
          </cell>
        </row>
        <row r="1266">
          <cell r="A1266" t="str">
            <v>KU</v>
          </cell>
          <cell r="K1266">
            <v>1</v>
          </cell>
          <cell r="N1266" t="str">
            <v>Residential Service</v>
          </cell>
          <cell r="O1266" t="str">
            <v>Solar</v>
          </cell>
          <cell r="S1266">
            <v>44217</v>
          </cell>
        </row>
        <row r="1267">
          <cell r="A1267" t="str">
            <v>KU</v>
          </cell>
          <cell r="K1267">
            <v>1</v>
          </cell>
          <cell r="N1267" t="str">
            <v>Residential Service</v>
          </cell>
          <cell r="O1267" t="str">
            <v>Solar</v>
          </cell>
          <cell r="S1267">
            <v>44217</v>
          </cell>
        </row>
        <row r="1268">
          <cell r="A1268" t="str">
            <v>LG&amp;E</v>
          </cell>
          <cell r="K1268">
            <v>1</v>
          </cell>
          <cell r="N1268" t="str">
            <v>Residential Service</v>
          </cell>
          <cell r="O1268" t="str">
            <v>Solar</v>
          </cell>
          <cell r="S1268">
            <v>44217</v>
          </cell>
        </row>
        <row r="1269">
          <cell r="A1269" t="str">
            <v>KU</v>
          </cell>
          <cell r="K1269">
            <v>1</v>
          </cell>
          <cell r="N1269" t="str">
            <v>Residential Service</v>
          </cell>
          <cell r="O1269" t="str">
            <v>Solar</v>
          </cell>
          <cell r="S1269">
            <v>44217</v>
          </cell>
        </row>
        <row r="1270">
          <cell r="A1270" t="str">
            <v>KU</v>
          </cell>
          <cell r="K1270">
            <v>1</v>
          </cell>
          <cell r="N1270" t="str">
            <v>Residential Service</v>
          </cell>
          <cell r="O1270" t="str">
            <v>Solar</v>
          </cell>
          <cell r="S1270">
            <v>44221</v>
          </cell>
        </row>
        <row r="1271">
          <cell r="A1271" t="str">
            <v>KU</v>
          </cell>
          <cell r="K1271">
            <v>1</v>
          </cell>
          <cell r="N1271" t="str">
            <v>Residential Service</v>
          </cell>
          <cell r="O1271" t="str">
            <v>Solar</v>
          </cell>
          <cell r="S1271">
            <v>44221</v>
          </cell>
        </row>
        <row r="1272">
          <cell r="A1272" t="str">
            <v>LG&amp;E</v>
          </cell>
          <cell r="K1272">
            <v>1</v>
          </cell>
          <cell r="N1272" t="str">
            <v>Residential Service</v>
          </cell>
          <cell r="O1272" t="str">
            <v>Solar</v>
          </cell>
          <cell r="S1272">
            <v>44221</v>
          </cell>
        </row>
        <row r="1273">
          <cell r="A1273" t="str">
            <v>KU</v>
          </cell>
          <cell r="K1273">
            <v>1</v>
          </cell>
          <cell r="N1273" t="str">
            <v>Residential Service</v>
          </cell>
          <cell r="O1273" t="str">
            <v>Solar</v>
          </cell>
          <cell r="S1273">
            <v>44221</v>
          </cell>
        </row>
        <row r="1274">
          <cell r="A1274" t="str">
            <v>KU</v>
          </cell>
          <cell r="K1274">
            <v>1</v>
          </cell>
          <cell r="N1274" t="str">
            <v>Residential Service</v>
          </cell>
          <cell r="O1274" t="str">
            <v>Solar</v>
          </cell>
          <cell r="S1274">
            <v>44221</v>
          </cell>
        </row>
        <row r="1275">
          <cell r="A1275" t="str">
            <v>KU</v>
          </cell>
          <cell r="K1275">
            <v>1</v>
          </cell>
          <cell r="N1275" t="str">
            <v>Residential Service</v>
          </cell>
          <cell r="O1275" t="str">
            <v>Solar</v>
          </cell>
          <cell r="S1275">
            <v>44221</v>
          </cell>
        </row>
        <row r="1276">
          <cell r="A1276" t="str">
            <v>KU</v>
          </cell>
          <cell r="K1276">
            <v>1</v>
          </cell>
          <cell r="N1276" t="str">
            <v>Residential Service</v>
          </cell>
          <cell r="O1276" t="str">
            <v>Solar</v>
          </cell>
          <cell r="S1276">
            <v>44221</v>
          </cell>
        </row>
        <row r="1277">
          <cell r="A1277" t="str">
            <v>KU</v>
          </cell>
          <cell r="K1277">
            <v>1</v>
          </cell>
          <cell r="N1277" t="str">
            <v>Residential Service</v>
          </cell>
          <cell r="O1277" t="str">
            <v>Solar</v>
          </cell>
          <cell r="S1277">
            <v>44221</v>
          </cell>
        </row>
        <row r="1278">
          <cell r="A1278" t="str">
            <v>KU</v>
          </cell>
          <cell r="K1278">
            <v>1</v>
          </cell>
          <cell r="N1278" t="str">
            <v>Residential Service</v>
          </cell>
          <cell r="O1278" t="str">
            <v>Solar</v>
          </cell>
          <cell r="S1278">
            <v>44223</v>
          </cell>
        </row>
        <row r="1279">
          <cell r="A1279" t="str">
            <v>KU</v>
          </cell>
          <cell r="K1279">
            <v>1</v>
          </cell>
          <cell r="N1279" t="str">
            <v>Residential Service</v>
          </cell>
          <cell r="O1279" t="str">
            <v>Solar</v>
          </cell>
          <cell r="S1279">
            <v>44224</v>
          </cell>
        </row>
        <row r="1280">
          <cell r="A1280" t="str">
            <v>ODP</v>
          </cell>
          <cell r="K1280">
            <v>1</v>
          </cell>
          <cell r="N1280" t="str">
            <v>Residential Service</v>
          </cell>
          <cell r="O1280" t="str">
            <v>Solar</v>
          </cell>
          <cell r="S1280">
            <v>44224</v>
          </cell>
        </row>
        <row r="1281">
          <cell r="A1281" t="str">
            <v>KU</v>
          </cell>
          <cell r="K1281">
            <v>1</v>
          </cell>
          <cell r="N1281" t="str">
            <v>Residential Service</v>
          </cell>
          <cell r="O1281" t="str">
            <v>Solar</v>
          </cell>
          <cell r="S1281">
            <v>44225</v>
          </cell>
        </row>
        <row r="1282">
          <cell r="A1282" t="str">
            <v>KU</v>
          </cell>
          <cell r="K1282">
            <v>1</v>
          </cell>
          <cell r="N1282" t="str">
            <v>Residential Service</v>
          </cell>
          <cell r="O1282" t="str">
            <v>Solar</v>
          </cell>
          <cell r="S1282">
            <v>44228</v>
          </cell>
        </row>
        <row r="1283">
          <cell r="A1283" t="str">
            <v>LG&amp;E</v>
          </cell>
          <cell r="K1283">
            <v>1</v>
          </cell>
          <cell r="N1283" t="str">
            <v>Residential Service</v>
          </cell>
          <cell r="O1283" t="str">
            <v>Solar</v>
          </cell>
          <cell r="S1283">
            <v>44228</v>
          </cell>
        </row>
        <row r="1284">
          <cell r="A1284" t="str">
            <v>LG&amp;E</v>
          </cell>
          <cell r="K1284">
            <v>1</v>
          </cell>
          <cell r="N1284" t="str">
            <v>Residential Service</v>
          </cell>
          <cell r="O1284" t="str">
            <v>Solar</v>
          </cell>
          <cell r="S1284">
            <v>44228</v>
          </cell>
        </row>
        <row r="1285">
          <cell r="A1285" t="str">
            <v>LG&amp;E</v>
          </cell>
          <cell r="K1285">
            <v>1</v>
          </cell>
          <cell r="N1285" t="str">
            <v>Power Service Secondary</v>
          </cell>
          <cell r="O1285" t="str">
            <v>Solar</v>
          </cell>
          <cell r="S1285">
            <v>44228</v>
          </cell>
        </row>
        <row r="1286">
          <cell r="A1286" t="str">
            <v>KU</v>
          </cell>
          <cell r="K1286">
            <v>1</v>
          </cell>
          <cell r="N1286" t="str">
            <v>Residential Service</v>
          </cell>
          <cell r="O1286" t="str">
            <v>Solar</v>
          </cell>
          <cell r="S1286">
            <v>44228</v>
          </cell>
        </row>
        <row r="1287">
          <cell r="A1287" t="str">
            <v>KU</v>
          </cell>
          <cell r="K1287">
            <v>1</v>
          </cell>
          <cell r="N1287" t="str">
            <v>Residential Service</v>
          </cell>
          <cell r="O1287" t="str">
            <v>Solar</v>
          </cell>
          <cell r="S1287">
            <v>44229</v>
          </cell>
        </row>
        <row r="1288">
          <cell r="A1288" t="str">
            <v>KU</v>
          </cell>
          <cell r="K1288">
            <v>1</v>
          </cell>
          <cell r="N1288" t="str">
            <v>Residential Service</v>
          </cell>
          <cell r="O1288" t="str">
            <v>Solar</v>
          </cell>
          <cell r="S1288">
            <v>44229</v>
          </cell>
        </row>
        <row r="1289">
          <cell r="A1289" t="str">
            <v>KU</v>
          </cell>
          <cell r="K1289">
            <v>1</v>
          </cell>
          <cell r="N1289" t="str">
            <v>Residential Service</v>
          </cell>
          <cell r="O1289" t="str">
            <v>Solar</v>
          </cell>
          <cell r="S1289">
            <v>44230</v>
          </cell>
        </row>
        <row r="1290">
          <cell r="A1290" t="str">
            <v>KU</v>
          </cell>
          <cell r="K1290">
            <v>1</v>
          </cell>
          <cell r="N1290" t="str">
            <v>Residential Service</v>
          </cell>
          <cell r="O1290" t="str">
            <v>Solar</v>
          </cell>
          <cell r="S1290">
            <v>44230</v>
          </cell>
        </row>
        <row r="1291">
          <cell r="A1291" t="str">
            <v>KU</v>
          </cell>
          <cell r="K1291">
            <v>1</v>
          </cell>
          <cell r="N1291" t="str">
            <v>Residential Service</v>
          </cell>
          <cell r="O1291" t="str">
            <v>Solar</v>
          </cell>
          <cell r="S1291">
            <v>44230</v>
          </cell>
        </row>
        <row r="1292">
          <cell r="A1292" t="str">
            <v>KU</v>
          </cell>
          <cell r="K1292">
            <v>1</v>
          </cell>
          <cell r="N1292" t="str">
            <v>Residential Service</v>
          </cell>
          <cell r="O1292" t="str">
            <v>Solar</v>
          </cell>
          <cell r="S1292">
            <v>44232</v>
          </cell>
        </row>
        <row r="1293">
          <cell r="A1293" t="str">
            <v>KU</v>
          </cell>
          <cell r="K1293">
            <v>1</v>
          </cell>
          <cell r="N1293" t="str">
            <v>Residential Service</v>
          </cell>
          <cell r="O1293" t="str">
            <v>Solar</v>
          </cell>
          <cell r="S1293">
            <v>44235</v>
          </cell>
        </row>
        <row r="1294">
          <cell r="A1294" t="str">
            <v>LG&amp;E</v>
          </cell>
          <cell r="K1294">
            <v>1</v>
          </cell>
          <cell r="N1294" t="str">
            <v>Residential Service</v>
          </cell>
          <cell r="O1294" t="str">
            <v>Solar</v>
          </cell>
          <cell r="S1294">
            <v>44235</v>
          </cell>
        </row>
        <row r="1295">
          <cell r="A1295" t="str">
            <v>KU</v>
          </cell>
          <cell r="K1295">
            <v>1</v>
          </cell>
          <cell r="N1295" t="str">
            <v>General Service Single Phase</v>
          </cell>
          <cell r="O1295" t="str">
            <v>Solar</v>
          </cell>
          <cell r="S1295">
            <v>44235</v>
          </cell>
        </row>
        <row r="1296">
          <cell r="A1296" t="str">
            <v>KU</v>
          </cell>
          <cell r="K1296">
            <v>1</v>
          </cell>
          <cell r="N1296" t="str">
            <v>Residential Service</v>
          </cell>
          <cell r="O1296" t="str">
            <v>Solar</v>
          </cell>
          <cell r="S1296">
            <v>44236</v>
          </cell>
        </row>
        <row r="1297">
          <cell r="A1297" t="str">
            <v>KU</v>
          </cell>
          <cell r="K1297">
            <v>1</v>
          </cell>
          <cell r="N1297" t="str">
            <v>Residential Service</v>
          </cell>
          <cell r="O1297" t="str">
            <v>Solar</v>
          </cell>
          <cell r="S1297">
            <v>44236</v>
          </cell>
        </row>
        <row r="1298">
          <cell r="A1298" t="str">
            <v>LG&amp;E</v>
          </cell>
          <cell r="K1298">
            <v>1</v>
          </cell>
          <cell r="N1298" t="str">
            <v>General Service Single Phase</v>
          </cell>
          <cell r="O1298" t="str">
            <v>Solar</v>
          </cell>
          <cell r="S1298">
            <v>44236</v>
          </cell>
        </row>
        <row r="1299">
          <cell r="A1299" t="str">
            <v>LG&amp;E</v>
          </cell>
          <cell r="K1299">
            <v>1</v>
          </cell>
          <cell r="N1299" t="str">
            <v>Residential Service</v>
          </cell>
          <cell r="O1299" t="str">
            <v>Solar</v>
          </cell>
          <cell r="S1299">
            <v>44237</v>
          </cell>
        </row>
        <row r="1300">
          <cell r="A1300" t="str">
            <v>LG&amp;E</v>
          </cell>
          <cell r="K1300">
            <v>1</v>
          </cell>
          <cell r="N1300" t="str">
            <v>Residential Service</v>
          </cell>
          <cell r="O1300" t="str">
            <v>Solar</v>
          </cell>
          <cell r="S1300">
            <v>44237</v>
          </cell>
        </row>
        <row r="1301">
          <cell r="A1301" t="str">
            <v>KU</v>
          </cell>
          <cell r="K1301">
            <v>1</v>
          </cell>
          <cell r="N1301" t="str">
            <v>Residential Service</v>
          </cell>
          <cell r="O1301" t="str">
            <v>Solar</v>
          </cell>
          <cell r="S1301">
            <v>44237</v>
          </cell>
        </row>
        <row r="1302">
          <cell r="A1302" t="str">
            <v>KU</v>
          </cell>
          <cell r="K1302">
            <v>1</v>
          </cell>
          <cell r="N1302" t="str">
            <v>Residential Service</v>
          </cell>
          <cell r="O1302" t="str">
            <v>Solar</v>
          </cell>
          <cell r="S1302">
            <v>44237</v>
          </cell>
        </row>
        <row r="1303">
          <cell r="A1303" t="str">
            <v>KU</v>
          </cell>
          <cell r="K1303">
            <v>1</v>
          </cell>
          <cell r="N1303" t="str">
            <v>Residential Service</v>
          </cell>
          <cell r="O1303" t="str">
            <v>Solar</v>
          </cell>
          <cell r="S1303">
            <v>44239</v>
          </cell>
        </row>
        <row r="1304">
          <cell r="A1304" t="str">
            <v>KU</v>
          </cell>
          <cell r="K1304">
            <v>1</v>
          </cell>
          <cell r="N1304" t="str">
            <v>Residential Service</v>
          </cell>
          <cell r="O1304" t="str">
            <v>Solar</v>
          </cell>
          <cell r="S1304">
            <v>44242</v>
          </cell>
        </row>
        <row r="1305">
          <cell r="A1305" t="str">
            <v>KU</v>
          </cell>
          <cell r="K1305">
            <v>1</v>
          </cell>
          <cell r="N1305" t="str">
            <v>Residential Service</v>
          </cell>
          <cell r="O1305" t="str">
            <v>Solar</v>
          </cell>
          <cell r="S1305">
            <v>44245</v>
          </cell>
        </row>
        <row r="1306">
          <cell r="A1306" t="str">
            <v>KU</v>
          </cell>
          <cell r="K1306">
            <v>1</v>
          </cell>
          <cell r="N1306" t="str">
            <v>Residential Service</v>
          </cell>
          <cell r="O1306" t="str">
            <v>Solar</v>
          </cell>
          <cell r="S1306">
            <v>44246</v>
          </cell>
        </row>
        <row r="1307">
          <cell r="A1307" t="str">
            <v>KU</v>
          </cell>
          <cell r="K1307">
            <v>1</v>
          </cell>
          <cell r="N1307" t="str">
            <v>General Service Single Phase</v>
          </cell>
          <cell r="O1307" t="str">
            <v>Solar</v>
          </cell>
          <cell r="S1307">
            <v>44246</v>
          </cell>
        </row>
        <row r="1308">
          <cell r="A1308" t="str">
            <v>KU</v>
          </cell>
          <cell r="K1308">
            <v>1</v>
          </cell>
          <cell r="N1308" t="str">
            <v>Residential Service</v>
          </cell>
          <cell r="O1308" t="str">
            <v>Solar</v>
          </cell>
          <cell r="S1308">
            <v>44246</v>
          </cell>
        </row>
        <row r="1309">
          <cell r="A1309" t="str">
            <v>KU</v>
          </cell>
          <cell r="K1309">
            <v>1</v>
          </cell>
          <cell r="N1309" t="str">
            <v>Residential Service</v>
          </cell>
          <cell r="O1309" t="str">
            <v>Solar</v>
          </cell>
          <cell r="S1309">
            <v>44246</v>
          </cell>
        </row>
        <row r="1310">
          <cell r="A1310" t="str">
            <v>KU</v>
          </cell>
          <cell r="K1310">
            <v>1</v>
          </cell>
          <cell r="N1310" t="str">
            <v>Residential Service</v>
          </cell>
          <cell r="O1310" t="str">
            <v>Solar</v>
          </cell>
          <cell r="S1310">
            <v>44246</v>
          </cell>
        </row>
        <row r="1311">
          <cell r="A1311" t="str">
            <v>KU</v>
          </cell>
          <cell r="K1311">
            <v>1</v>
          </cell>
          <cell r="N1311" t="str">
            <v>Residential Service</v>
          </cell>
          <cell r="O1311" t="str">
            <v>Solar</v>
          </cell>
          <cell r="S1311">
            <v>44246</v>
          </cell>
        </row>
        <row r="1312">
          <cell r="A1312" t="str">
            <v>KU</v>
          </cell>
          <cell r="K1312">
            <v>1</v>
          </cell>
          <cell r="N1312" t="str">
            <v>Residential Service</v>
          </cell>
          <cell r="O1312" t="str">
            <v>Solar</v>
          </cell>
          <cell r="S1312">
            <v>44246</v>
          </cell>
        </row>
        <row r="1313">
          <cell r="A1313" t="str">
            <v>KU</v>
          </cell>
          <cell r="K1313">
            <v>1</v>
          </cell>
          <cell r="N1313" t="str">
            <v>Residential Service</v>
          </cell>
          <cell r="O1313" t="str">
            <v>Solar</v>
          </cell>
          <cell r="S1313">
            <v>44246</v>
          </cell>
        </row>
        <row r="1314">
          <cell r="A1314" t="str">
            <v>KU</v>
          </cell>
          <cell r="K1314">
            <v>1</v>
          </cell>
          <cell r="N1314" t="str">
            <v>Residential Service</v>
          </cell>
          <cell r="O1314" t="str">
            <v>Solar</v>
          </cell>
          <cell r="S1314">
            <v>44246</v>
          </cell>
        </row>
        <row r="1315">
          <cell r="A1315" t="str">
            <v>KU</v>
          </cell>
          <cell r="K1315">
            <v>1</v>
          </cell>
          <cell r="N1315" t="str">
            <v>Residential Service</v>
          </cell>
          <cell r="O1315" t="str">
            <v>Solar</v>
          </cell>
          <cell r="S1315">
            <v>44246</v>
          </cell>
        </row>
        <row r="1316">
          <cell r="A1316" t="str">
            <v>KU</v>
          </cell>
          <cell r="K1316">
            <v>1</v>
          </cell>
          <cell r="N1316" t="str">
            <v>Residential Service</v>
          </cell>
          <cell r="O1316" t="str">
            <v>Solar</v>
          </cell>
          <cell r="S1316">
            <v>44246</v>
          </cell>
        </row>
        <row r="1317">
          <cell r="A1317" t="str">
            <v>KU</v>
          </cell>
          <cell r="K1317">
            <v>1</v>
          </cell>
          <cell r="N1317" t="str">
            <v>Residential Service</v>
          </cell>
          <cell r="O1317" t="str">
            <v>Solar</v>
          </cell>
          <cell r="S1317">
            <v>44246</v>
          </cell>
        </row>
        <row r="1318">
          <cell r="A1318" t="str">
            <v>KU</v>
          </cell>
          <cell r="K1318">
            <v>1</v>
          </cell>
          <cell r="N1318" t="str">
            <v>Residential Service</v>
          </cell>
          <cell r="O1318" t="str">
            <v>Solar</v>
          </cell>
          <cell r="S1318">
            <v>44246</v>
          </cell>
        </row>
        <row r="1319">
          <cell r="A1319" t="str">
            <v>KU</v>
          </cell>
          <cell r="K1319">
            <v>1</v>
          </cell>
          <cell r="N1319" t="str">
            <v>Residential Service</v>
          </cell>
          <cell r="O1319" t="str">
            <v>Solar</v>
          </cell>
          <cell r="S1319">
            <v>44246</v>
          </cell>
        </row>
        <row r="1320">
          <cell r="A1320" t="str">
            <v>LG&amp;E</v>
          </cell>
          <cell r="K1320">
            <v>1</v>
          </cell>
          <cell r="N1320" t="str">
            <v>Residential Service</v>
          </cell>
          <cell r="O1320" t="str">
            <v>Solar</v>
          </cell>
          <cell r="S1320">
            <v>44249</v>
          </cell>
        </row>
        <row r="1321">
          <cell r="A1321" t="str">
            <v>KU</v>
          </cell>
          <cell r="K1321">
            <v>1</v>
          </cell>
          <cell r="N1321" t="str">
            <v>Residential Service</v>
          </cell>
          <cell r="O1321" t="str">
            <v>Solar</v>
          </cell>
          <cell r="S1321">
            <v>44249</v>
          </cell>
        </row>
        <row r="1322">
          <cell r="A1322" t="str">
            <v>LG&amp;E</v>
          </cell>
          <cell r="K1322">
            <v>1</v>
          </cell>
          <cell r="N1322" t="str">
            <v>Residential Service</v>
          </cell>
          <cell r="O1322" t="str">
            <v>Solar</v>
          </cell>
          <cell r="S1322">
            <v>44250</v>
          </cell>
        </row>
        <row r="1323">
          <cell r="A1323" t="str">
            <v>LG&amp;E</v>
          </cell>
          <cell r="K1323">
            <v>1</v>
          </cell>
          <cell r="N1323" t="str">
            <v>Residential Service</v>
          </cell>
          <cell r="O1323" t="str">
            <v>Solar</v>
          </cell>
          <cell r="S1323">
            <v>44250</v>
          </cell>
        </row>
        <row r="1324">
          <cell r="A1324" t="str">
            <v>KU</v>
          </cell>
          <cell r="K1324">
            <v>1</v>
          </cell>
          <cell r="N1324" t="str">
            <v>Residential Service</v>
          </cell>
          <cell r="O1324" t="str">
            <v>Solar</v>
          </cell>
          <cell r="S1324">
            <v>44251</v>
          </cell>
        </row>
        <row r="1325">
          <cell r="A1325" t="str">
            <v>KU</v>
          </cell>
          <cell r="K1325">
            <v>1</v>
          </cell>
          <cell r="N1325" t="str">
            <v>Residential Service</v>
          </cell>
          <cell r="O1325" t="str">
            <v>Solar</v>
          </cell>
          <cell r="S1325">
            <v>44251</v>
          </cell>
        </row>
        <row r="1326">
          <cell r="A1326" t="str">
            <v>LG&amp;E</v>
          </cell>
          <cell r="K1326">
            <v>1</v>
          </cell>
          <cell r="N1326" t="str">
            <v>Residential Service</v>
          </cell>
          <cell r="O1326" t="str">
            <v>Solar</v>
          </cell>
          <cell r="S1326">
            <v>44253</v>
          </cell>
        </row>
        <row r="1327">
          <cell r="A1327" t="str">
            <v>ODP</v>
          </cell>
          <cell r="K1327">
            <v>1</v>
          </cell>
          <cell r="N1327" t="str">
            <v>Residential Service</v>
          </cell>
          <cell r="O1327" t="str">
            <v>Solar</v>
          </cell>
          <cell r="S1327">
            <v>44256</v>
          </cell>
        </row>
        <row r="1328">
          <cell r="A1328" t="str">
            <v>KU</v>
          </cell>
          <cell r="K1328">
            <v>1</v>
          </cell>
          <cell r="N1328" t="str">
            <v>General Service Three Phase</v>
          </cell>
          <cell r="O1328" t="str">
            <v>Solar</v>
          </cell>
          <cell r="S1328">
            <v>44256</v>
          </cell>
        </row>
        <row r="1329">
          <cell r="A1329" t="str">
            <v>KU</v>
          </cell>
          <cell r="K1329">
            <v>1</v>
          </cell>
          <cell r="N1329" t="str">
            <v>General Service Three Phase</v>
          </cell>
          <cell r="O1329" t="str">
            <v>Solar</v>
          </cell>
          <cell r="S1329">
            <v>44256</v>
          </cell>
        </row>
        <row r="1330">
          <cell r="A1330" t="str">
            <v>LG&amp;E</v>
          </cell>
          <cell r="K1330">
            <v>1</v>
          </cell>
          <cell r="N1330" t="str">
            <v>Residential Service</v>
          </cell>
          <cell r="O1330" t="str">
            <v>Solar</v>
          </cell>
          <cell r="S1330">
            <v>44256</v>
          </cell>
        </row>
        <row r="1331">
          <cell r="A1331" t="str">
            <v>ODP</v>
          </cell>
          <cell r="K1331">
            <v>1</v>
          </cell>
          <cell r="N1331" t="str">
            <v>Residential Service</v>
          </cell>
          <cell r="O1331" t="str">
            <v>Solar</v>
          </cell>
          <cell r="S1331">
            <v>44256</v>
          </cell>
        </row>
        <row r="1332">
          <cell r="A1332" t="str">
            <v>KU</v>
          </cell>
          <cell r="K1332">
            <v>1</v>
          </cell>
          <cell r="N1332" t="str">
            <v>Residential Service</v>
          </cell>
          <cell r="O1332" t="str">
            <v>Solar</v>
          </cell>
          <cell r="S1332">
            <v>44257</v>
          </cell>
        </row>
        <row r="1333">
          <cell r="A1333" t="str">
            <v>KU</v>
          </cell>
          <cell r="K1333">
            <v>1</v>
          </cell>
          <cell r="N1333" t="str">
            <v>Residential Service</v>
          </cell>
          <cell r="O1333" t="str">
            <v>Solar</v>
          </cell>
          <cell r="S1333">
            <v>44258</v>
          </cell>
        </row>
        <row r="1334">
          <cell r="A1334" t="str">
            <v>LG&amp;E</v>
          </cell>
          <cell r="K1334">
            <v>1</v>
          </cell>
          <cell r="N1334" t="str">
            <v>Residential Service</v>
          </cell>
          <cell r="O1334" t="str">
            <v>Solar</v>
          </cell>
          <cell r="S1334">
            <v>44258</v>
          </cell>
        </row>
        <row r="1335">
          <cell r="A1335" t="str">
            <v>LG&amp;E</v>
          </cell>
          <cell r="K1335">
            <v>1</v>
          </cell>
          <cell r="N1335" t="str">
            <v>Residential Service</v>
          </cell>
          <cell r="O1335" t="str">
            <v>Solar</v>
          </cell>
          <cell r="S1335">
            <v>44258</v>
          </cell>
        </row>
        <row r="1336">
          <cell r="A1336" t="str">
            <v>LG&amp;E</v>
          </cell>
          <cell r="K1336">
            <v>1</v>
          </cell>
          <cell r="N1336" t="str">
            <v>Residential Service</v>
          </cell>
          <cell r="O1336" t="str">
            <v>Solar</v>
          </cell>
          <cell r="S1336">
            <v>44260</v>
          </cell>
        </row>
        <row r="1337">
          <cell r="A1337" t="str">
            <v>ODP</v>
          </cell>
          <cell r="K1337">
            <v>1</v>
          </cell>
          <cell r="N1337" t="str">
            <v>Residential Service</v>
          </cell>
          <cell r="O1337" t="str">
            <v>Solar</v>
          </cell>
          <cell r="S1337">
            <v>44260</v>
          </cell>
        </row>
        <row r="1338">
          <cell r="A1338" t="str">
            <v>KU</v>
          </cell>
          <cell r="K1338">
            <v>1</v>
          </cell>
          <cell r="N1338" t="str">
            <v>Residential Service</v>
          </cell>
          <cell r="O1338" t="str">
            <v>Solar</v>
          </cell>
          <cell r="S1338">
            <v>44260</v>
          </cell>
        </row>
        <row r="1339">
          <cell r="A1339" t="str">
            <v>KU</v>
          </cell>
          <cell r="K1339">
            <v>1</v>
          </cell>
          <cell r="N1339" t="str">
            <v>Residential Service</v>
          </cell>
          <cell r="O1339" t="str">
            <v>Solar</v>
          </cell>
          <cell r="S1339">
            <v>44260</v>
          </cell>
        </row>
        <row r="1340">
          <cell r="A1340" t="str">
            <v>KU</v>
          </cell>
          <cell r="K1340">
            <v>1</v>
          </cell>
          <cell r="N1340" t="str">
            <v>General Service Single Phase</v>
          </cell>
          <cell r="O1340" t="str">
            <v>Solar</v>
          </cell>
          <cell r="S1340">
            <v>44260</v>
          </cell>
        </row>
        <row r="1341">
          <cell r="A1341" t="str">
            <v>KU</v>
          </cell>
          <cell r="K1341">
            <v>1</v>
          </cell>
          <cell r="N1341" t="str">
            <v>General Service Single Phase</v>
          </cell>
          <cell r="O1341" t="str">
            <v>Solar</v>
          </cell>
          <cell r="S1341">
            <v>44260</v>
          </cell>
        </row>
        <row r="1342">
          <cell r="A1342" t="str">
            <v>LG&amp;E</v>
          </cell>
          <cell r="K1342">
            <v>1</v>
          </cell>
          <cell r="N1342" t="str">
            <v>Residential Service</v>
          </cell>
          <cell r="O1342" t="str">
            <v>Solar</v>
          </cell>
          <cell r="S1342">
            <v>44263</v>
          </cell>
        </row>
        <row r="1343">
          <cell r="A1343" t="str">
            <v>LG&amp;E</v>
          </cell>
          <cell r="K1343">
            <v>1</v>
          </cell>
          <cell r="N1343" t="str">
            <v>Residential Service</v>
          </cell>
          <cell r="O1343" t="str">
            <v>Solar</v>
          </cell>
          <cell r="S1343">
            <v>44264</v>
          </cell>
        </row>
        <row r="1344">
          <cell r="A1344" t="str">
            <v>ODP</v>
          </cell>
          <cell r="K1344">
            <v>1</v>
          </cell>
          <cell r="N1344" t="str">
            <v>Residential Service</v>
          </cell>
          <cell r="O1344" t="str">
            <v>Solar</v>
          </cell>
          <cell r="S1344">
            <v>44264</v>
          </cell>
        </row>
        <row r="1345">
          <cell r="A1345" t="str">
            <v>LG&amp;E</v>
          </cell>
          <cell r="K1345">
            <v>1</v>
          </cell>
          <cell r="N1345" t="str">
            <v>Residential Service</v>
          </cell>
          <cell r="O1345" t="str">
            <v>Solar</v>
          </cell>
          <cell r="S1345">
            <v>44266</v>
          </cell>
        </row>
        <row r="1346">
          <cell r="A1346" t="str">
            <v>KU</v>
          </cell>
          <cell r="K1346">
            <v>1</v>
          </cell>
          <cell r="N1346" t="str">
            <v>Residential Service</v>
          </cell>
          <cell r="O1346" t="str">
            <v>Solar</v>
          </cell>
          <cell r="S1346">
            <v>44266</v>
          </cell>
        </row>
        <row r="1347">
          <cell r="A1347" t="str">
            <v>KU</v>
          </cell>
          <cell r="K1347">
            <v>1</v>
          </cell>
          <cell r="N1347" t="str">
            <v>Residential Service</v>
          </cell>
          <cell r="O1347" t="str">
            <v>Solar</v>
          </cell>
          <cell r="S1347">
            <v>44267</v>
          </cell>
        </row>
        <row r="1348">
          <cell r="A1348" t="str">
            <v>KU</v>
          </cell>
          <cell r="K1348">
            <v>1</v>
          </cell>
          <cell r="N1348" t="str">
            <v>Residential Service</v>
          </cell>
          <cell r="O1348" t="str">
            <v>Solar</v>
          </cell>
          <cell r="S1348">
            <v>44267</v>
          </cell>
        </row>
        <row r="1349">
          <cell r="A1349" t="str">
            <v>KU</v>
          </cell>
          <cell r="K1349">
            <v>1</v>
          </cell>
          <cell r="N1349" t="str">
            <v>Residential Service</v>
          </cell>
          <cell r="O1349" t="str">
            <v>Solar</v>
          </cell>
          <cell r="S1349">
            <v>44267</v>
          </cell>
        </row>
        <row r="1350">
          <cell r="A1350" t="str">
            <v>KU</v>
          </cell>
          <cell r="K1350">
            <v>1</v>
          </cell>
          <cell r="N1350" t="str">
            <v>Residential Service</v>
          </cell>
          <cell r="O1350" t="str">
            <v>Solar</v>
          </cell>
          <cell r="S1350">
            <v>44271</v>
          </cell>
        </row>
        <row r="1351">
          <cell r="A1351" t="str">
            <v>KU</v>
          </cell>
          <cell r="K1351">
            <v>1</v>
          </cell>
          <cell r="N1351" t="str">
            <v>Residential Service</v>
          </cell>
          <cell r="O1351" t="str">
            <v>Solar</v>
          </cell>
          <cell r="S1351">
            <v>44271</v>
          </cell>
        </row>
        <row r="1352">
          <cell r="A1352" t="str">
            <v>KU</v>
          </cell>
          <cell r="K1352">
            <v>1</v>
          </cell>
          <cell r="N1352" t="str">
            <v>Residential Service</v>
          </cell>
          <cell r="O1352" t="str">
            <v>Solar</v>
          </cell>
          <cell r="S1352">
            <v>44271</v>
          </cell>
        </row>
        <row r="1353">
          <cell r="A1353" t="str">
            <v>KU</v>
          </cell>
          <cell r="K1353">
            <v>1</v>
          </cell>
          <cell r="N1353" t="str">
            <v>Residential Service</v>
          </cell>
          <cell r="O1353" t="str">
            <v>Solar</v>
          </cell>
          <cell r="S1353">
            <v>44272</v>
          </cell>
        </row>
        <row r="1354">
          <cell r="A1354" t="str">
            <v>KU</v>
          </cell>
          <cell r="K1354">
            <v>1</v>
          </cell>
          <cell r="N1354" t="str">
            <v>Residential Service</v>
          </cell>
          <cell r="O1354" t="str">
            <v>Solar</v>
          </cell>
          <cell r="S1354">
            <v>44273</v>
          </cell>
        </row>
        <row r="1355">
          <cell r="A1355" t="str">
            <v>KU</v>
          </cell>
          <cell r="K1355">
            <v>1</v>
          </cell>
          <cell r="N1355" t="str">
            <v>Residential Service</v>
          </cell>
          <cell r="O1355" t="str">
            <v>Solar</v>
          </cell>
          <cell r="S1355">
            <v>44277</v>
          </cell>
        </row>
        <row r="1356">
          <cell r="A1356" t="str">
            <v>KU</v>
          </cell>
          <cell r="K1356">
            <v>1</v>
          </cell>
          <cell r="N1356" t="str">
            <v>Residential Service</v>
          </cell>
          <cell r="O1356" t="str">
            <v>Solar</v>
          </cell>
          <cell r="S1356">
            <v>44277</v>
          </cell>
        </row>
        <row r="1357">
          <cell r="A1357" t="str">
            <v>KU</v>
          </cell>
          <cell r="K1357">
            <v>1</v>
          </cell>
          <cell r="N1357" t="str">
            <v>Residential Service</v>
          </cell>
          <cell r="O1357" t="str">
            <v>Solar</v>
          </cell>
          <cell r="S1357">
            <v>44277</v>
          </cell>
        </row>
        <row r="1358">
          <cell r="A1358" t="str">
            <v>LG&amp;E</v>
          </cell>
          <cell r="K1358">
            <v>1</v>
          </cell>
          <cell r="N1358" t="str">
            <v>Residential Service</v>
          </cell>
          <cell r="O1358" t="str">
            <v>Solar</v>
          </cell>
          <cell r="S1358">
            <v>44277</v>
          </cell>
        </row>
        <row r="1359">
          <cell r="A1359" t="str">
            <v>LG&amp;E</v>
          </cell>
          <cell r="K1359">
            <v>1</v>
          </cell>
          <cell r="N1359" t="str">
            <v>Residential Service</v>
          </cell>
          <cell r="O1359" t="str">
            <v>Solar</v>
          </cell>
          <cell r="S1359">
            <v>44277</v>
          </cell>
        </row>
        <row r="1360">
          <cell r="A1360" t="str">
            <v>LG&amp;E</v>
          </cell>
          <cell r="K1360">
            <v>1</v>
          </cell>
          <cell r="N1360" t="str">
            <v>Residential Service</v>
          </cell>
          <cell r="O1360" t="str">
            <v>Solar</v>
          </cell>
          <cell r="S1360">
            <v>44277</v>
          </cell>
        </row>
        <row r="1361">
          <cell r="A1361" t="str">
            <v>LG&amp;E</v>
          </cell>
          <cell r="K1361">
            <v>1</v>
          </cell>
          <cell r="N1361" t="str">
            <v>Residential Service</v>
          </cell>
          <cell r="O1361" t="str">
            <v>Solar</v>
          </cell>
          <cell r="S1361">
            <v>44278</v>
          </cell>
        </row>
        <row r="1362">
          <cell r="A1362" t="str">
            <v>LG&amp;E</v>
          </cell>
          <cell r="K1362">
            <v>1</v>
          </cell>
          <cell r="N1362" t="str">
            <v>Residential Service</v>
          </cell>
          <cell r="O1362" t="str">
            <v>Solar</v>
          </cell>
          <cell r="S1362">
            <v>44278</v>
          </cell>
        </row>
        <row r="1363">
          <cell r="A1363" t="str">
            <v>KU</v>
          </cell>
          <cell r="K1363">
            <v>1</v>
          </cell>
          <cell r="N1363" t="str">
            <v>Residential Service</v>
          </cell>
          <cell r="O1363" t="str">
            <v>Solar</v>
          </cell>
          <cell r="S1363">
            <v>44278</v>
          </cell>
        </row>
        <row r="1364">
          <cell r="A1364" t="str">
            <v>KU</v>
          </cell>
          <cell r="K1364">
            <v>1</v>
          </cell>
          <cell r="N1364" t="str">
            <v>Residential Service</v>
          </cell>
          <cell r="O1364" t="str">
            <v>Solar</v>
          </cell>
          <cell r="S1364">
            <v>44278</v>
          </cell>
        </row>
        <row r="1365">
          <cell r="A1365" t="str">
            <v>LG&amp;E</v>
          </cell>
          <cell r="K1365">
            <v>1</v>
          </cell>
          <cell r="N1365" t="str">
            <v>Residential Service</v>
          </cell>
          <cell r="O1365" t="str">
            <v>Solar</v>
          </cell>
          <cell r="S1365">
            <v>44280</v>
          </cell>
        </row>
        <row r="1366">
          <cell r="A1366" t="str">
            <v>KU</v>
          </cell>
          <cell r="K1366">
            <v>1</v>
          </cell>
          <cell r="N1366" t="str">
            <v>Residential Service</v>
          </cell>
          <cell r="O1366" t="str">
            <v>Solar</v>
          </cell>
          <cell r="S1366">
            <v>44280</v>
          </cell>
        </row>
        <row r="1367">
          <cell r="A1367" t="str">
            <v>KU</v>
          </cell>
          <cell r="K1367">
            <v>1</v>
          </cell>
          <cell r="N1367" t="str">
            <v>Residential Service</v>
          </cell>
          <cell r="O1367" t="str">
            <v>Solar</v>
          </cell>
          <cell r="S1367">
            <v>44280</v>
          </cell>
        </row>
        <row r="1368">
          <cell r="A1368" t="str">
            <v>KU</v>
          </cell>
          <cell r="K1368">
            <v>1</v>
          </cell>
          <cell r="N1368" t="str">
            <v>Residential Service</v>
          </cell>
          <cell r="O1368" t="str">
            <v>Solar</v>
          </cell>
          <cell r="S1368">
            <v>44281</v>
          </cell>
        </row>
        <row r="1369">
          <cell r="A1369" t="str">
            <v>KU</v>
          </cell>
          <cell r="K1369">
            <v>1</v>
          </cell>
          <cell r="N1369" t="str">
            <v>Residential Service</v>
          </cell>
          <cell r="O1369" t="str">
            <v>Solar</v>
          </cell>
          <cell r="S1369">
            <v>44281</v>
          </cell>
        </row>
        <row r="1370">
          <cell r="A1370" t="str">
            <v>KU</v>
          </cell>
          <cell r="K1370">
            <v>1</v>
          </cell>
          <cell r="N1370" t="str">
            <v>Residential Service</v>
          </cell>
          <cell r="O1370" t="str">
            <v>Solar</v>
          </cell>
          <cell r="S1370">
            <v>44281</v>
          </cell>
        </row>
        <row r="1371">
          <cell r="A1371" t="str">
            <v>KU</v>
          </cell>
          <cell r="K1371">
            <v>1</v>
          </cell>
          <cell r="N1371" t="str">
            <v>Residential Service</v>
          </cell>
          <cell r="O1371" t="str">
            <v>Solar</v>
          </cell>
          <cell r="S1371">
            <v>44281</v>
          </cell>
        </row>
        <row r="1372">
          <cell r="A1372" t="str">
            <v>KU</v>
          </cell>
          <cell r="K1372">
            <v>1</v>
          </cell>
          <cell r="N1372" t="str">
            <v>Residential Service</v>
          </cell>
          <cell r="O1372" t="str">
            <v>Solar</v>
          </cell>
          <cell r="S1372">
            <v>44281</v>
          </cell>
        </row>
        <row r="1373">
          <cell r="A1373" t="str">
            <v>KU</v>
          </cell>
          <cell r="K1373">
            <v>1</v>
          </cell>
          <cell r="N1373" t="str">
            <v>Residential Service</v>
          </cell>
          <cell r="O1373" t="str">
            <v>Solar</v>
          </cell>
          <cell r="S1373">
            <v>44281</v>
          </cell>
        </row>
        <row r="1374">
          <cell r="A1374" t="str">
            <v>KU</v>
          </cell>
          <cell r="K1374">
            <v>1</v>
          </cell>
          <cell r="N1374" t="str">
            <v>Residential Service</v>
          </cell>
          <cell r="O1374" t="str">
            <v>Solar</v>
          </cell>
          <cell r="S1374">
            <v>44281</v>
          </cell>
        </row>
        <row r="1375">
          <cell r="A1375" t="str">
            <v>KU</v>
          </cell>
          <cell r="K1375">
            <v>1</v>
          </cell>
          <cell r="N1375" t="str">
            <v>Residential Service</v>
          </cell>
          <cell r="O1375" t="str">
            <v>Solar</v>
          </cell>
          <cell r="S1375">
            <v>44281</v>
          </cell>
        </row>
        <row r="1376">
          <cell r="A1376" t="str">
            <v>KU</v>
          </cell>
          <cell r="K1376">
            <v>1</v>
          </cell>
          <cell r="N1376" t="str">
            <v>Residential Service</v>
          </cell>
          <cell r="O1376" t="str">
            <v>Solar</v>
          </cell>
          <cell r="S1376">
            <v>44281</v>
          </cell>
        </row>
        <row r="1377">
          <cell r="A1377" t="str">
            <v>LG&amp;E</v>
          </cell>
          <cell r="K1377">
            <v>1</v>
          </cell>
          <cell r="N1377" t="str">
            <v>Residential Service</v>
          </cell>
          <cell r="O1377" t="str">
            <v>Solar</v>
          </cell>
          <cell r="S1377">
            <v>44286</v>
          </cell>
        </row>
        <row r="1378">
          <cell r="A1378" t="str">
            <v>KU</v>
          </cell>
          <cell r="K1378">
            <v>1</v>
          </cell>
          <cell r="N1378" t="str">
            <v>Residential Service</v>
          </cell>
          <cell r="O1378" t="str">
            <v>Solar</v>
          </cell>
          <cell r="S1378">
            <v>44286</v>
          </cell>
        </row>
        <row r="1379">
          <cell r="A1379" t="str">
            <v>LG&amp;E</v>
          </cell>
          <cell r="K1379">
            <v>1</v>
          </cell>
          <cell r="N1379" t="str">
            <v>Residential Service</v>
          </cell>
          <cell r="O1379" t="str">
            <v>Solar</v>
          </cell>
          <cell r="S1379">
            <v>44287</v>
          </cell>
        </row>
        <row r="1380">
          <cell r="A1380" t="str">
            <v>KU</v>
          </cell>
          <cell r="K1380">
            <v>1</v>
          </cell>
          <cell r="N1380" t="str">
            <v>Residential Service</v>
          </cell>
          <cell r="O1380" t="str">
            <v>Solar</v>
          </cell>
          <cell r="S1380">
            <v>44287</v>
          </cell>
        </row>
        <row r="1381">
          <cell r="A1381" t="str">
            <v>KU</v>
          </cell>
          <cell r="K1381">
            <v>1</v>
          </cell>
          <cell r="N1381" t="str">
            <v>Residential Service</v>
          </cell>
          <cell r="O1381" t="str">
            <v>Solar</v>
          </cell>
          <cell r="S1381">
            <v>44293</v>
          </cell>
        </row>
        <row r="1382">
          <cell r="A1382" t="str">
            <v>LG&amp;E</v>
          </cell>
          <cell r="K1382">
            <v>1</v>
          </cell>
          <cell r="N1382" t="str">
            <v>Residential Service</v>
          </cell>
          <cell r="O1382" t="str">
            <v>Solar</v>
          </cell>
          <cell r="S1382">
            <v>44293</v>
          </cell>
        </row>
        <row r="1383">
          <cell r="A1383" t="str">
            <v>LG&amp;E</v>
          </cell>
          <cell r="K1383">
            <v>1</v>
          </cell>
          <cell r="N1383" t="str">
            <v>Residential Service</v>
          </cell>
          <cell r="O1383" t="str">
            <v>Solar</v>
          </cell>
          <cell r="S1383">
            <v>44293</v>
          </cell>
        </row>
        <row r="1384">
          <cell r="A1384" t="str">
            <v>KU</v>
          </cell>
          <cell r="K1384">
            <v>1</v>
          </cell>
          <cell r="N1384" t="str">
            <v>Residential Service</v>
          </cell>
          <cell r="O1384" t="str">
            <v>Solar</v>
          </cell>
          <cell r="S1384">
            <v>44293</v>
          </cell>
        </row>
        <row r="1385">
          <cell r="A1385" t="str">
            <v>KU</v>
          </cell>
          <cell r="K1385">
            <v>1</v>
          </cell>
          <cell r="N1385" t="str">
            <v>Residential Service</v>
          </cell>
          <cell r="O1385" t="str">
            <v>Solar</v>
          </cell>
          <cell r="S1385">
            <v>44293</v>
          </cell>
        </row>
        <row r="1386">
          <cell r="A1386" t="str">
            <v>LG&amp;E</v>
          </cell>
          <cell r="K1386">
            <v>1</v>
          </cell>
          <cell r="N1386" t="str">
            <v>Residential Service</v>
          </cell>
          <cell r="O1386" t="str">
            <v>Solar</v>
          </cell>
          <cell r="S1386">
            <v>44293</v>
          </cell>
        </row>
        <row r="1387">
          <cell r="A1387" t="str">
            <v>KU</v>
          </cell>
          <cell r="K1387">
            <v>1</v>
          </cell>
          <cell r="N1387" t="str">
            <v>Residential Service</v>
          </cell>
          <cell r="O1387" t="str">
            <v>Solar</v>
          </cell>
          <cell r="S1387">
            <v>44294</v>
          </cell>
        </row>
        <row r="1388">
          <cell r="A1388" t="str">
            <v>KU</v>
          </cell>
          <cell r="K1388">
            <v>1</v>
          </cell>
          <cell r="N1388" t="str">
            <v>Residential Service</v>
          </cell>
          <cell r="O1388" t="str">
            <v>Solar</v>
          </cell>
          <cell r="S1388">
            <v>44294</v>
          </cell>
        </row>
        <row r="1389">
          <cell r="A1389" t="str">
            <v>KU</v>
          </cell>
          <cell r="K1389">
            <v>1</v>
          </cell>
          <cell r="N1389" t="str">
            <v>Residential Service</v>
          </cell>
          <cell r="O1389" t="str">
            <v>Solar</v>
          </cell>
          <cell r="S1389">
            <v>44294</v>
          </cell>
        </row>
        <row r="1390">
          <cell r="A1390" t="str">
            <v>LG&amp;E</v>
          </cell>
          <cell r="K1390">
            <v>1</v>
          </cell>
          <cell r="N1390" t="str">
            <v>Residential Service</v>
          </cell>
          <cell r="O1390" t="str">
            <v>Solar</v>
          </cell>
          <cell r="S1390">
            <v>44295</v>
          </cell>
        </row>
        <row r="1391">
          <cell r="A1391" t="str">
            <v>KU</v>
          </cell>
          <cell r="K1391">
            <v>1</v>
          </cell>
          <cell r="N1391" t="str">
            <v>Residential Service</v>
          </cell>
          <cell r="O1391" t="str">
            <v>Solar</v>
          </cell>
          <cell r="S1391">
            <v>44295</v>
          </cell>
        </row>
        <row r="1392">
          <cell r="A1392" t="str">
            <v>LG&amp;E</v>
          </cell>
          <cell r="K1392">
            <v>1</v>
          </cell>
          <cell r="N1392" t="str">
            <v>Residential Service</v>
          </cell>
          <cell r="O1392" t="str">
            <v>Solar</v>
          </cell>
          <cell r="S1392">
            <v>44295</v>
          </cell>
        </row>
        <row r="1393">
          <cell r="A1393" t="str">
            <v>LG&amp;E</v>
          </cell>
          <cell r="K1393">
            <v>1</v>
          </cell>
          <cell r="N1393" t="str">
            <v>Residential Service</v>
          </cell>
          <cell r="O1393" t="str">
            <v>Solar</v>
          </cell>
          <cell r="S1393">
            <v>44298</v>
          </cell>
        </row>
        <row r="1394">
          <cell r="A1394" t="str">
            <v>KU</v>
          </cell>
          <cell r="K1394">
            <v>1</v>
          </cell>
          <cell r="N1394" t="str">
            <v>Residential Service</v>
          </cell>
          <cell r="O1394" t="str">
            <v>Solar</v>
          </cell>
          <cell r="S1394">
            <v>44298</v>
          </cell>
        </row>
        <row r="1395">
          <cell r="A1395" t="str">
            <v>KU</v>
          </cell>
          <cell r="K1395">
            <v>1</v>
          </cell>
          <cell r="N1395" t="str">
            <v>Residential Service</v>
          </cell>
          <cell r="O1395" t="str">
            <v>Solar</v>
          </cell>
          <cell r="S1395">
            <v>44298</v>
          </cell>
        </row>
        <row r="1396">
          <cell r="A1396" t="str">
            <v>KU</v>
          </cell>
          <cell r="K1396">
            <v>1</v>
          </cell>
          <cell r="N1396" t="str">
            <v>Residential Service</v>
          </cell>
          <cell r="O1396" t="str">
            <v>Solar</v>
          </cell>
          <cell r="S1396">
            <v>44298</v>
          </cell>
        </row>
        <row r="1397">
          <cell r="A1397" t="str">
            <v>KU</v>
          </cell>
          <cell r="K1397">
            <v>1</v>
          </cell>
          <cell r="N1397" t="str">
            <v>Residential Service</v>
          </cell>
          <cell r="O1397" t="str">
            <v>Solar</v>
          </cell>
          <cell r="S1397">
            <v>44298</v>
          </cell>
        </row>
        <row r="1398">
          <cell r="A1398" t="str">
            <v>KU</v>
          </cell>
          <cell r="K1398">
            <v>1</v>
          </cell>
          <cell r="N1398" t="str">
            <v>Residential Service</v>
          </cell>
          <cell r="O1398" t="str">
            <v>Solar</v>
          </cell>
          <cell r="S1398">
            <v>44300</v>
          </cell>
        </row>
        <row r="1399">
          <cell r="A1399" t="str">
            <v>KU</v>
          </cell>
          <cell r="K1399">
            <v>1</v>
          </cell>
          <cell r="N1399" t="str">
            <v>Residential Service</v>
          </cell>
          <cell r="O1399" t="str">
            <v>Solar</v>
          </cell>
          <cell r="S1399">
            <v>44300</v>
          </cell>
        </row>
        <row r="1400">
          <cell r="A1400" t="str">
            <v>ODP</v>
          </cell>
          <cell r="K1400">
            <v>1</v>
          </cell>
          <cell r="N1400" t="str">
            <v>Residential Service</v>
          </cell>
          <cell r="O1400" t="str">
            <v>Solar</v>
          </cell>
          <cell r="S1400">
            <v>44301</v>
          </cell>
        </row>
        <row r="1401">
          <cell r="A1401" t="str">
            <v>KU</v>
          </cell>
          <cell r="K1401">
            <v>1</v>
          </cell>
          <cell r="N1401" t="str">
            <v>Residential Service</v>
          </cell>
          <cell r="O1401" t="str">
            <v>Solar</v>
          </cell>
          <cell r="S1401">
            <v>44301</v>
          </cell>
        </row>
        <row r="1402">
          <cell r="A1402" t="str">
            <v>LG&amp;E</v>
          </cell>
          <cell r="K1402">
            <v>1</v>
          </cell>
          <cell r="N1402" t="str">
            <v>Residential Service</v>
          </cell>
          <cell r="O1402" t="str">
            <v>Solar</v>
          </cell>
          <cell r="S1402">
            <v>44302</v>
          </cell>
        </row>
        <row r="1403">
          <cell r="A1403" t="str">
            <v>KU</v>
          </cell>
          <cell r="K1403">
            <v>1</v>
          </cell>
          <cell r="N1403" t="str">
            <v>Residential Service</v>
          </cell>
          <cell r="O1403" t="str">
            <v>Solar</v>
          </cell>
          <cell r="S1403">
            <v>44302</v>
          </cell>
        </row>
        <row r="1404">
          <cell r="A1404" t="str">
            <v>KU</v>
          </cell>
          <cell r="K1404">
            <v>1</v>
          </cell>
          <cell r="N1404" t="str">
            <v>Residential Service</v>
          </cell>
          <cell r="O1404" t="str">
            <v>Solar</v>
          </cell>
          <cell r="S1404">
            <v>44302</v>
          </cell>
        </row>
        <row r="1405">
          <cell r="A1405" t="str">
            <v>KU</v>
          </cell>
          <cell r="K1405">
            <v>1</v>
          </cell>
          <cell r="N1405" t="str">
            <v>Residential Service</v>
          </cell>
          <cell r="O1405" t="str">
            <v>Solar</v>
          </cell>
          <cell r="S1405">
            <v>44305</v>
          </cell>
        </row>
        <row r="1406">
          <cell r="A1406" t="str">
            <v>KU</v>
          </cell>
          <cell r="K1406">
            <v>1</v>
          </cell>
          <cell r="N1406" t="str">
            <v>Residential Service</v>
          </cell>
          <cell r="O1406" t="str">
            <v>Solar</v>
          </cell>
          <cell r="S1406">
            <v>44305</v>
          </cell>
        </row>
        <row r="1407">
          <cell r="A1407" t="str">
            <v>KU</v>
          </cell>
          <cell r="K1407">
            <v>1</v>
          </cell>
          <cell r="N1407" t="str">
            <v>Residential Service</v>
          </cell>
          <cell r="O1407" t="str">
            <v>Solar</v>
          </cell>
          <cell r="S1407">
            <v>44305</v>
          </cell>
        </row>
        <row r="1408">
          <cell r="A1408" t="str">
            <v>KU</v>
          </cell>
          <cell r="K1408">
            <v>1</v>
          </cell>
          <cell r="N1408" t="str">
            <v>Residential Service</v>
          </cell>
          <cell r="O1408" t="str">
            <v>Solar</v>
          </cell>
          <cell r="S1408">
            <v>44306</v>
          </cell>
        </row>
        <row r="1409">
          <cell r="A1409" t="str">
            <v>ODP</v>
          </cell>
          <cell r="K1409">
            <v>1</v>
          </cell>
          <cell r="N1409" t="str">
            <v>Residential Service</v>
          </cell>
          <cell r="O1409" t="str">
            <v>Solar</v>
          </cell>
          <cell r="S1409">
            <v>44307</v>
          </cell>
        </row>
        <row r="1410">
          <cell r="A1410" t="str">
            <v>LG&amp;E</v>
          </cell>
          <cell r="K1410">
            <v>1</v>
          </cell>
          <cell r="N1410" t="str">
            <v>Residential Service</v>
          </cell>
          <cell r="O1410" t="str">
            <v>Solar</v>
          </cell>
          <cell r="S1410">
            <v>44307</v>
          </cell>
        </row>
        <row r="1411">
          <cell r="A1411" t="str">
            <v>LG&amp;E</v>
          </cell>
          <cell r="K1411">
            <v>1</v>
          </cell>
          <cell r="N1411" t="str">
            <v>Residential Service</v>
          </cell>
          <cell r="O1411" t="str">
            <v>Solar</v>
          </cell>
          <cell r="S1411">
            <v>44307</v>
          </cell>
        </row>
        <row r="1412">
          <cell r="A1412" t="str">
            <v>LG&amp;E</v>
          </cell>
          <cell r="K1412">
            <v>1</v>
          </cell>
          <cell r="N1412" t="str">
            <v>Residential Service</v>
          </cell>
          <cell r="O1412" t="str">
            <v>Solar</v>
          </cell>
          <cell r="S1412">
            <v>44307</v>
          </cell>
        </row>
        <row r="1413">
          <cell r="A1413" t="str">
            <v>LG&amp;E</v>
          </cell>
          <cell r="K1413">
            <v>1</v>
          </cell>
          <cell r="N1413" t="str">
            <v>Residential Service</v>
          </cell>
          <cell r="O1413" t="str">
            <v>Solar</v>
          </cell>
          <cell r="S1413">
            <v>44307</v>
          </cell>
        </row>
        <row r="1414">
          <cell r="A1414" t="str">
            <v>KU</v>
          </cell>
          <cell r="K1414">
            <v>1</v>
          </cell>
          <cell r="N1414" t="str">
            <v>Residential Service</v>
          </cell>
          <cell r="O1414" t="str">
            <v>Solar</v>
          </cell>
          <cell r="S1414">
            <v>44308</v>
          </cell>
        </row>
        <row r="1415">
          <cell r="A1415" t="str">
            <v>LG&amp;E</v>
          </cell>
          <cell r="K1415">
            <v>1</v>
          </cell>
          <cell r="N1415" t="str">
            <v>Residential Service</v>
          </cell>
          <cell r="O1415" t="str">
            <v>Solar</v>
          </cell>
          <cell r="S1415">
            <v>44309</v>
          </cell>
        </row>
        <row r="1416">
          <cell r="A1416" t="str">
            <v>LG&amp;E</v>
          </cell>
          <cell r="K1416">
            <v>1</v>
          </cell>
          <cell r="N1416" t="str">
            <v>Residential Service</v>
          </cell>
          <cell r="O1416" t="str">
            <v>Solar</v>
          </cell>
          <cell r="S1416">
            <v>44309</v>
          </cell>
        </row>
        <row r="1417">
          <cell r="A1417" t="str">
            <v>KU</v>
          </cell>
          <cell r="K1417">
            <v>1</v>
          </cell>
          <cell r="N1417" t="str">
            <v>Residential Service</v>
          </cell>
          <cell r="O1417" t="str">
            <v>Solar</v>
          </cell>
          <cell r="S1417">
            <v>44312</v>
          </cell>
        </row>
        <row r="1418">
          <cell r="A1418" t="str">
            <v>KU</v>
          </cell>
          <cell r="K1418">
            <v>1</v>
          </cell>
          <cell r="N1418" t="str">
            <v>Residential Service</v>
          </cell>
          <cell r="O1418" t="str">
            <v>Solar</v>
          </cell>
          <cell r="S1418">
            <v>44312</v>
          </cell>
        </row>
        <row r="1419">
          <cell r="A1419" t="str">
            <v>LG&amp;E</v>
          </cell>
          <cell r="K1419">
            <v>1</v>
          </cell>
          <cell r="N1419" t="str">
            <v>Residential Service</v>
          </cell>
          <cell r="O1419" t="str">
            <v>Solar</v>
          </cell>
          <cell r="S1419">
            <v>44312</v>
          </cell>
        </row>
        <row r="1420">
          <cell r="A1420" t="str">
            <v>LG&amp;E</v>
          </cell>
          <cell r="K1420">
            <v>1</v>
          </cell>
          <cell r="N1420" t="str">
            <v>Residential Service</v>
          </cell>
          <cell r="O1420" t="str">
            <v>Solar</v>
          </cell>
          <cell r="S1420">
            <v>44312</v>
          </cell>
        </row>
        <row r="1421">
          <cell r="A1421" t="str">
            <v>KU</v>
          </cell>
          <cell r="K1421">
            <v>1</v>
          </cell>
          <cell r="N1421" t="str">
            <v>Residential Service</v>
          </cell>
          <cell r="O1421" t="str">
            <v>Solar</v>
          </cell>
          <cell r="S1421">
            <v>44313</v>
          </cell>
        </row>
        <row r="1422">
          <cell r="A1422" t="str">
            <v>KU</v>
          </cell>
          <cell r="K1422">
            <v>1</v>
          </cell>
          <cell r="N1422" t="str">
            <v>Residential Service</v>
          </cell>
          <cell r="O1422" t="str">
            <v>Solar</v>
          </cell>
          <cell r="S1422">
            <v>44314</v>
          </cell>
        </row>
        <row r="1423">
          <cell r="A1423" t="str">
            <v>KU</v>
          </cell>
          <cell r="K1423">
            <v>1</v>
          </cell>
          <cell r="N1423" t="str">
            <v>Residential Service</v>
          </cell>
          <cell r="O1423" t="str">
            <v>Solar</v>
          </cell>
          <cell r="S1423">
            <v>44314</v>
          </cell>
        </row>
        <row r="1424">
          <cell r="A1424" t="str">
            <v>LG&amp;E</v>
          </cell>
          <cell r="K1424">
            <v>1</v>
          </cell>
          <cell r="N1424" t="str">
            <v>Residential Service</v>
          </cell>
          <cell r="O1424" t="str">
            <v>Solar</v>
          </cell>
          <cell r="S1424">
            <v>44314</v>
          </cell>
        </row>
        <row r="1425">
          <cell r="A1425" t="str">
            <v>LG&amp;E</v>
          </cell>
          <cell r="K1425">
            <v>1</v>
          </cell>
          <cell r="N1425" t="str">
            <v>Residential Service</v>
          </cell>
          <cell r="O1425" t="str">
            <v>Solar</v>
          </cell>
          <cell r="S1425">
            <v>44314</v>
          </cell>
        </row>
        <row r="1426">
          <cell r="A1426" t="str">
            <v>KU</v>
          </cell>
          <cell r="K1426">
            <v>1</v>
          </cell>
          <cell r="N1426" t="str">
            <v>Residential Service</v>
          </cell>
          <cell r="O1426" t="str">
            <v>Solar</v>
          </cell>
          <cell r="S1426">
            <v>44314</v>
          </cell>
        </row>
        <row r="1427">
          <cell r="A1427" t="str">
            <v>KU</v>
          </cell>
          <cell r="K1427">
            <v>1</v>
          </cell>
          <cell r="N1427" t="str">
            <v>Residential Service</v>
          </cell>
          <cell r="O1427" t="str">
            <v>Solar</v>
          </cell>
          <cell r="S1427">
            <v>44314</v>
          </cell>
        </row>
        <row r="1428">
          <cell r="A1428" t="str">
            <v>KU</v>
          </cell>
          <cell r="K1428">
            <v>1</v>
          </cell>
          <cell r="N1428" t="str">
            <v>Residential Service</v>
          </cell>
          <cell r="O1428" t="str">
            <v>Solar</v>
          </cell>
          <cell r="S1428">
            <v>44314</v>
          </cell>
        </row>
        <row r="1429">
          <cell r="A1429" t="str">
            <v>KU</v>
          </cell>
          <cell r="K1429">
            <v>1</v>
          </cell>
          <cell r="N1429" t="str">
            <v>Residential Service</v>
          </cell>
          <cell r="O1429" t="str">
            <v>Solar</v>
          </cell>
          <cell r="S1429">
            <v>44314</v>
          </cell>
        </row>
        <row r="1430">
          <cell r="A1430" t="str">
            <v>KU</v>
          </cell>
          <cell r="K1430">
            <v>1</v>
          </cell>
          <cell r="N1430" t="str">
            <v>Residential Service</v>
          </cell>
          <cell r="O1430" t="str">
            <v>Solar</v>
          </cell>
          <cell r="S1430">
            <v>44315</v>
          </cell>
        </row>
        <row r="1431">
          <cell r="A1431" t="str">
            <v>LG&amp;E</v>
          </cell>
          <cell r="K1431">
            <v>1</v>
          </cell>
          <cell r="N1431" t="str">
            <v>Residential Service</v>
          </cell>
          <cell r="O1431" t="str">
            <v>Solar</v>
          </cell>
          <cell r="S1431">
            <v>44315</v>
          </cell>
        </row>
        <row r="1432">
          <cell r="A1432" t="str">
            <v>LG&amp;E</v>
          </cell>
          <cell r="K1432">
            <v>1</v>
          </cell>
          <cell r="N1432" t="str">
            <v>Residential Service</v>
          </cell>
          <cell r="O1432" t="str">
            <v>Solar</v>
          </cell>
          <cell r="S1432">
            <v>44316</v>
          </cell>
        </row>
        <row r="1433">
          <cell r="A1433" t="str">
            <v>KU</v>
          </cell>
          <cell r="K1433">
            <v>1</v>
          </cell>
          <cell r="N1433" t="str">
            <v>Residential Service</v>
          </cell>
          <cell r="O1433" t="str">
            <v>Solar</v>
          </cell>
          <cell r="S1433">
            <v>44319</v>
          </cell>
        </row>
        <row r="1434">
          <cell r="A1434" t="str">
            <v>LG&amp;E</v>
          </cell>
          <cell r="K1434">
            <v>1</v>
          </cell>
          <cell r="N1434" t="str">
            <v>Residential Service</v>
          </cell>
          <cell r="O1434" t="str">
            <v>Solar</v>
          </cell>
          <cell r="S1434">
            <v>44319</v>
          </cell>
        </row>
        <row r="1435">
          <cell r="A1435" t="str">
            <v>LG&amp;E</v>
          </cell>
          <cell r="K1435">
            <v>1</v>
          </cell>
          <cell r="N1435" t="str">
            <v>Residential Service</v>
          </cell>
          <cell r="O1435" t="str">
            <v>Solar</v>
          </cell>
          <cell r="S1435">
            <v>44319</v>
          </cell>
        </row>
        <row r="1436">
          <cell r="A1436" t="str">
            <v>KU</v>
          </cell>
          <cell r="K1436">
            <v>1</v>
          </cell>
          <cell r="N1436" t="str">
            <v>Residential Service</v>
          </cell>
          <cell r="O1436" t="str">
            <v>Solar</v>
          </cell>
          <cell r="S1436">
            <v>44319</v>
          </cell>
        </row>
        <row r="1437">
          <cell r="A1437" t="str">
            <v>LG&amp;E</v>
          </cell>
          <cell r="K1437">
            <v>1</v>
          </cell>
          <cell r="N1437" t="str">
            <v>Residential Service</v>
          </cell>
          <cell r="O1437" t="str">
            <v>Solar</v>
          </cell>
          <cell r="S1437">
            <v>44319</v>
          </cell>
        </row>
        <row r="1438">
          <cell r="A1438" t="str">
            <v>LG&amp;E</v>
          </cell>
          <cell r="K1438">
            <v>1</v>
          </cell>
          <cell r="N1438" t="str">
            <v>Residential Service</v>
          </cell>
          <cell r="O1438" t="str">
            <v>Solar</v>
          </cell>
          <cell r="S1438">
            <v>44320</v>
          </cell>
        </row>
        <row r="1439">
          <cell r="A1439" t="str">
            <v>LG&amp;E</v>
          </cell>
          <cell r="K1439">
            <v>1</v>
          </cell>
          <cell r="N1439" t="str">
            <v>Residential Service</v>
          </cell>
          <cell r="O1439" t="str">
            <v>Solar</v>
          </cell>
          <cell r="S1439">
            <v>44321</v>
          </cell>
        </row>
        <row r="1440">
          <cell r="A1440" t="str">
            <v>LG&amp;E</v>
          </cell>
          <cell r="K1440">
            <v>1</v>
          </cell>
          <cell r="N1440" t="str">
            <v>Residential Service</v>
          </cell>
          <cell r="O1440" t="str">
            <v>Solar</v>
          </cell>
          <cell r="S1440">
            <v>44321</v>
          </cell>
        </row>
        <row r="1441">
          <cell r="A1441" t="str">
            <v>LG&amp;E</v>
          </cell>
          <cell r="K1441">
            <v>1</v>
          </cell>
          <cell r="N1441" t="str">
            <v>Residential Service</v>
          </cell>
          <cell r="O1441" t="str">
            <v>Solar</v>
          </cell>
          <cell r="S1441">
            <v>44321</v>
          </cell>
        </row>
        <row r="1442">
          <cell r="A1442" t="str">
            <v>LG&amp;E</v>
          </cell>
          <cell r="K1442">
            <v>1</v>
          </cell>
          <cell r="N1442" t="str">
            <v>Residential Service</v>
          </cell>
          <cell r="O1442" t="str">
            <v>Solar</v>
          </cell>
          <cell r="S1442">
            <v>44321</v>
          </cell>
        </row>
        <row r="1443">
          <cell r="A1443" t="str">
            <v>KU</v>
          </cell>
          <cell r="K1443">
            <v>1</v>
          </cell>
          <cell r="N1443" t="str">
            <v>Residential Service</v>
          </cell>
          <cell r="O1443" t="str">
            <v>Solar</v>
          </cell>
          <cell r="S1443">
            <v>44322</v>
          </cell>
        </row>
        <row r="1444">
          <cell r="A1444" t="str">
            <v>LG&amp;E</v>
          </cell>
          <cell r="K1444">
            <v>1</v>
          </cell>
          <cell r="N1444" t="str">
            <v>Residential Service</v>
          </cell>
          <cell r="O1444" t="str">
            <v>Solar</v>
          </cell>
          <cell r="S1444">
            <v>44322</v>
          </cell>
        </row>
        <row r="1445">
          <cell r="A1445" t="str">
            <v>LG&amp;E</v>
          </cell>
          <cell r="K1445">
            <v>1</v>
          </cell>
          <cell r="N1445" t="str">
            <v>Residential Service</v>
          </cell>
          <cell r="O1445" t="str">
            <v>Solar</v>
          </cell>
          <cell r="S1445">
            <v>44322</v>
          </cell>
        </row>
        <row r="1446">
          <cell r="A1446" t="str">
            <v>KU</v>
          </cell>
          <cell r="K1446">
            <v>1</v>
          </cell>
          <cell r="N1446" t="str">
            <v>Residential Service</v>
          </cell>
          <cell r="O1446" t="str">
            <v>Solar</v>
          </cell>
          <cell r="S1446">
            <v>44322</v>
          </cell>
        </row>
        <row r="1447">
          <cell r="A1447" t="str">
            <v>LG&amp;E</v>
          </cell>
          <cell r="K1447">
            <v>1</v>
          </cell>
          <cell r="N1447" t="str">
            <v>Residential Service</v>
          </cell>
          <cell r="O1447" t="str">
            <v>Solar</v>
          </cell>
          <cell r="S1447">
            <v>44322</v>
          </cell>
        </row>
        <row r="1448">
          <cell r="A1448" t="str">
            <v>LG&amp;E</v>
          </cell>
          <cell r="K1448">
            <v>1</v>
          </cell>
          <cell r="N1448" t="str">
            <v>Residential Service</v>
          </cell>
          <cell r="O1448" t="str">
            <v>Solar</v>
          </cell>
          <cell r="S1448">
            <v>44323</v>
          </cell>
        </row>
        <row r="1449">
          <cell r="A1449" t="str">
            <v>LG&amp;E</v>
          </cell>
          <cell r="K1449">
            <v>1</v>
          </cell>
          <cell r="N1449" t="str">
            <v>Residential Service</v>
          </cell>
          <cell r="O1449" t="str">
            <v>Solar</v>
          </cell>
          <cell r="S1449">
            <v>44323</v>
          </cell>
        </row>
        <row r="1450">
          <cell r="A1450" t="str">
            <v>LG&amp;E</v>
          </cell>
          <cell r="K1450">
            <v>1</v>
          </cell>
          <cell r="N1450" t="str">
            <v>Residential Service</v>
          </cell>
          <cell r="O1450" t="str">
            <v>Solar</v>
          </cell>
          <cell r="S1450">
            <v>44323</v>
          </cell>
        </row>
        <row r="1451">
          <cell r="A1451" t="str">
            <v>KU</v>
          </cell>
          <cell r="K1451">
            <v>1</v>
          </cell>
          <cell r="N1451" t="str">
            <v>Residential Service</v>
          </cell>
          <cell r="O1451" t="str">
            <v>Solar</v>
          </cell>
          <cell r="S1451">
            <v>44324</v>
          </cell>
        </row>
        <row r="1452">
          <cell r="A1452" t="str">
            <v>LG&amp;E</v>
          </cell>
          <cell r="K1452">
            <v>1</v>
          </cell>
          <cell r="N1452" t="str">
            <v>Residential Service</v>
          </cell>
          <cell r="O1452" t="str">
            <v>Solar</v>
          </cell>
          <cell r="S1452">
            <v>44324</v>
          </cell>
        </row>
        <row r="1453">
          <cell r="A1453" t="str">
            <v>LG&amp;E</v>
          </cell>
          <cell r="K1453">
            <v>1</v>
          </cell>
          <cell r="N1453" t="str">
            <v>Residential Service</v>
          </cell>
          <cell r="O1453" t="str">
            <v>Solar</v>
          </cell>
          <cell r="S1453">
            <v>44324</v>
          </cell>
        </row>
        <row r="1454">
          <cell r="A1454" t="str">
            <v>KU</v>
          </cell>
          <cell r="K1454">
            <v>1</v>
          </cell>
          <cell r="N1454" t="str">
            <v>Residential Service</v>
          </cell>
          <cell r="O1454" t="str">
            <v>Solar</v>
          </cell>
          <cell r="S1454">
            <v>44326</v>
          </cell>
        </row>
        <row r="1455">
          <cell r="A1455" t="str">
            <v>KU</v>
          </cell>
          <cell r="K1455">
            <v>1</v>
          </cell>
          <cell r="N1455" t="str">
            <v>Residential Service</v>
          </cell>
          <cell r="O1455" t="str">
            <v>Solar</v>
          </cell>
          <cell r="S1455">
            <v>44326</v>
          </cell>
        </row>
        <row r="1456">
          <cell r="A1456" t="str">
            <v>KU</v>
          </cell>
          <cell r="K1456">
            <v>1</v>
          </cell>
          <cell r="N1456" t="str">
            <v>Residential Service</v>
          </cell>
          <cell r="O1456" t="str">
            <v>Solar</v>
          </cell>
          <cell r="S1456">
            <v>44326</v>
          </cell>
        </row>
        <row r="1457">
          <cell r="A1457" t="str">
            <v>LG&amp;E</v>
          </cell>
          <cell r="K1457">
            <v>1</v>
          </cell>
          <cell r="N1457" t="str">
            <v>Residential Service</v>
          </cell>
          <cell r="O1457" t="str">
            <v>Solar</v>
          </cell>
          <cell r="S1457">
            <v>44327</v>
          </cell>
        </row>
        <row r="1458">
          <cell r="A1458" t="str">
            <v>LG&amp;E</v>
          </cell>
          <cell r="K1458">
            <v>1</v>
          </cell>
          <cell r="N1458" t="str">
            <v>Residential Service</v>
          </cell>
          <cell r="O1458" t="str">
            <v>Solar</v>
          </cell>
          <cell r="S1458">
            <v>44327</v>
          </cell>
        </row>
        <row r="1459">
          <cell r="A1459" t="str">
            <v>KU</v>
          </cell>
          <cell r="K1459">
            <v>1</v>
          </cell>
          <cell r="N1459" t="str">
            <v>Residential Service</v>
          </cell>
          <cell r="O1459" t="str">
            <v>Solar</v>
          </cell>
          <cell r="S1459">
            <v>44327</v>
          </cell>
        </row>
        <row r="1460">
          <cell r="A1460" t="str">
            <v>KU</v>
          </cell>
          <cell r="K1460">
            <v>1</v>
          </cell>
          <cell r="N1460" t="str">
            <v>Residential Service</v>
          </cell>
          <cell r="O1460" t="str">
            <v>Solar</v>
          </cell>
          <cell r="S1460">
            <v>44327</v>
          </cell>
        </row>
        <row r="1461">
          <cell r="A1461" t="str">
            <v>KU</v>
          </cell>
          <cell r="K1461">
            <v>1</v>
          </cell>
          <cell r="N1461" t="str">
            <v>Residential Service</v>
          </cell>
          <cell r="O1461" t="str">
            <v>Solar</v>
          </cell>
          <cell r="S1461">
            <v>44327</v>
          </cell>
        </row>
        <row r="1462">
          <cell r="A1462" t="str">
            <v>LG&amp;E</v>
          </cell>
          <cell r="K1462">
            <v>1</v>
          </cell>
          <cell r="N1462" t="str">
            <v>Residential Service</v>
          </cell>
          <cell r="O1462" t="str">
            <v>Solar</v>
          </cell>
          <cell r="S1462">
            <v>44328</v>
          </cell>
        </row>
        <row r="1463">
          <cell r="A1463" t="str">
            <v>KU</v>
          </cell>
          <cell r="K1463">
            <v>1</v>
          </cell>
          <cell r="N1463" t="str">
            <v>Residential Service</v>
          </cell>
          <cell r="O1463" t="str">
            <v>Solar</v>
          </cell>
          <cell r="S1463">
            <v>44328</v>
          </cell>
        </row>
        <row r="1464">
          <cell r="A1464" t="str">
            <v>LG&amp;E</v>
          </cell>
          <cell r="K1464">
            <v>1</v>
          </cell>
          <cell r="N1464" t="str">
            <v>Residential Service</v>
          </cell>
          <cell r="O1464" t="str">
            <v>Solar</v>
          </cell>
          <cell r="S1464">
            <v>44328</v>
          </cell>
        </row>
        <row r="1465">
          <cell r="A1465" t="str">
            <v>LG&amp;E</v>
          </cell>
          <cell r="K1465">
            <v>1</v>
          </cell>
          <cell r="N1465" t="str">
            <v>Residential Service</v>
          </cell>
          <cell r="O1465" t="str">
            <v>Solar</v>
          </cell>
          <cell r="S1465">
            <v>44328</v>
          </cell>
        </row>
        <row r="1466">
          <cell r="A1466" t="str">
            <v>KU</v>
          </cell>
          <cell r="K1466">
            <v>1</v>
          </cell>
          <cell r="N1466" t="str">
            <v>Residential Service</v>
          </cell>
          <cell r="O1466" t="str">
            <v>Solar</v>
          </cell>
          <cell r="S1466">
            <v>44328</v>
          </cell>
        </row>
        <row r="1467">
          <cell r="A1467" t="str">
            <v>KU</v>
          </cell>
          <cell r="K1467">
            <v>1</v>
          </cell>
          <cell r="N1467" t="str">
            <v>Residential Service</v>
          </cell>
          <cell r="O1467" t="str">
            <v>Solar</v>
          </cell>
          <cell r="S1467">
            <v>44328</v>
          </cell>
        </row>
        <row r="1468">
          <cell r="A1468" t="str">
            <v>KU</v>
          </cell>
          <cell r="K1468">
            <v>1</v>
          </cell>
          <cell r="N1468" t="str">
            <v>Residential Service</v>
          </cell>
          <cell r="O1468" t="str">
            <v>Solar</v>
          </cell>
          <cell r="S1468">
            <v>44328</v>
          </cell>
        </row>
        <row r="1469">
          <cell r="A1469" t="str">
            <v>LG&amp;E</v>
          </cell>
          <cell r="K1469">
            <v>1</v>
          </cell>
          <cell r="N1469" t="str">
            <v>Residential Service</v>
          </cell>
          <cell r="O1469" t="str">
            <v>Solar</v>
          </cell>
          <cell r="S1469">
            <v>44328</v>
          </cell>
        </row>
        <row r="1470">
          <cell r="A1470" t="str">
            <v>LG&amp;E</v>
          </cell>
          <cell r="K1470">
            <v>1</v>
          </cell>
          <cell r="N1470" t="str">
            <v>Residential Service</v>
          </cell>
          <cell r="O1470" t="str">
            <v>Solar</v>
          </cell>
          <cell r="S1470">
            <v>44328</v>
          </cell>
        </row>
        <row r="1471">
          <cell r="A1471" t="str">
            <v>KU</v>
          </cell>
          <cell r="K1471">
            <v>1</v>
          </cell>
          <cell r="N1471" t="str">
            <v>Residential Service</v>
          </cell>
          <cell r="O1471" t="str">
            <v>Solar</v>
          </cell>
          <cell r="S1471">
            <v>44328</v>
          </cell>
        </row>
        <row r="1472">
          <cell r="A1472" t="str">
            <v>KU</v>
          </cell>
          <cell r="K1472">
            <v>1</v>
          </cell>
          <cell r="N1472" t="str">
            <v>Residential Service</v>
          </cell>
          <cell r="O1472" t="str">
            <v>Solar</v>
          </cell>
          <cell r="S1472">
            <v>44328</v>
          </cell>
        </row>
        <row r="1473">
          <cell r="A1473" t="str">
            <v>LG&amp;E</v>
          </cell>
          <cell r="K1473">
            <v>1</v>
          </cell>
          <cell r="N1473" t="str">
            <v>Residential Service</v>
          </cell>
          <cell r="O1473" t="str">
            <v>Solar</v>
          </cell>
          <cell r="S1473">
            <v>44328</v>
          </cell>
        </row>
        <row r="1474">
          <cell r="A1474" t="str">
            <v>LG&amp;E</v>
          </cell>
          <cell r="K1474">
            <v>1</v>
          </cell>
          <cell r="N1474" t="str">
            <v>Residential Service</v>
          </cell>
          <cell r="O1474" t="str">
            <v>Solar</v>
          </cell>
          <cell r="S1474">
            <v>44328</v>
          </cell>
        </row>
        <row r="1475">
          <cell r="A1475" t="str">
            <v>LG&amp;E</v>
          </cell>
          <cell r="K1475">
            <v>1</v>
          </cell>
          <cell r="N1475" t="str">
            <v>Residential Service</v>
          </cell>
          <cell r="O1475" t="str">
            <v>Solar</v>
          </cell>
          <cell r="S1475">
            <v>44329</v>
          </cell>
        </row>
        <row r="1476">
          <cell r="A1476" t="str">
            <v>LG&amp;E</v>
          </cell>
          <cell r="K1476">
            <v>1</v>
          </cell>
          <cell r="N1476" t="str">
            <v>Residential Service</v>
          </cell>
          <cell r="O1476" t="str">
            <v>Solar</v>
          </cell>
          <cell r="S1476">
            <v>44330</v>
          </cell>
        </row>
        <row r="1477">
          <cell r="A1477" t="str">
            <v>KU</v>
          </cell>
          <cell r="K1477">
            <v>1</v>
          </cell>
          <cell r="N1477" t="str">
            <v>Residential Service</v>
          </cell>
          <cell r="O1477" t="str">
            <v>Solar</v>
          </cell>
          <cell r="S1477">
            <v>44330</v>
          </cell>
        </row>
        <row r="1478">
          <cell r="A1478" t="str">
            <v>LG&amp;E</v>
          </cell>
          <cell r="K1478">
            <v>1</v>
          </cell>
          <cell r="N1478" t="str">
            <v>Residential Service</v>
          </cell>
          <cell r="O1478" t="str">
            <v>Solar</v>
          </cell>
          <cell r="S1478">
            <v>44330</v>
          </cell>
        </row>
        <row r="1479">
          <cell r="A1479" t="str">
            <v>KU</v>
          </cell>
          <cell r="K1479">
            <v>1</v>
          </cell>
          <cell r="N1479" t="str">
            <v>General Service Single Phase</v>
          </cell>
          <cell r="O1479" t="str">
            <v>Solar</v>
          </cell>
          <cell r="S1479">
            <v>44333</v>
          </cell>
        </row>
        <row r="1480">
          <cell r="A1480" t="str">
            <v>ODP</v>
          </cell>
          <cell r="K1480">
            <v>1</v>
          </cell>
          <cell r="N1480" t="str">
            <v>Residential Service</v>
          </cell>
          <cell r="O1480" t="str">
            <v>Solar</v>
          </cell>
          <cell r="S1480">
            <v>44333</v>
          </cell>
        </row>
        <row r="1481">
          <cell r="A1481" t="str">
            <v>KU</v>
          </cell>
          <cell r="K1481">
            <v>1</v>
          </cell>
          <cell r="N1481" t="str">
            <v>Residential Service</v>
          </cell>
          <cell r="O1481" t="str">
            <v>Solar</v>
          </cell>
          <cell r="S1481">
            <v>44333</v>
          </cell>
        </row>
        <row r="1482">
          <cell r="A1482" t="str">
            <v>KU</v>
          </cell>
          <cell r="K1482">
            <v>1</v>
          </cell>
          <cell r="N1482" t="str">
            <v>Residential Service</v>
          </cell>
          <cell r="O1482" t="str">
            <v>Solar</v>
          </cell>
          <cell r="S1482">
            <v>44333</v>
          </cell>
        </row>
        <row r="1483">
          <cell r="A1483" t="str">
            <v>LG&amp;E</v>
          </cell>
          <cell r="K1483">
            <v>1</v>
          </cell>
          <cell r="N1483" t="str">
            <v>Residential Service</v>
          </cell>
          <cell r="O1483" t="str">
            <v>Solar</v>
          </cell>
          <cell r="S1483">
            <v>44333</v>
          </cell>
        </row>
        <row r="1484">
          <cell r="A1484" t="str">
            <v>KU</v>
          </cell>
          <cell r="K1484">
            <v>1</v>
          </cell>
          <cell r="N1484" t="str">
            <v>Residential Service</v>
          </cell>
          <cell r="O1484" t="str">
            <v>Solar</v>
          </cell>
          <cell r="S1484">
            <v>44333</v>
          </cell>
        </row>
        <row r="1485">
          <cell r="A1485" t="str">
            <v>KU</v>
          </cell>
          <cell r="K1485">
            <v>1</v>
          </cell>
          <cell r="N1485" t="str">
            <v>Residential Service</v>
          </cell>
          <cell r="O1485" t="str">
            <v>Solar</v>
          </cell>
          <cell r="S1485">
            <v>44333</v>
          </cell>
        </row>
        <row r="1486">
          <cell r="A1486" t="str">
            <v>KU</v>
          </cell>
          <cell r="K1486">
            <v>1</v>
          </cell>
          <cell r="N1486" t="str">
            <v>Residential Service</v>
          </cell>
          <cell r="O1486" t="str">
            <v>Solar</v>
          </cell>
          <cell r="S1486">
            <v>44333</v>
          </cell>
        </row>
        <row r="1487">
          <cell r="A1487" t="str">
            <v>KU</v>
          </cell>
          <cell r="K1487">
            <v>1</v>
          </cell>
          <cell r="N1487" t="str">
            <v>Residential Service</v>
          </cell>
          <cell r="O1487" t="str">
            <v>Solar</v>
          </cell>
          <cell r="S1487">
            <v>44333</v>
          </cell>
        </row>
        <row r="1488">
          <cell r="A1488" t="str">
            <v>LG&amp;E</v>
          </cell>
          <cell r="K1488">
            <v>1</v>
          </cell>
          <cell r="N1488" t="str">
            <v>Residential Service</v>
          </cell>
          <cell r="O1488" t="str">
            <v>Solar</v>
          </cell>
          <cell r="S1488">
            <v>44333</v>
          </cell>
        </row>
        <row r="1489">
          <cell r="A1489" t="str">
            <v>KU</v>
          </cell>
          <cell r="K1489">
            <v>1</v>
          </cell>
          <cell r="N1489" t="str">
            <v>Residential Service</v>
          </cell>
          <cell r="O1489" t="str">
            <v>Solar</v>
          </cell>
          <cell r="S1489">
            <v>44333</v>
          </cell>
        </row>
        <row r="1490">
          <cell r="A1490" t="str">
            <v>LG&amp;E</v>
          </cell>
          <cell r="K1490">
            <v>1</v>
          </cell>
          <cell r="N1490" t="str">
            <v>Residential Service</v>
          </cell>
          <cell r="O1490" t="str">
            <v>Solar</v>
          </cell>
          <cell r="S1490">
            <v>44333</v>
          </cell>
        </row>
        <row r="1491">
          <cell r="A1491" t="str">
            <v>KU</v>
          </cell>
          <cell r="K1491">
            <v>1</v>
          </cell>
          <cell r="N1491" t="str">
            <v>Residential Service</v>
          </cell>
          <cell r="O1491" t="str">
            <v>Solar</v>
          </cell>
          <cell r="S1491">
            <v>44333</v>
          </cell>
        </row>
        <row r="1492">
          <cell r="A1492" t="str">
            <v>KU</v>
          </cell>
          <cell r="K1492">
            <v>1</v>
          </cell>
          <cell r="N1492" t="str">
            <v>General Service Single Phase</v>
          </cell>
          <cell r="O1492" t="str">
            <v>Solar</v>
          </cell>
          <cell r="S1492">
            <v>44333</v>
          </cell>
        </row>
        <row r="1493">
          <cell r="A1493" t="str">
            <v>LG&amp;E</v>
          </cell>
          <cell r="K1493">
            <v>1</v>
          </cell>
          <cell r="N1493" t="str">
            <v>Residential Service</v>
          </cell>
          <cell r="O1493" t="str">
            <v>Solar</v>
          </cell>
          <cell r="S1493">
            <v>44334</v>
          </cell>
        </row>
        <row r="1494">
          <cell r="A1494" t="str">
            <v>KU</v>
          </cell>
          <cell r="K1494">
            <v>1</v>
          </cell>
          <cell r="N1494" t="str">
            <v>Residential Service</v>
          </cell>
          <cell r="O1494" t="str">
            <v>Solar</v>
          </cell>
          <cell r="S1494">
            <v>44334</v>
          </cell>
        </row>
        <row r="1495">
          <cell r="A1495" t="str">
            <v>KU</v>
          </cell>
          <cell r="K1495">
            <v>1</v>
          </cell>
          <cell r="N1495" t="str">
            <v>Residential Service</v>
          </cell>
          <cell r="O1495" t="str">
            <v>Solar</v>
          </cell>
          <cell r="S1495">
            <v>44334</v>
          </cell>
        </row>
        <row r="1496">
          <cell r="A1496" t="str">
            <v>KU</v>
          </cell>
          <cell r="K1496">
            <v>1</v>
          </cell>
          <cell r="N1496" t="str">
            <v>Residential Service</v>
          </cell>
          <cell r="O1496" t="str">
            <v>Solar</v>
          </cell>
          <cell r="S1496">
            <v>44334</v>
          </cell>
        </row>
        <row r="1497">
          <cell r="A1497" t="str">
            <v>KU</v>
          </cell>
          <cell r="K1497">
            <v>1</v>
          </cell>
          <cell r="N1497" t="str">
            <v>Residential Service</v>
          </cell>
          <cell r="O1497" t="str">
            <v>Solar</v>
          </cell>
          <cell r="S1497">
            <v>44334</v>
          </cell>
        </row>
        <row r="1498">
          <cell r="A1498" t="str">
            <v>KU</v>
          </cell>
          <cell r="K1498">
            <v>1</v>
          </cell>
          <cell r="N1498" t="str">
            <v>Residential Service</v>
          </cell>
          <cell r="O1498" t="str">
            <v>Solar</v>
          </cell>
          <cell r="S1498">
            <v>44335</v>
          </cell>
        </row>
        <row r="1499">
          <cell r="A1499" t="str">
            <v>KU</v>
          </cell>
          <cell r="K1499">
            <v>1</v>
          </cell>
          <cell r="N1499" t="str">
            <v>Residential Service</v>
          </cell>
          <cell r="O1499" t="str">
            <v>Solar</v>
          </cell>
          <cell r="S1499">
            <v>44335</v>
          </cell>
        </row>
        <row r="1500">
          <cell r="A1500" t="str">
            <v>KU</v>
          </cell>
          <cell r="K1500">
            <v>1</v>
          </cell>
          <cell r="N1500" t="str">
            <v>Residential Service</v>
          </cell>
          <cell r="O1500" t="str">
            <v>Solar</v>
          </cell>
          <cell r="S1500">
            <v>44335</v>
          </cell>
        </row>
        <row r="1501">
          <cell r="A1501" t="str">
            <v>KU</v>
          </cell>
          <cell r="K1501">
            <v>1</v>
          </cell>
          <cell r="N1501" t="str">
            <v>Residential Service</v>
          </cell>
          <cell r="O1501" t="str">
            <v>Solar</v>
          </cell>
          <cell r="S1501">
            <v>44335</v>
          </cell>
        </row>
        <row r="1502">
          <cell r="A1502" t="str">
            <v>KU</v>
          </cell>
          <cell r="K1502">
            <v>1</v>
          </cell>
          <cell r="N1502" t="str">
            <v>General Service Single Phase</v>
          </cell>
          <cell r="O1502" t="str">
            <v>Solar</v>
          </cell>
          <cell r="S1502">
            <v>44335</v>
          </cell>
        </row>
        <row r="1503">
          <cell r="A1503" t="str">
            <v>LG&amp;E</v>
          </cell>
          <cell r="K1503">
            <v>1</v>
          </cell>
          <cell r="N1503" t="str">
            <v>Residential Service</v>
          </cell>
          <cell r="O1503" t="str">
            <v>Solar</v>
          </cell>
          <cell r="S1503">
            <v>44336</v>
          </cell>
        </row>
        <row r="1504">
          <cell r="A1504" t="str">
            <v>LG&amp;E</v>
          </cell>
          <cell r="K1504">
            <v>1</v>
          </cell>
          <cell r="N1504" t="str">
            <v>Residential Service</v>
          </cell>
          <cell r="O1504" t="str">
            <v>Solar</v>
          </cell>
          <cell r="S1504">
            <v>44336</v>
          </cell>
        </row>
        <row r="1505">
          <cell r="A1505" t="str">
            <v>KU</v>
          </cell>
          <cell r="K1505">
            <v>1</v>
          </cell>
          <cell r="N1505" t="str">
            <v>Residential Service</v>
          </cell>
          <cell r="O1505" t="str">
            <v>Solar</v>
          </cell>
          <cell r="S1505">
            <v>44336</v>
          </cell>
        </row>
        <row r="1506">
          <cell r="A1506" t="str">
            <v>LG&amp;E</v>
          </cell>
          <cell r="K1506">
            <v>1</v>
          </cell>
          <cell r="N1506" t="str">
            <v>Residential Service</v>
          </cell>
          <cell r="O1506" t="str">
            <v>Solar</v>
          </cell>
          <cell r="S1506">
            <v>44336</v>
          </cell>
        </row>
        <row r="1507">
          <cell r="A1507" t="str">
            <v>KU</v>
          </cell>
          <cell r="K1507">
            <v>1</v>
          </cell>
          <cell r="N1507" t="str">
            <v>Residential Service</v>
          </cell>
          <cell r="O1507" t="str">
            <v>Solar</v>
          </cell>
          <cell r="S1507">
            <v>44336</v>
          </cell>
        </row>
        <row r="1508">
          <cell r="A1508" t="str">
            <v>KU</v>
          </cell>
          <cell r="K1508">
            <v>1</v>
          </cell>
          <cell r="N1508" t="str">
            <v>General Service Single Phase</v>
          </cell>
          <cell r="O1508" t="str">
            <v>Solar</v>
          </cell>
          <cell r="S1508">
            <v>44336</v>
          </cell>
        </row>
        <row r="1509">
          <cell r="A1509" t="str">
            <v>KU</v>
          </cell>
          <cell r="K1509">
            <v>1</v>
          </cell>
          <cell r="N1509" t="str">
            <v>Residential Service</v>
          </cell>
          <cell r="O1509" t="str">
            <v>Solar</v>
          </cell>
          <cell r="S1509">
            <v>44336</v>
          </cell>
        </row>
        <row r="1510">
          <cell r="A1510" t="str">
            <v>LG&amp;E</v>
          </cell>
          <cell r="K1510">
            <v>1</v>
          </cell>
          <cell r="N1510" t="str">
            <v>Residential Service</v>
          </cell>
          <cell r="O1510" t="str">
            <v>Solar</v>
          </cell>
          <cell r="S1510">
            <v>44336</v>
          </cell>
        </row>
        <row r="1511">
          <cell r="A1511" t="str">
            <v>LG&amp;E</v>
          </cell>
          <cell r="K1511">
            <v>1</v>
          </cell>
          <cell r="N1511" t="str">
            <v>Residential Service</v>
          </cell>
          <cell r="O1511" t="str">
            <v>Solar</v>
          </cell>
          <cell r="S1511">
            <v>44336</v>
          </cell>
        </row>
        <row r="1512">
          <cell r="A1512" t="str">
            <v>LG&amp;E</v>
          </cell>
          <cell r="K1512">
            <v>1</v>
          </cell>
          <cell r="N1512" t="str">
            <v>Residential Service</v>
          </cell>
          <cell r="O1512" t="str">
            <v>Solar</v>
          </cell>
          <cell r="S1512">
            <v>44340</v>
          </cell>
        </row>
        <row r="1513">
          <cell r="A1513" t="str">
            <v>KU</v>
          </cell>
          <cell r="K1513">
            <v>1</v>
          </cell>
          <cell r="N1513" t="str">
            <v>Residential Service</v>
          </cell>
          <cell r="O1513" t="str">
            <v>Solar</v>
          </cell>
          <cell r="S1513">
            <v>44340</v>
          </cell>
        </row>
        <row r="1514">
          <cell r="A1514" t="str">
            <v>KU</v>
          </cell>
          <cell r="K1514">
            <v>1</v>
          </cell>
          <cell r="N1514" t="str">
            <v>Residential Service</v>
          </cell>
          <cell r="O1514" t="str">
            <v>Solar</v>
          </cell>
          <cell r="S1514">
            <v>44340</v>
          </cell>
        </row>
        <row r="1515">
          <cell r="A1515" t="str">
            <v>KU</v>
          </cell>
          <cell r="K1515">
            <v>1</v>
          </cell>
          <cell r="N1515" t="str">
            <v>General Service Single Phase</v>
          </cell>
          <cell r="O1515" t="str">
            <v>Solar</v>
          </cell>
          <cell r="S1515">
            <v>44340</v>
          </cell>
        </row>
        <row r="1516">
          <cell r="A1516" t="str">
            <v>KU</v>
          </cell>
          <cell r="K1516">
            <v>1</v>
          </cell>
          <cell r="N1516" t="str">
            <v>Residential Service</v>
          </cell>
          <cell r="O1516" t="str">
            <v>Solar</v>
          </cell>
          <cell r="S1516">
            <v>44340</v>
          </cell>
        </row>
        <row r="1517">
          <cell r="A1517" t="str">
            <v>LG&amp;E</v>
          </cell>
          <cell r="K1517">
            <v>1</v>
          </cell>
          <cell r="N1517" t="str">
            <v>Residential Service</v>
          </cell>
          <cell r="O1517" t="str">
            <v>Solar</v>
          </cell>
          <cell r="S1517">
            <v>44340</v>
          </cell>
        </row>
        <row r="1518">
          <cell r="A1518" t="str">
            <v>KU</v>
          </cell>
          <cell r="K1518">
            <v>1</v>
          </cell>
          <cell r="N1518" t="str">
            <v>Residential Service</v>
          </cell>
          <cell r="O1518" t="str">
            <v>Solar</v>
          </cell>
          <cell r="S1518">
            <v>44340</v>
          </cell>
        </row>
        <row r="1519">
          <cell r="A1519" t="str">
            <v>LG&amp;E</v>
          </cell>
          <cell r="K1519">
            <v>1</v>
          </cell>
          <cell r="N1519" t="str">
            <v>Residential Service</v>
          </cell>
          <cell r="O1519" t="str">
            <v>Solar</v>
          </cell>
          <cell r="S1519">
            <v>44340</v>
          </cell>
        </row>
        <row r="1520">
          <cell r="A1520" t="str">
            <v>KU</v>
          </cell>
          <cell r="K1520">
            <v>1</v>
          </cell>
          <cell r="N1520" t="str">
            <v>Residential Service</v>
          </cell>
          <cell r="O1520" t="str">
            <v>Solar</v>
          </cell>
          <cell r="S1520">
            <v>44340</v>
          </cell>
        </row>
        <row r="1521">
          <cell r="A1521" t="str">
            <v>LG&amp;E</v>
          </cell>
          <cell r="K1521">
            <v>1</v>
          </cell>
          <cell r="N1521" t="str">
            <v>Residential Service</v>
          </cell>
          <cell r="O1521" t="str">
            <v>Solar</v>
          </cell>
          <cell r="S1521">
            <v>44340</v>
          </cell>
        </row>
        <row r="1522">
          <cell r="A1522" t="str">
            <v>KU</v>
          </cell>
          <cell r="K1522">
            <v>1</v>
          </cell>
          <cell r="N1522" t="str">
            <v>General Service Single Phase</v>
          </cell>
          <cell r="O1522" t="str">
            <v>Solar</v>
          </cell>
          <cell r="S1522">
            <v>44340</v>
          </cell>
        </row>
        <row r="1523">
          <cell r="A1523" t="str">
            <v>KU</v>
          </cell>
          <cell r="K1523">
            <v>1</v>
          </cell>
          <cell r="N1523" t="str">
            <v>Residential Service</v>
          </cell>
          <cell r="O1523" t="str">
            <v>Solar</v>
          </cell>
          <cell r="S1523">
            <v>44340</v>
          </cell>
        </row>
        <row r="1524">
          <cell r="A1524" t="str">
            <v>KU</v>
          </cell>
          <cell r="K1524">
            <v>1</v>
          </cell>
          <cell r="N1524" t="str">
            <v>Residential Service</v>
          </cell>
          <cell r="O1524" t="str">
            <v>Solar</v>
          </cell>
          <cell r="S1524">
            <v>44340</v>
          </cell>
        </row>
        <row r="1525">
          <cell r="A1525" t="str">
            <v>KU</v>
          </cell>
          <cell r="K1525">
            <v>1</v>
          </cell>
          <cell r="N1525" t="str">
            <v>Residential Service</v>
          </cell>
          <cell r="O1525" t="str">
            <v>Solar</v>
          </cell>
          <cell r="S1525">
            <v>44340</v>
          </cell>
        </row>
        <row r="1526">
          <cell r="A1526" t="str">
            <v>KU</v>
          </cell>
          <cell r="K1526">
            <v>1</v>
          </cell>
          <cell r="N1526" t="str">
            <v>Residential Service</v>
          </cell>
          <cell r="O1526" t="str">
            <v>Solar</v>
          </cell>
          <cell r="S1526">
            <v>44340</v>
          </cell>
        </row>
        <row r="1527">
          <cell r="A1527" t="str">
            <v>LG&amp;E</v>
          </cell>
          <cell r="K1527">
            <v>1</v>
          </cell>
          <cell r="N1527" t="str">
            <v>Residential Service</v>
          </cell>
          <cell r="O1527" t="str">
            <v>Solar</v>
          </cell>
          <cell r="S1527">
            <v>44341</v>
          </cell>
        </row>
        <row r="1528">
          <cell r="A1528" t="str">
            <v>LG&amp;E</v>
          </cell>
          <cell r="K1528">
            <v>1</v>
          </cell>
          <cell r="N1528" t="str">
            <v>Residential Service</v>
          </cell>
          <cell r="O1528" t="str">
            <v>Solar</v>
          </cell>
          <cell r="S1528">
            <v>44341</v>
          </cell>
        </row>
        <row r="1529">
          <cell r="A1529" t="str">
            <v>KU</v>
          </cell>
          <cell r="K1529">
            <v>1</v>
          </cell>
          <cell r="N1529" t="str">
            <v>Residential Service</v>
          </cell>
          <cell r="O1529" t="str">
            <v>Solar</v>
          </cell>
          <cell r="S1529">
            <v>44341</v>
          </cell>
        </row>
        <row r="1530">
          <cell r="A1530" t="str">
            <v>KU</v>
          </cell>
          <cell r="K1530">
            <v>1</v>
          </cell>
          <cell r="N1530" t="str">
            <v>Residential Service</v>
          </cell>
          <cell r="O1530" t="str">
            <v>Solar</v>
          </cell>
          <cell r="S1530">
            <v>44341</v>
          </cell>
        </row>
        <row r="1531">
          <cell r="A1531" t="str">
            <v>KU</v>
          </cell>
          <cell r="K1531">
            <v>1</v>
          </cell>
          <cell r="N1531" t="str">
            <v>Residential Service</v>
          </cell>
          <cell r="O1531" t="str">
            <v>Solar</v>
          </cell>
          <cell r="S1531">
            <v>44341</v>
          </cell>
        </row>
        <row r="1532">
          <cell r="A1532" t="str">
            <v>LG&amp;E</v>
          </cell>
          <cell r="K1532">
            <v>1</v>
          </cell>
          <cell r="N1532" t="str">
            <v>Residential Service</v>
          </cell>
          <cell r="O1532" t="str">
            <v>Solar</v>
          </cell>
          <cell r="S1532">
            <v>44342</v>
          </cell>
        </row>
        <row r="1533">
          <cell r="A1533" t="str">
            <v>KU</v>
          </cell>
          <cell r="K1533">
            <v>1</v>
          </cell>
          <cell r="N1533" t="str">
            <v>Residential Service</v>
          </cell>
          <cell r="O1533" t="str">
            <v>Solar</v>
          </cell>
          <cell r="S1533">
            <v>44342</v>
          </cell>
        </row>
        <row r="1534">
          <cell r="A1534" t="str">
            <v>LG&amp;E</v>
          </cell>
          <cell r="K1534">
            <v>1</v>
          </cell>
          <cell r="N1534" t="str">
            <v>Residential Service</v>
          </cell>
          <cell r="O1534" t="str">
            <v>Solar</v>
          </cell>
          <cell r="S1534">
            <v>44342</v>
          </cell>
        </row>
        <row r="1535">
          <cell r="A1535" t="str">
            <v>KU</v>
          </cell>
          <cell r="K1535">
            <v>1</v>
          </cell>
          <cell r="N1535" t="str">
            <v>Residential Service</v>
          </cell>
          <cell r="O1535" t="str">
            <v>Solar</v>
          </cell>
          <cell r="S1535">
            <v>44342</v>
          </cell>
        </row>
        <row r="1536">
          <cell r="A1536" t="str">
            <v>KU</v>
          </cell>
          <cell r="K1536">
            <v>1</v>
          </cell>
          <cell r="N1536" t="str">
            <v>Residential Service</v>
          </cell>
          <cell r="O1536" t="str">
            <v>Solar</v>
          </cell>
          <cell r="S1536">
            <v>44343</v>
          </cell>
        </row>
        <row r="1537">
          <cell r="A1537" t="str">
            <v>KU</v>
          </cell>
          <cell r="K1537">
            <v>1</v>
          </cell>
          <cell r="N1537" t="str">
            <v>General Service Single Phase</v>
          </cell>
          <cell r="O1537" t="str">
            <v>Solar</v>
          </cell>
          <cell r="S1537">
            <v>44343</v>
          </cell>
        </row>
        <row r="1538">
          <cell r="A1538" t="str">
            <v>KU</v>
          </cell>
          <cell r="K1538">
            <v>1</v>
          </cell>
          <cell r="N1538" t="str">
            <v>Residential Service</v>
          </cell>
          <cell r="O1538" t="str">
            <v>Solar</v>
          </cell>
          <cell r="S1538">
            <v>44343</v>
          </cell>
        </row>
        <row r="1539">
          <cell r="A1539" t="str">
            <v>KU</v>
          </cell>
          <cell r="K1539">
            <v>1</v>
          </cell>
          <cell r="N1539" t="str">
            <v>Residential Service</v>
          </cell>
          <cell r="O1539" t="str">
            <v>Solar</v>
          </cell>
          <cell r="S1539">
            <v>44343</v>
          </cell>
        </row>
        <row r="1540">
          <cell r="A1540" t="str">
            <v>KU</v>
          </cell>
          <cell r="K1540">
            <v>1</v>
          </cell>
          <cell r="N1540" t="str">
            <v>Residential Service</v>
          </cell>
          <cell r="O1540" t="str">
            <v>Solar</v>
          </cell>
          <cell r="S1540">
            <v>44348</v>
          </cell>
        </row>
        <row r="1541">
          <cell r="A1541" t="str">
            <v>LG&amp;E</v>
          </cell>
          <cell r="K1541">
            <v>1</v>
          </cell>
          <cell r="N1541" t="str">
            <v>Residential Service</v>
          </cell>
          <cell r="O1541" t="str">
            <v>Solar</v>
          </cell>
          <cell r="S1541">
            <v>44348</v>
          </cell>
        </row>
        <row r="1542">
          <cell r="A1542" t="str">
            <v>KU</v>
          </cell>
          <cell r="K1542">
            <v>1</v>
          </cell>
          <cell r="N1542" t="str">
            <v>Residential Service</v>
          </cell>
          <cell r="O1542" t="str">
            <v>Solar</v>
          </cell>
          <cell r="S1542">
            <v>44348</v>
          </cell>
        </row>
        <row r="1543">
          <cell r="A1543" t="str">
            <v>KU</v>
          </cell>
          <cell r="K1543">
            <v>1</v>
          </cell>
          <cell r="N1543" t="str">
            <v>Residential Service</v>
          </cell>
          <cell r="O1543" t="str">
            <v>Solar</v>
          </cell>
          <cell r="S1543">
            <v>44348</v>
          </cell>
        </row>
        <row r="1544">
          <cell r="A1544" t="str">
            <v>KU</v>
          </cell>
          <cell r="K1544">
            <v>1</v>
          </cell>
          <cell r="N1544" t="str">
            <v>Residential Service</v>
          </cell>
          <cell r="O1544" t="str">
            <v>Solar</v>
          </cell>
          <cell r="S1544">
            <v>44348</v>
          </cell>
        </row>
        <row r="1545">
          <cell r="A1545" t="str">
            <v>LG&amp;E</v>
          </cell>
          <cell r="K1545">
            <v>1</v>
          </cell>
          <cell r="N1545" t="str">
            <v>Residential Service</v>
          </cell>
          <cell r="O1545" t="str">
            <v>Solar</v>
          </cell>
          <cell r="S1545">
            <v>44348</v>
          </cell>
        </row>
        <row r="1546">
          <cell r="A1546" t="str">
            <v>KU</v>
          </cell>
          <cell r="K1546">
            <v>1</v>
          </cell>
          <cell r="N1546" t="str">
            <v>Residential Service</v>
          </cell>
          <cell r="O1546" t="str">
            <v>Solar</v>
          </cell>
          <cell r="S1546">
            <v>44348</v>
          </cell>
        </row>
        <row r="1547">
          <cell r="A1547" t="str">
            <v>KU</v>
          </cell>
          <cell r="K1547">
            <v>1</v>
          </cell>
          <cell r="N1547" t="str">
            <v>Residential Service</v>
          </cell>
          <cell r="O1547" t="str">
            <v>Solar</v>
          </cell>
          <cell r="S1547">
            <v>44349</v>
          </cell>
        </row>
        <row r="1548">
          <cell r="A1548" t="str">
            <v>LG&amp;E</v>
          </cell>
          <cell r="K1548">
            <v>1</v>
          </cell>
          <cell r="N1548" t="str">
            <v>Residential Service</v>
          </cell>
          <cell r="O1548" t="str">
            <v>Solar</v>
          </cell>
          <cell r="S1548">
            <v>44349</v>
          </cell>
        </row>
        <row r="1549">
          <cell r="A1549" t="str">
            <v>KU</v>
          </cell>
          <cell r="K1549">
            <v>1</v>
          </cell>
          <cell r="N1549" t="str">
            <v>Residential Service</v>
          </cell>
          <cell r="O1549" t="str">
            <v>Solar</v>
          </cell>
          <cell r="S1549">
            <v>44349</v>
          </cell>
        </row>
        <row r="1550">
          <cell r="A1550" t="str">
            <v>KU</v>
          </cell>
          <cell r="K1550">
            <v>1</v>
          </cell>
          <cell r="N1550" t="str">
            <v>Residential Service</v>
          </cell>
          <cell r="O1550" t="str">
            <v>Solar</v>
          </cell>
          <cell r="S1550">
            <v>44351</v>
          </cell>
        </row>
        <row r="1551">
          <cell r="A1551" t="str">
            <v>LG&amp;E</v>
          </cell>
          <cell r="K1551">
            <v>1</v>
          </cell>
          <cell r="N1551" t="str">
            <v>Residential Service</v>
          </cell>
          <cell r="O1551" t="str">
            <v>Solar</v>
          </cell>
          <cell r="S1551">
            <v>44351</v>
          </cell>
        </row>
        <row r="1552">
          <cell r="A1552" t="str">
            <v>KU</v>
          </cell>
          <cell r="K1552">
            <v>1</v>
          </cell>
          <cell r="N1552" t="str">
            <v>Residential Service</v>
          </cell>
          <cell r="O1552" t="str">
            <v>Solar</v>
          </cell>
          <cell r="S1552">
            <v>44351</v>
          </cell>
        </row>
        <row r="1553">
          <cell r="A1553" t="str">
            <v>KU</v>
          </cell>
          <cell r="K1553">
            <v>1</v>
          </cell>
          <cell r="N1553" t="str">
            <v>Residential Service</v>
          </cell>
          <cell r="O1553" t="str">
            <v>Solar</v>
          </cell>
          <cell r="S1553">
            <v>44351</v>
          </cell>
        </row>
        <row r="1554">
          <cell r="A1554" t="str">
            <v>LG&amp;E</v>
          </cell>
          <cell r="K1554">
            <v>1</v>
          </cell>
          <cell r="N1554" t="str">
            <v>Residential Service</v>
          </cell>
          <cell r="O1554" t="str">
            <v>Solar</v>
          </cell>
          <cell r="S1554">
            <v>44351</v>
          </cell>
        </row>
        <row r="1555">
          <cell r="A1555" t="str">
            <v>LG&amp;E</v>
          </cell>
          <cell r="K1555">
            <v>1</v>
          </cell>
          <cell r="N1555" t="str">
            <v>Residential Service</v>
          </cell>
          <cell r="O1555" t="str">
            <v>Solar</v>
          </cell>
          <cell r="S1555">
            <v>44351</v>
          </cell>
        </row>
        <row r="1556">
          <cell r="A1556" t="str">
            <v>KU</v>
          </cell>
          <cell r="K1556">
            <v>1</v>
          </cell>
          <cell r="N1556" t="str">
            <v>Residential Service</v>
          </cell>
          <cell r="O1556" t="str">
            <v>Solar</v>
          </cell>
          <cell r="S1556">
            <v>44351</v>
          </cell>
        </row>
        <row r="1557">
          <cell r="A1557" t="str">
            <v>LG&amp;E</v>
          </cell>
          <cell r="K1557">
            <v>1</v>
          </cell>
          <cell r="N1557" t="str">
            <v>Residential Service</v>
          </cell>
          <cell r="O1557" t="str">
            <v>Solar</v>
          </cell>
          <cell r="S1557">
            <v>44354</v>
          </cell>
        </row>
        <row r="1558">
          <cell r="A1558" t="str">
            <v>KU</v>
          </cell>
          <cell r="K1558">
            <v>1</v>
          </cell>
          <cell r="N1558" t="str">
            <v>Residential Service</v>
          </cell>
          <cell r="O1558" t="str">
            <v>Solar</v>
          </cell>
          <cell r="S1558">
            <v>44354</v>
          </cell>
        </row>
        <row r="1559">
          <cell r="A1559" t="str">
            <v>KU</v>
          </cell>
          <cell r="K1559">
            <v>1</v>
          </cell>
          <cell r="N1559" t="str">
            <v>Residential Service</v>
          </cell>
          <cell r="O1559" t="str">
            <v>Solar</v>
          </cell>
          <cell r="S1559">
            <v>44355</v>
          </cell>
        </row>
        <row r="1560">
          <cell r="A1560" t="str">
            <v>LG&amp;E</v>
          </cell>
          <cell r="K1560">
            <v>1</v>
          </cell>
          <cell r="N1560" t="str">
            <v>General Service Single Phase</v>
          </cell>
          <cell r="O1560" t="str">
            <v>Solar</v>
          </cell>
          <cell r="S1560">
            <v>44355</v>
          </cell>
        </row>
        <row r="1561">
          <cell r="A1561" t="str">
            <v>KU</v>
          </cell>
          <cell r="K1561">
            <v>1</v>
          </cell>
          <cell r="N1561" t="str">
            <v>General Service Single Phase</v>
          </cell>
          <cell r="O1561" t="str">
            <v>Solar</v>
          </cell>
          <cell r="S1561">
            <v>44355</v>
          </cell>
        </row>
        <row r="1562">
          <cell r="A1562" t="str">
            <v>KU</v>
          </cell>
          <cell r="K1562">
            <v>1</v>
          </cell>
          <cell r="N1562" t="str">
            <v>Residential Service</v>
          </cell>
          <cell r="O1562" t="str">
            <v>Solar</v>
          </cell>
          <cell r="S1562">
            <v>44355</v>
          </cell>
        </row>
        <row r="1563">
          <cell r="A1563" t="str">
            <v>KU</v>
          </cell>
          <cell r="K1563">
            <v>1</v>
          </cell>
          <cell r="N1563" t="str">
            <v>Residential Service</v>
          </cell>
          <cell r="O1563" t="str">
            <v>Solar</v>
          </cell>
          <cell r="S1563">
            <v>44355</v>
          </cell>
        </row>
        <row r="1564">
          <cell r="A1564" t="str">
            <v>KU</v>
          </cell>
          <cell r="K1564">
            <v>1</v>
          </cell>
          <cell r="N1564" t="str">
            <v>Residential Service</v>
          </cell>
          <cell r="O1564" t="str">
            <v>Solar</v>
          </cell>
          <cell r="S1564">
            <v>44355</v>
          </cell>
        </row>
        <row r="1565">
          <cell r="A1565" t="str">
            <v>KU</v>
          </cell>
          <cell r="K1565">
            <v>1</v>
          </cell>
          <cell r="N1565" t="str">
            <v>Residential Service</v>
          </cell>
          <cell r="O1565" t="str">
            <v>Solar</v>
          </cell>
          <cell r="S1565">
            <v>44355</v>
          </cell>
        </row>
        <row r="1566">
          <cell r="A1566" t="str">
            <v>LG&amp;E</v>
          </cell>
          <cell r="K1566">
            <v>1</v>
          </cell>
          <cell r="N1566" t="str">
            <v>Residential Service</v>
          </cell>
          <cell r="O1566" t="str">
            <v>Solar</v>
          </cell>
          <cell r="S1566">
            <v>44356</v>
          </cell>
        </row>
        <row r="1567">
          <cell r="A1567" t="str">
            <v>KU</v>
          </cell>
          <cell r="K1567">
            <v>1</v>
          </cell>
          <cell r="N1567" t="str">
            <v>Residential Service</v>
          </cell>
          <cell r="O1567" t="str">
            <v>Solar</v>
          </cell>
          <cell r="S1567">
            <v>44356</v>
          </cell>
        </row>
        <row r="1568">
          <cell r="A1568" t="str">
            <v>KU</v>
          </cell>
          <cell r="K1568">
            <v>1</v>
          </cell>
          <cell r="N1568" t="str">
            <v>General Service Single Phase</v>
          </cell>
          <cell r="O1568" t="str">
            <v>Solar</v>
          </cell>
          <cell r="S1568">
            <v>44356</v>
          </cell>
        </row>
        <row r="1569">
          <cell r="A1569" t="str">
            <v>KU</v>
          </cell>
          <cell r="K1569">
            <v>1</v>
          </cell>
          <cell r="N1569" t="str">
            <v>Residential Service</v>
          </cell>
          <cell r="O1569" t="str">
            <v>Solar</v>
          </cell>
          <cell r="S1569">
            <v>44356</v>
          </cell>
        </row>
        <row r="1570">
          <cell r="A1570" t="str">
            <v>LG&amp;E</v>
          </cell>
          <cell r="K1570">
            <v>1</v>
          </cell>
          <cell r="N1570" t="str">
            <v>Residential Service</v>
          </cell>
          <cell r="O1570" t="str">
            <v>Solar</v>
          </cell>
          <cell r="S1570">
            <v>44357</v>
          </cell>
        </row>
        <row r="1571">
          <cell r="A1571" t="str">
            <v>KU</v>
          </cell>
          <cell r="K1571">
            <v>1</v>
          </cell>
          <cell r="N1571" t="str">
            <v>Residential Service</v>
          </cell>
          <cell r="O1571" t="str">
            <v>Solar</v>
          </cell>
          <cell r="S1571">
            <v>44357</v>
          </cell>
        </row>
        <row r="1572">
          <cell r="A1572" t="str">
            <v>LG&amp;E</v>
          </cell>
          <cell r="K1572">
            <v>1</v>
          </cell>
          <cell r="N1572" t="str">
            <v>Residential Service</v>
          </cell>
          <cell r="O1572" t="str">
            <v>Solar</v>
          </cell>
          <cell r="S1572">
            <v>44358</v>
          </cell>
        </row>
        <row r="1573">
          <cell r="A1573" t="str">
            <v>LG&amp;E</v>
          </cell>
          <cell r="K1573">
            <v>1</v>
          </cell>
          <cell r="N1573" t="str">
            <v>Residential Service</v>
          </cell>
          <cell r="O1573" t="str">
            <v>Solar</v>
          </cell>
          <cell r="S1573">
            <v>44358</v>
          </cell>
        </row>
        <row r="1574">
          <cell r="A1574" t="str">
            <v>KU</v>
          </cell>
          <cell r="K1574">
            <v>1</v>
          </cell>
          <cell r="N1574" t="str">
            <v>Residential Service</v>
          </cell>
          <cell r="O1574" t="str">
            <v>Solar</v>
          </cell>
          <cell r="S1574">
            <v>44358</v>
          </cell>
        </row>
        <row r="1575">
          <cell r="A1575" t="str">
            <v>KU</v>
          </cell>
          <cell r="K1575">
            <v>1</v>
          </cell>
          <cell r="N1575" t="str">
            <v>General Service Single Phase</v>
          </cell>
          <cell r="O1575" t="str">
            <v>Solar</v>
          </cell>
          <cell r="S1575">
            <v>44358</v>
          </cell>
        </row>
        <row r="1576">
          <cell r="A1576" t="str">
            <v>LG&amp;E</v>
          </cell>
          <cell r="K1576">
            <v>1</v>
          </cell>
          <cell r="N1576" t="str">
            <v>Residential Service</v>
          </cell>
          <cell r="O1576" t="str">
            <v>Solar</v>
          </cell>
          <cell r="S1576">
            <v>44358</v>
          </cell>
        </row>
        <row r="1577">
          <cell r="A1577" t="str">
            <v>LG&amp;E</v>
          </cell>
          <cell r="K1577">
            <v>1</v>
          </cell>
          <cell r="N1577" t="str">
            <v>Residential Service</v>
          </cell>
          <cell r="O1577" t="str">
            <v>Solar</v>
          </cell>
          <cell r="S1577">
            <v>44358</v>
          </cell>
        </row>
        <row r="1578">
          <cell r="A1578" t="str">
            <v>LG&amp;E</v>
          </cell>
          <cell r="K1578">
            <v>1</v>
          </cell>
          <cell r="N1578" t="str">
            <v>Residential Service</v>
          </cell>
          <cell r="O1578" t="str">
            <v>Solar</v>
          </cell>
          <cell r="S1578">
            <v>44358</v>
          </cell>
        </row>
        <row r="1579">
          <cell r="A1579" t="str">
            <v>LG&amp;E</v>
          </cell>
          <cell r="K1579">
            <v>1</v>
          </cell>
          <cell r="N1579" t="str">
            <v>Residential Service</v>
          </cell>
          <cell r="O1579" t="str">
            <v>Solar</v>
          </cell>
          <cell r="S1579">
            <v>44361</v>
          </cell>
        </row>
        <row r="1580">
          <cell r="A1580" t="str">
            <v>KU</v>
          </cell>
          <cell r="K1580">
            <v>1</v>
          </cell>
          <cell r="N1580" t="str">
            <v>Residential Service</v>
          </cell>
          <cell r="O1580" t="str">
            <v>Solar</v>
          </cell>
          <cell r="S1580">
            <v>44361</v>
          </cell>
        </row>
        <row r="1581">
          <cell r="A1581" t="str">
            <v>KU</v>
          </cell>
          <cell r="K1581">
            <v>1</v>
          </cell>
          <cell r="N1581" t="str">
            <v>Residential Service</v>
          </cell>
          <cell r="O1581" t="str">
            <v>Solar</v>
          </cell>
          <cell r="S1581">
            <v>44361</v>
          </cell>
        </row>
        <row r="1582">
          <cell r="A1582" t="str">
            <v>KU</v>
          </cell>
          <cell r="K1582">
            <v>1</v>
          </cell>
          <cell r="N1582" t="str">
            <v>Residential Service</v>
          </cell>
          <cell r="O1582" t="str">
            <v>Solar</v>
          </cell>
          <cell r="S1582">
            <v>44361</v>
          </cell>
        </row>
        <row r="1583">
          <cell r="A1583" t="str">
            <v>LG&amp;E</v>
          </cell>
          <cell r="K1583">
            <v>1</v>
          </cell>
          <cell r="N1583" t="str">
            <v>Residential Service</v>
          </cell>
          <cell r="O1583" t="str">
            <v>Solar</v>
          </cell>
          <cell r="S1583">
            <v>44361</v>
          </cell>
        </row>
        <row r="1584">
          <cell r="A1584" t="str">
            <v>LG&amp;E</v>
          </cell>
          <cell r="K1584">
            <v>1</v>
          </cell>
          <cell r="N1584" t="str">
            <v>Residential Service</v>
          </cell>
          <cell r="O1584" t="str">
            <v>Solar</v>
          </cell>
          <cell r="S1584">
            <v>44361</v>
          </cell>
        </row>
        <row r="1585">
          <cell r="A1585" t="str">
            <v>LG&amp;E</v>
          </cell>
          <cell r="K1585">
            <v>1</v>
          </cell>
          <cell r="N1585" t="str">
            <v>Residential Service</v>
          </cell>
          <cell r="O1585" t="str">
            <v>Solar</v>
          </cell>
          <cell r="S1585">
            <v>44361</v>
          </cell>
        </row>
        <row r="1586">
          <cell r="A1586" t="str">
            <v>KU</v>
          </cell>
          <cell r="K1586">
            <v>1</v>
          </cell>
          <cell r="N1586" t="str">
            <v>Residential Service</v>
          </cell>
          <cell r="O1586" t="str">
            <v>Solar</v>
          </cell>
          <cell r="S1586">
            <v>44361</v>
          </cell>
        </row>
        <row r="1587">
          <cell r="A1587" t="str">
            <v>KU</v>
          </cell>
          <cell r="K1587">
            <v>1</v>
          </cell>
          <cell r="N1587" t="str">
            <v>Residential Service</v>
          </cell>
          <cell r="O1587" t="str">
            <v>Solar</v>
          </cell>
          <cell r="S1587">
            <v>44362</v>
          </cell>
        </row>
        <row r="1588">
          <cell r="A1588" t="str">
            <v>KU</v>
          </cell>
          <cell r="K1588">
            <v>1</v>
          </cell>
          <cell r="N1588" t="str">
            <v>Residential Service</v>
          </cell>
          <cell r="O1588" t="str">
            <v>Solar</v>
          </cell>
          <cell r="S1588">
            <v>44362</v>
          </cell>
        </row>
        <row r="1589">
          <cell r="A1589" t="str">
            <v>LG&amp;E</v>
          </cell>
          <cell r="K1589">
            <v>1</v>
          </cell>
          <cell r="N1589" t="str">
            <v>Residential Service</v>
          </cell>
          <cell r="O1589" t="str">
            <v>Solar</v>
          </cell>
          <cell r="S1589">
            <v>44362</v>
          </cell>
        </row>
        <row r="1590">
          <cell r="A1590" t="str">
            <v>KU</v>
          </cell>
          <cell r="K1590">
            <v>1</v>
          </cell>
          <cell r="N1590" t="str">
            <v>Residential Service</v>
          </cell>
          <cell r="O1590" t="str">
            <v>Solar</v>
          </cell>
          <cell r="S1590">
            <v>44363</v>
          </cell>
        </row>
        <row r="1591">
          <cell r="A1591" t="str">
            <v>KU</v>
          </cell>
          <cell r="K1591">
            <v>1</v>
          </cell>
          <cell r="N1591" t="str">
            <v>Residential Service</v>
          </cell>
          <cell r="O1591" t="str">
            <v>Solar</v>
          </cell>
          <cell r="S1591">
            <v>44363</v>
          </cell>
        </row>
        <row r="1592">
          <cell r="A1592" t="str">
            <v>KU</v>
          </cell>
          <cell r="K1592">
            <v>1</v>
          </cell>
          <cell r="N1592" t="str">
            <v>Residential Service</v>
          </cell>
          <cell r="O1592" t="str">
            <v>Solar</v>
          </cell>
          <cell r="S1592">
            <v>44363</v>
          </cell>
        </row>
        <row r="1593">
          <cell r="A1593" t="str">
            <v>KU</v>
          </cell>
          <cell r="K1593">
            <v>1</v>
          </cell>
          <cell r="N1593" t="str">
            <v>Residential Service</v>
          </cell>
          <cell r="O1593" t="str">
            <v>Solar</v>
          </cell>
          <cell r="S1593">
            <v>44363</v>
          </cell>
        </row>
        <row r="1594">
          <cell r="A1594" t="str">
            <v>KU</v>
          </cell>
          <cell r="K1594">
            <v>1</v>
          </cell>
          <cell r="N1594" t="str">
            <v>Residential Service</v>
          </cell>
          <cell r="O1594" t="str">
            <v>Solar</v>
          </cell>
          <cell r="S1594">
            <v>44363</v>
          </cell>
        </row>
        <row r="1595">
          <cell r="A1595" t="str">
            <v>KU</v>
          </cell>
          <cell r="K1595">
            <v>1</v>
          </cell>
          <cell r="N1595" t="str">
            <v>Residential Service</v>
          </cell>
          <cell r="O1595" t="str">
            <v>Solar</v>
          </cell>
          <cell r="S1595">
            <v>44363</v>
          </cell>
        </row>
        <row r="1596">
          <cell r="A1596" t="str">
            <v>LG&amp;E</v>
          </cell>
          <cell r="K1596">
            <v>1</v>
          </cell>
          <cell r="N1596" t="str">
            <v>Residential Service</v>
          </cell>
          <cell r="O1596" t="str">
            <v>Solar</v>
          </cell>
          <cell r="S1596">
            <v>44363</v>
          </cell>
        </row>
        <row r="1597">
          <cell r="A1597" t="str">
            <v>LG&amp;E</v>
          </cell>
          <cell r="K1597">
            <v>1</v>
          </cell>
          <cell r="N1597" t="str">
            <v>Residential Service</v>
          </cell>
          <cell r="O1597" t="str">
            <v>Solar</v>
          </cell>
          <cell r="S1597">
            <v>44364</v>
          </cell>
        </row>
        <row r="1598">
          <cell r="A1598" t="str">
            <v>KU</v>
          </cell>
          <cell r="K1598">
            <v>1</v>
          </cell>
          <cell r="N1598" t="str">
            <v>General Service Single Phase</v>
          </cell>
          <cell r="O1598" t="str">
            <v>Solar</v>
          </cell>
          <cell r="S1598">
            <v>44364</v>
          </cell>
        </row>
        <row r="1599">
          <cell r="A1599" t="str">
            <v>KU</v>
          </cell>
          <cell r="K1599">
            <v>1</v>
          </cell>
          <cell r="N1599" t="str">
            <v>Residential Service</v>
          </cell>
          <cell r="O1599" t="str">
            <v>Solar</v>
          </cell>
          <cell r="S1599">
            <v>44364</v>
          </cell>
        </row>
        <row r="1600">
          <cell r="A1600" t="str">
            <v>KU</v>
          </cell>
          <cell r="K1600">
            <v>1</v>
          </cell>
          <cell r="N1600" t="str">
            <v>Residential Service</v>
          </cell>
          <cell r="O1600" t="str">
            <v>Solar</v>
          </cell>
          <cell r="S1600">
            <v>44364</v>
          </cell>
        </row>
        <row r="1601">
          <cell r="A1601" t="str">
            <v>KU</v>
          </cell>
          <cell r="K1601">
            <v>1</v>
          </cell>
          <cell r="N1601" t="str">
            <v>General Service Single Phase</v>
          </cell>
          <cell r="O1601" t="str">
            <v>Solar</v>
          </cell>
          <cell r="S1601">
            <v>44364</v>
          </cell>
        </row>
        <row r="1602">
          <cell r="A1602" t="str">
            <v>LG&amp;E</v>
          </cell>
          <cell r="K1602">
            <v>1</v>
          </cell>
          <cell r="N1602" t="str">
            <v>Residential Service</v>
          </cell>
          <cell r="O1602" t="str">
            <v>Solar</v>
          </cell>
          <cell r="S1602">
            <v>44364</v>
          </cell>
        </row>
        <row r="1603">
          <cell r="A1603" t="str">
            <v>KU</v>
          </cell>
          <cell r="K1603">
            <v>1</v>
          </cell>
          <cell r="N1603" t="str">
            <v>Residential Service</v>
          </cell>
          <cell r="O1603" t="str">
            <v>Solar</v>
          </cell>
          <cell r="S1603">
            <v>44364</v>
          </cell>
        </row>
        <row r="1604">
          <cell r="A1604" t="str">
            <v>KU</v>
          </cell>
          <cell r="K1604">
            <v>1</v>
          </cell>
          <cell r="N1604" t="str">
            <v>Residential Service</v>
          </cell>
          <cell r="O1604" t="str">
            <v>Solar</v>
          </cell>
          <cell r="S1604">
            <v>44364</v>
          </cell>
        </row>
        <row r="1605">
          <cell r="A1605" t="str">
            <v>KU</v>
          </cell>
          <cell r="K1605">
            <v>1</v>
          </cell>
          <cell r="N1605" t="str">
            <v>Residential Service</v>
          </cell>
          <cell r="O1605" t="str">
            <v>Solar</v>
          </cell>
          <cell r="S1605">
            <v>44364</v>
          </cell>
        </row>
        <row r="1606">
          <cell r="A1606" t="str">
            <v>KU</v>
          </cell>
          <cell r="K1606">
            <v>1</v>
          </cell>
          <cell r="N1606" t="str">
            <v>Residential Service</v>
          </cell>
          <cell r="O1606" t="str">
            <v>Solar</v>
          </cell>
          <cell r="S1606">
            <v>44364</v>
          </cell>
        </row>
        <row r="1607">
          <cell r="A1607" t="str">
            <v>LG&amp;E</v>
          </cell>
          <cell r="K1607">
            <v>1</v>
          </cell>
          <cell r="N1607" t="str">
            <v>Residential Service</v>
          </cell>
          <cell r="O1607" t="str">
            <v>Solar</v>
          </cell>
          <cell r="S1607">
            <v>44364</v>
          </cell>
        </row>
        <row r="1608">
          <cell r="A1608" t="str">
            <v>LG&amp;E</v>
          </cell>
          <cell r="K1608">
            <v>1</v>
          </cell>
          <cell r="N1608" t="str">
            <v>Residential Service</v>
          </cell>
          <cell r="O1608" t="str">
            <v>Solar</v>
          </cell>
          <cell r="S1608">
            <v>44364</v>
          </cell>
        </row>
        <row r="1609">
          <cell r="A1609" t="str">
            <v>LG&amp;E</v>
          </cell>
          <cell r="K1609">
            <v>1</v>
          </cell>
          <cell r="N1609" t="str">
            <v>Residential Service</v>
          </cell>
          <cell r="O1609" t="str">
            <v>Solar</v>
          </cell>
          <cell r="S1609">
            <v>44365</v>
          </cell>
        </row>
        <row r="1610">
          <cell r="A1610" t="str">
            <v>LG&amp;E</v>
          </cell>
          <cell r="K1610">
            <v>1</v>
          </cell>
          <cell r="N1610" t="str">
            <v>Residential Service</v>
          </cell>
          <cell r="O1610" t="str">
            <v>Solar</v>
          </cell>
          <cell r="S1610">
            <v>44365</v>
          </cell>
        </row>
        <row r="1611">
          <cell r="A1611" t="str">
            <v>KU</v>
          </cell>
          <cell r="K1611">
            <v>1</v>
          </cell>
          <cell r="N1611" t="str">
            <v>Residential Service</v>
          </cell>
          <cell r="O1611" t="str">
            <v>Solar</v>
          </cell>
          <cell r="S1611">
            <v>44365</v>
          </cell>
        </row>
        <row r="1612">
          <cell r="A1612" t="str">
            <v>KU</v>
          </cell>
          <cell r="K1612">
            <v>1</v>
          </cell>
          <cell r="N1612" t="str">
            <v>Residential Service</v>
          </cell>
          <cell r="O1612" t="str">
            <v>Solar</v>
          </cell>
          <cell r="S1612">
            <v>44365</v>
          </cell>
        </row>
        <row r="1613">
          <cell r="A1613" t="str">
            <v>KU</v>
          </cell>
          <cell r="K1613">
            <v>1</v>
          </cell>
          <cell r="N1613" t="str">
            <v>Residential Service</v>
          </cell>
          <cell r="O1613" t="str">
            <v>Solar</v>
          </cell>
          <cell r="S1613">
            <v>44365</v>
          </cell>
        </row>
        <row r="1614">
          <cell r="A1614" t="str">
            <v>KU</v>
          </cell>
          <cell r="K1614">
            <v>1</v>
          </cell>
          <cell r="N1614" t="str">
            <v>Residential Service</v>
          </cell>
          <cell r="O1614" t="str">
            <v>Solar</v>
          </cell>
          <cell r="S1614">
            <v>44365</v>
          </cell>
        </row>
        <row r="1615">
          <cell r="A1615" t="str">
            <v>LG&amp;E</v>
          </cell>
          <cell r="K1615">
            <v>1</v>
          </cell>
          <cell r="N1615" t="str">
            <v>Residential Service</v>
          </cell>
          <cell r="O1615" t="str">
            <v>Solar</v>
          </cell>
          <cell r="S1615">
            <v>44367</v>
          </cell>
        </row>
        <row r="1616">
          <cell r="A1616" t="str">
            <v>KU</v>
          </cell>
          <cell r="K1616">
            <v>1</v>
          </cell>
          <cell r="N1616" t="str">
            <v>Residential Service</v>
          </cell>
          <cell r="O1616" t="str">
            <v>Solar</v>
          </cell>
          <cell r="S1616">
            <v>44367</v>
          </cell>
        </row>
        <row r="1617">
          <cell r="A1617" t="str">
            <v>KU</v>
          </cell>
          <cell r="K1617">
            <v>1</v>
          </cell>
          <cell r="N1617" t="str">
            <v>Residential Service</v>
          </cell>
          <cell r="O1617" t="str">
            <v>Solar</v>
          </cell>
          <cell r="S1617">
            <v>44367</v>
          </cell>
        </row>
        <row r="1618">
          <cell r="A1618" t="str">
            <v>KU</v>
          </cell>
          <cell r="K1618">
            <v>1</v>
          </cell>
          <cell r="N1618" t="str">
            <v>Residential Service</v>
          </cell>
          <cell r="O1618" t="str">
            <v>Solar</v>
          </cell>
          <cell r="S1618">
            <v>44367</v>
          </cell>
        </row>
        <row r="1619">
          <cell r="A1619" t="str">
            <v>KU</v>
          </cell>
          <cell r="K1619">
            <v>1</v>
          </cell>
          <cell r="N1619" t="str">
            <v>Residential Service</v>
          </cell>
          <cell r="O1619" t="str">
            <v>Solar</v>
          </cell>
          <cell r="S1619">
            <v>44367</v>
          </cell>
        </row>
        <row r="1620">
          <cell r="A1620" t="str">
            <v>KU</v>
          </cell>
          <cell r="K1620">
            <v>1</v>
          </cell>
          <cell r="N1620" t="str">
            <v>Residential Service</v>
          </cell>
          <cell r="O1620" t="str">
            <v>Solar</v>
          </cell>
          <cell r="S1620">
            <v>44367</v>
          </cell>
        </row>
        <row r="1621">
          <cell r="A1621" t="str">
            <v>KU</v>
          </cell>
          <cell r="K1621">
            <v>1</v>
          </cell>
          <cell r="N1621" t="str">
            <v>Residential Service</v>
          </cell>
          <cell r="O1621" t="str">
            <v>Solar</v>
          </cell>
          <cell r="S1621">
            <v>44367</v>
          </cell>
        </row>
        <row r="1622">
          <cell r="A1622" t="str">
            <v>LG&amp;E</v>
          </cell>
          <cell r="K1622">
            <v>1</v>
          </cell>
          <cell r="N1622" t="str">
            <v>Residential Service</v>
          </cell>
          <cell r="O1622" t="str">
            <v>Solar</v>
          </cell>
          <cell r="S1622">
            <v>44367</v>
          </cell>
        </row>
        <row r="1623">
          <cell r="A1623" t="str">
            <v>KU</v>
          </cell>
          <cell r="K1623">
            <v>1</v>
          </cell>
          <cell r="N1623" t="str">
            <v>Residential Service</v>
          </cell>
          <cell r="O1623" t="str">
            <v>Solar</v>
          </cell>
          <cell r="S1623">
            <v>44367</v>
          </cell>
        </row>
        <row r="1624">
          <cell r="A1624" t="str">
            <v>KU</v>
          </cell>
          <cell r="K1624">
            <v>1</v>
          </cell>
          <cell r="N1624" t="str">
            <v>Residential Service</v>
          </cell>
          <cell r="O1624" t="str">
            <v>Solar</v>
          </cell>
          <cell r="S1624">
            <v>44367</v>
          </cell>
        </row>
        <row r="1625">
          <cell r="A1625" t="str">
            <v>KU</v>
          </cell>
          <cell r="K1625">
            <v>1</v>
          </cell>
          <cell r="N1625" t="str">
            <v>Residential Service</v>
          </cell>
          <cell r="O1625" t="str">
            <v>Solar</v>
          </cell>
          <cell r="S1625">
            <v>44367</v>
          </cell>
        </row>
        <row r="1626">
          <cell r="A1626" t="str">
            <v>LG&amp;E</v>
          </cell>
          <cell r="K1626">
            <v>1</v>
          </cell>
          <cell r="N1626" t="str">
            <v>Residential Service</v>
          </cell>
          <cell r="O1626" t="str">
            <v>Solar</v>
          </cell>
          <cell r="S1626">
            <v>44367</v>
          </cell>
        </row>
        <row r="1627">
          <cell r="A1627" t="str">
            <v>KU</v>
          </cell>
          <cell r="K1627">
            <v>1</v>
          </cell>
          <cell r="N1627" t="str">
            <v>Residential Service</v>
          </cell>
          <cell r="O1627" t="str">
            <v>Solar</v>
          </cell>
          <cell r="S1627">
            <v>44367</v>
          </cell>
        </row>
        <row r="1628">
          <cell r="A1628" t="str">
            <v>LG&amp;E</v>
          </cell>
          <cell r="K1628">
            <v>1</v>
          </cell>
          <cell r="N1628" t="str">
            <v>Residential Service</v>
          </cell>
          <cell r="O1628" t="str">
            <v>Solar</v>
          </cell>
          <cell r="S1628">
            <v>44367</v>
          </cell>
        </row>
        <row r="1629">
          <cell r="A1629" t="str">
            <v>LG&amp;E</v>
          </cell>
          <cell r="K1629">
            <v>1</v>
          </cell>
          <cell r="N1629" t="str">
            <v>Residential Service</v>
          </cell>
          <cell r="O1629" t="str">
            <v>Solar</v>
          </cell>
          <cell r="S1629">
            <v>44367</v>
          </cell>
        </row>
        <row r="1630">
          <cell r="A1630" t="str">
            <v>LG&amp;E</v>
          </cell>
          <cell r="K1630">
            <v>1</v>
          </cell>
          <cell r="N1630" t="str">
            <v>Residential Service</v>
          </cell>
          <cell r="O1630" t="str">
            <v>Solar</v>
          </cell>
          <cell r="S1630">
            <v>44367</v>
          </cell>
        </row>
        <row r="1631">
          <cell r="A1631" t="str">
            <v>KU</v>
          </cell>
          <cell r="K1631">
            <v>1</v>
          </cell>
          <cell r="N1631" t="str">
            <v>Residential Service</v>
          </cell>
          <cell r="O1631" t="str">
            <v>Solar</v>
          </cell>
          <cell r="S1631">
            <v>44367</v>
          </cell>
        </row>
        <row r="1632">
          <cell r="A1632" t="str">
            <v>KU</v>
          </cell>
          <cell r="K1632">
            <v>1</v>
          </cell>
          <cell r="N1632" t="str">
            <v>Residential Service</v>
          </cell>
          <cell r="O1632" t="str">
            <v>Solar</v>
          </cell>
          <cell r="S1632">
            <v>44368</v>
          </cell>
        </row>
        <row r="1633">
          <cell r="A1633" t="str">
            <v>KU</v>
          </cell>
          <cell r="K1633">
            <v>1</v>
          </cell>
          <cell r="N1633" t="str">
            <v>Residential Service</v>
          </cell>
          <cell r="O1633" t="str">
            <v>Solar</v>
          </cell>
          <cell r="S1633">
            <v>44368</v>
          </cell>
        </row>
        <row r="1634">
          <cell r="A1634" t="str">
            <v>KU</v>
          </cell>
          <cell r="K1634">
            <v>1</v>
          </cell>
          <cell r="N1634" t="str">
            <v>Residential Service</v>
          </cell>
          <cell r="O1634" t="str">
            <v>Solar</v>
          </cell>
          <cell r="S1634">
            <v>44369</v>
          </cell>
        </row>
        <row r="1635">
          <cell r="A1635" t="str">
            <v>ODP</v>
          </cell>
          <cell r="K1635">
            <v>1</v>
          </cell>
          <cell r="N1635" t="str">
            <v>Residential Service</v>
          </cell>
          <cell r="O1635" t="str">
            <v>Solar</v>
          </cell>
          <cell r="S1635">
            <v>44369</v>
          </cell>
        </row>
        <row r="1636">
          <cell r="A1636" t="str">
            <v>KU</v>
          </cell>
          <cell r="K1636">
            <v>1</v>
          </cell>
          <cell r="N1636" t="str">
            <v>Residential Service</v>
          </cell>
          <cell r="O1636" t="str">
            <v>Solar</v>
          </cell>
          <cell r="S1636">
            <v>44369</v>
          </cell>
        </row>
        <row r="1637">
          <cell r="A1637" t="str">
            <v>KU</v>
          </cell>
          <cell r="K1637">
            <v>1</v>
          </cell>
          <cell r="N1637" t="str">
            <v>Residential Service</v>
          </cell>
          <cell r="O1637" t="str">
            <v>Solar</v>
          </cell>
          <cell r="S1637">
            <v>44370</v>
          </cell>
        </row>
        <row r="1638">
          <cell r="A1638" t="str">
            <v>LG&amp;E</v>
          </cell>
          <cell r="K1638">
            <v>1</v>
          </cell>
          <cell r="N1638" t="str">
            <v>Residential Service</v>
          </cell>
          <cell r="O1638" t="str">
            <v>Solar</v>
          </cell>
          <cell r="S1638">
            <v>44370</v>
          </cell>
        </row>
        <row r="1639">
          <cell r="A1639" t="str">
            <v>LG&amp;E</v>
          </cell>
          <cell r="K1639">
            <v>1</v>
          </cell>
          <cell r="N1639" t="str">
            <v>Residential Service</v>
          </cell>
          <cell r="O1639" t="str">
            <v>Solar</v>
          </cell>
          <cell r="S1639">
            <v>44370</v>
          </cell>
        </row>
        <row r="1640">
          <cell r="A1640" t="str">
            <v>LG&amp;E</v>
          </cell>
          <cell r="K1640">
            <v>1</v>
          </cell>
          <cell r="N1640" t="str">
            <v>Residential Service</v>
          </cell>
          <cell r="O1640" t="str">
            <v>Solar</v>
          </cell>
          <cell r="S1640">
            <v>44370</v>
          </cell>
        </row>
        <row r="1641">
          <cell r="A1641" t="str">
            <v>LG&amp;E</v>
          </cell>
          <cell r="K1641">
            <v>1</v>
          </cell>
          <cell r="N1641" t="str">
            <v>Residential Service</v>
          </cell>
          <cell r="O1641" t="str">
            <v>Solar</v>
          </cell>
          <cell r="S1641">
            <v>44370</v>
          </cell>
        </row>
        <row r="1642">
          <cell r="A1642" t="str">
            <v>ODP</v>
          </cell>
          <cell r="K1642">
            <v>1</v>
          </cell>
          <cell r="N1642" t="str">
            <v>Residential Service</v>
          </cell>
          <cell r="O1642" t="str">
            <v>Solar</v>
          </cell>
          <cell r="S1642">
            <v>44371</v>
          </cell>
        </row>
        <row r="1643">
          <cell r="A1643" t="str">
            <v>KU</v>
          </cell>
          <cell r="K1643">
            <v>1</v>
          </cell>
          <cell r="N1643" t="str">
            <v>Residential Service</v>
          </cell>
          <cell r="O1643" t="str">
            <v>Solar</v>
          </cell>
          <cell r="S1643">
            <v>44371</v>
          </cell>
        </row>
        <row r="1644">
          <cell r="A1644" t="str">
            <v>KU</v>
          </cell>
          <cell r="K1644">
            <v>1</v>
          </cell>
          <cell r="N1644" t="str">
            <v>Residential Service</v>
          </cell>
          <cell r="O1644" t="str">
            <v>Solar</v>
          </cell>
          <cell r="S1644">
            <v>44371</v>
          </cell>
        </row>
        <row r="1645">
          <cell r="A1645" t="str">
            <v>KU</v>
          </cell>
          <cell r="K1645">
            <v>1</v>
          </cell>
          <cell r="N1645" t="str">
            <v>Residential Service</v>
          </cell>
          <cell r="O1645" t="str">
            <v>Solar</v>
          </cell>
          <cell r="S1645">
            <v>44371</v>
          </cell>
        </row>
        <row r="1646">
          <cell r="A1646" t="str">
            <v>KU</v>
          </cell>
          <cell r="K1646">
            <v>1</v>
          </cell>
          <cell r="N1646" t="str">
            <v>Residential Service</v>
          </cell>
          <cell r="O1646" t="str">
            <v>Solar</v>
          </cell>
          <cell r="S1646">
            <v>44371</v>
          </cell>
        </row>
        <row r="1647">
          <cell r="A1647" t="str">
            <v>LG&amp;E</v>
          </cell>
          <cell r="K1647">
            <v>1</v>
          </cell>
          <cell r="N1647" t="str">
            <v>Residential Service</v>
          </cell>
          <cell r="O1647" t="str">
            <v>Solar</v>
          </cell>
          <cell r="S1647">
            <v>44371</v>
          </cell>
        </row>
        <row r="1648">
          <cell r="A1648" t="str">
            <v>LG&amp;E</v>
          </cell>
          <cell r="K1648">
            <v>1</v>
          </cell>
          <cell r="N1648" t="str">
            <v>Residential Service</v>
          </cell>
          <cell r="O1648" t="str">
            <v>Solar</v>
          </cell>
          <cell r="S1648">
            <v>44371</v>
          </cell>
        </row>
        <row r="1649">
          <cell r="A1649" t="str">
            <v>KU</v>
          </cell>
          <cell r="K1649">
            <v>1</v>
          </cell>
          <cell r="N1649" t="str">
            <v>Residential Service</v>
          </cell>
          <cell r="O1649" t="str">
            <v>Solar</v>
          </cell>
          <cell r="S1649">
            <v>44371</v>
          </cell>
        </row>
        <row r="1650">
          <cell r="A1650" t="str">
            <v>KU</v>
          </cell>
          <cell r="K1650">
            <v>1</v>
          </cell>
          <cell r="N1650" t="str">
            <v>Residential Service</v>
          </cell>
          <cell r="O1650" t="str">
            <v>Solar</v>
          </cell>
          <cell r="S1650">
            <v>44372</v>
          </cell>
        </row>
        <row r="1651">
          <cell r="A1651" t="str">
            <v>KU</v>
          </cell>
          <cell r="K1651">
            <v>1</v>
          </cell>
          <cell r="N1651" t="str">
            <v>Residential Service</v>
          </cell>
          <cell r="O1651" t="str">
            <v>Solar</v>
          </cell>
          <cell r="S1651">
            <v>44372</v>
          </cell>
        </row>
        <row r="1652">
          <cell r="A1652" t="str">
            <v>LG&amp;E</v>
          </cell>
          <cell r="K1652">
            <v>1</v>
          </cell>
          <cell r="N1652" t="str">
            <v>Residential Service</v>
          </cell>
          <cell r="O1652" t="str">
            <v>Solar</v>
          </cell>
          <cell r="S1652">
            <v>44375</v>
          </cell>
        </row>
        <row r="1653">
          <cell r="A1653" t="str">
            <v>KU</v>
          </cell>
          <cell r="K1653">
            <v>1</v>
          </cell>
          <cell r="N1653" t="str">
            <v>Residential Service</v>
          </cell>
          <cell r="O1653" t="str">
            <v>Solar</v>
          </cell>
          <cell r="S1653">
            <v>44375</v>
          </cell>
        </row>
        <row r="1654">
          <cell r="A1654" t="str">
            <v>LG&amp;E</v>
          </cell>
          <cell r="K1654">
            <v>1</v>
          </cell>
          <cell r="N1654" t="str">
            <v>Residential Service</v>
          </cell>
          <cell r="O1654" t="str">
            <v>Solar</v>
          </cell>
          <cell r="S1654">
            <v>44375</v>
          </cell>
        </row>
        <row r="1655">
          <cell r="A1655" t="str">
            <v>LG&amp;E</v>
          </cell>
          <cell r="K1655">
            <v>1</v>
          </cell>
          <cell r="N1655" t="str">
            <v>Residential Service</v>
          </cell>
          <cell r="O1655" t="str">
            <v>Solar</v>
          </cell>
          <cell r="S1655">
            <v>44375</v>
          </cell>
        </row>
        <row r="1656">
          <cell r="A1656" t="str">
            <v>KU</v>
          </cell>
          <cell r="K1656">
            <v>1</v>
          </cell>
          <cell r="N1656" t="str">
            <v>Residential Service</v>
          </cell>
          <cell r="O1656" t="str">
            <v>Solar</v>
          </cell>
          <cell r="S1656">
            <v>44375</v>
          </cell>
        </row>
        <row r="1657">
          <cell r="A1657" t="str">
            <v>KU</v>
          </cell>
          <cell r="K1657">
            <v>1</v>
          </cell>
          <cell r="N1657" t="str">
            <v>Residential Service</v>
          </cell>
          <cell r="O1657" t="str">
            <v>Solar</v>
          </cell>
          <cell r="S1657">
            <v>44375</v>
          </cell>
        </row>
        <row r="1658">
          <cell r="A1658" t="str">
            <v>KU</v>
          </cell>
          <cell r="K1658">
            <v>1</v>
          </cell>
          <cell r="N1658" t="str">
            <v>Residential Service</v>
          </cell>
          <cell r="O1658" t="str">
            <v>Solar</v>
          </cell>
          <cell r="S1658">
            <v>44376</v>
          </cell>
        </row>
        <row r="1659">
          <cell r="A1659" t="str">
            <v>LG&amp;E</v>
          </cell>
          <cell r="K1659">
            <v>1</v>
          </cell>
          <cell r="N1659" t="str">
            <v>Residential Service</v>
          </cell>
          <cell r="O1659" t="str">
            <v>Solar</v>
          </cell>
          <cell r="S1659">
            <v>44376</v>
          </cell>
        </row>
        <row r="1660">
          <cell r="A1660" t="str">
            <v>KU</v>
          </cell>
          <cell r="K1660">
            <v>1</v>
          </cell>
          <cell r="N1660" t="str">
            <v>General Service Three Phase</v>
          </cell>
          <cell r="O1660" t="str">
            <v>Solar</v>
          </cell>
          <cell r="S1660">
            <v>44376</v>
          </cell>
        </row>
        <row r="1661">
          <cell r="A1661" t="str">
            <v>KU</v>
          </cell>
          <cell r="K1661">
            <v>1</v>
          </cell>
          <cell r="N1661" t="str">
            <v>Residential Service</v>
          </cell>
          <cell r="O1661" t="str">
            <v>Solar</v>
          </cell>
          <cell r="S1661">
            <v>44377</v>
          </cell>
        </row>
        <row r="1662">
          <cell r="A1662" t="str">
            <v>LG&amp;E</v>
          </cell>
          <cell r="K1662">
            <v>1</v>
          </cell>
          <cell r="N1662" t="str">
            <v>Residential Service</v>
          </cell>
          <cell r="O1662" t="str">
            <v>Solar</v>
          </cell>
          <cell r="S1662">
            <v>44377</v>
          </cell>
        </row>
        <row r="1663">
          <cell r="A1663" t="str">
            <v>LG&amp;E</v>
          </cell>
          <cell r="K1663">
            <v>1</v>
          </cell>
          <cell r="N1663" t="str">
            <v>Residential Service</v>
          </cell>
          <cell r="O1663" t="str">
            <v>Solar</v>
          </cell>
          <cell r="S1663">
            <v>44377</v>
          </cell>
        </row>
        <row r="1664">
          <cell r="A1664" t="str">
            <v>LG&amp;E</v>
          </cell>
          <cell r="K1664">
            <v>1</v>
          </cell>
          <cell r="N1664" t="str">
            <v>Residential Service</v>
          </cell>
          <cell r="O1664" t="str">
            <v>Solar</v>
          </cell>
          <cell r="S1664">
            <v>44377</v>
          </cell>
        </row>
        <row r="1665">
          <cell r="A1665" t="str">
            <v>LG&amp;E</v>
          </cell>
          <cell r="K1665">
            <v>1</v>
          </cell>
          <cell r="N1665" t="str">
            <v>Residential Service</v>
          </cell>
          <cell r="O1665" t="str">
            <v>Solar</v>
          </cell>
          <cell r="S1665">
            <v>44377</v>
          </cell>
        </row>
        <row r="1666">
          <cell r="A1666" t="str">
            <v>LG&amp;E</v>
          </cell>
          <cell r="K1666">
            <v>1</v>
          </cell>
          <cell r="N1666" t="str">
            <v>Residential Service</v>
          </cell>
          <cell r="O1666" t="str">
            <v>Solar</v>
          </cell>
          <cell r="S1666">
            <v>44377</v>
          </cell>
        </row>
        <row r="1667">
          <cell r="A1667" t="str">
            <v>KU</v>
          </cell>
          <cell r="K1667">
            <v>1</v>
          </cell>
          <cell r="N1667" t="str">
            <v>Residential Service</v>
          </cell>
          <cell r="O1667" t="str">
            <v>Solar</v>
          </cell>
          <cell r="S1667">
            <v>44377</v>
          </cell>
        </row>
        <row r="1668">
          <cell r="A1668" t="str">
            <v>KU</v>
          </cell>
          <cell r="K1668">
            <v>1</v>
          </cell>
          <cell r="N1668" t="str">
            <v>Residential Service</v>
          </cell>
          <cell r="O1668" t="str">
            <v>Solar</v>
          </cell>
          <cell r="S1668">
            <v>44377</v>
          </cell>
        </row>
        <row r="1669">
          <cell r="A1669" t="str">
            <v>KU</v>
          </cell>
          <cell r="K1669">
            <v>1</v>
          </cell>
          <cell r="N1669" t="str">
            <v>Residential Service</v>
          </cell>
          <cell r="O1669" t="str">
            <v>Solar</v>
          </cell>
          <cell r="S1669">
            <v>44377</v>
          </cell>
        </row>
        <row r="1670">
          <cell r="A1670" t="str">
            <v>KU</v>
          </cell>
          <cell r="K1670">
            <v>1</v>
          </cell>
          <cell r="N1670" t="str">
            <v>General Service Single Phase</v>
          </cell>
          <cell r="O1670" t="str">
            <v>Solar</v>
          </cell>
          <cell r="S1670">
            <v>44377</v>
          </cell>
        </row>
        <row r="1671">
          <cell r="A1671" t="str">
            <v>LG&amp;E</v>
          </cell>
          <cell r="K1671">
            <v>1</v>
          </cell>
          <cell r="N1671" t="str">
            <v>Residential Service</v>
          </cell>
          <cell r="O1671" t="str">
            <v>Solar</v>
          </cell>
          <cell r="S1671">
            <v>44377</v>
          </cell>
        </row>
        <row r="1672">
          <cell r="A1672" t="str">
            <v>LG&amp;E</v>
          </cell>
          <cell r="K1672">
            <v>1</v>
          </cell>
          <cell r="N1672" t="str">
            <v>Residential Service</v>
          </cell>
          <cell r="O1672" t="str">
            <v>Solar</v>
          </cell>
          <cell r="S1672">
            <v>44377</v>
          </cell>
        </row>
        <row r="1673">
          <cell r="A1673" t="str">
            <v>LG&amp;E</v>
          </cell>
          <cell r="K1673">
            <v>1</v>
          </cell>
          <cell r="N1673" t="str">
            <v>Residential Service</v>
          </cell>
          <cell r="O1673" t="str">
            <v>Solar</v>
          </cell>
          <cell r="S1673">
            <v>44377</v>
          </cell>
        </row>
        <row r="1674">
          <cell r="A1674" t="str">
            <v>LG&amp;E</v>
          </cell>
          <cell r="K1674">
            <v>1</v>
          </cell>
          <cell r="N1674" t="str">
            <v>Residential Service</v>
          </cell>
          <cell r="O1674" t="str">
            <v>Solar</v>
          </cell>
          <cell r="S1674">
            <v>44377</v>
          </cell>
        </row>
        <row r="1675">
          <cell r="A1675" t="str">
            <v>LG&amp;E</v>
          </cell>
          <cell r="K1675">
            <v>1</v>
          </cell>
          <cell r="N1675" t="str">
            <v>Residential Service</v>
          </cell>
          <cell r="O1675" t="str">
            <v>Solar</v>
          </cell>
          <cell r="S1675">
            <v>44377</v>
          </cell>
        </row>
        <row r="1676">
          <cell r="A1676" t="str">
            <v>LG&amp;E</v>
          </cell>
          <cell r="K1676">
            <v>1</v>
          </cell>
          <cell r="N1676" t="str">
            <v>Residential Service</v>
          </cell>
          <cell r="O1676" t="str">
            <v>Solar</v>
          </cell>
          <cell r="S1676">
            <v>44377</v>
          </cell>
        </row>
        <row r="1677">
          <cell r="A1677" t="str">
            <v>KU</v>
          </cell>
          <cell r="K1677">
            <v>1</v>
          </cell>
          <cell r="N1677" t="str">
            <v>General Service Three Phase</v>
          </cell>
          <cell r="O1677" t="str">
            <v>Solar</v>
          </cell>
          <cell r="S1677">
            <v>44378</v>
          </cell>
        </row>
        <row r="1678">
          <cell r="A1678" t="str">
            <v>LG&amp;E</v>
          </cell>
          <cell r="K1678">
            <v>1</v>
          </cell>
          <cell r="N1678" t="str">
            <v>Residential Service</v>
          </cell>
          <cell r="O1678" t="str">
            <v>Solar</v>
          </cell>
          <cell r="S1678">
            <v>44378</v>
          </cell>
        </row>
        <row r="1679">
          <cell r="A1679" t="str">
            <v>KU</v>
          </cell>
          <cell r="K1679">
            <v>1</v>
          </cell>
          <cell r="N1679" t="str">
            <v>Residential Service</v>
          </cell>
          <cell r="O1679" t="str">
            <v>Solar</v>
          </cell>
          <cell r="S1679">
            <v>44378</v>
          </cell>
        </row>
        <row r="1680">
          <cell r="A1680" t="str">
            <v>KU</v>
          </cell>
          <cell r="K1680">
            <v>1</v>
          </cell>
          <cell r="N1680" t="str">
            <v>Residential Service</v>
          </cell>
          <cell r="O1680" t="str">
            <v>Solar</v>
          </cell>
          <cell r="S1680">
            <v>44378</v>
          </cell>
        </row>
        <row r="1681">
          <cell r="A1681" t="str">
            <v>KU</v>
          </cell>
          <cell r="K1681">
            <v>1</v>
          </cell>
          <cell r="N1681" t="str">
            <v>Residential Service</v>
          </cell>
          <cell r="O1681" t="str">
            <v>Solar</v>
          </cell>
          <cell r="S1681">
            <v>44378</v>
          </cell>
        </row>
        <row r="1682">
          <cell r="A1682" t="str">
            <v>KU</v>
          </cell>
          <cell r="K1682">
            <v>1</v>
          </cell>
          <cell r="N1682" t="str">
            <v>General Service Single Phase</v>
          </cell>
          <cell r="O1682" t="str">
            <v>Solar</v>
          </cell>
          <cell r="S1682">
            <v>44378</v>
          </cell>
        </row>
        <row r="1683">
          <cell r="A1683" t="str">
            <v>KU</v>
          </cell>
          <cell r="K1683">
            <v>1</v>
          </cell>
          <cell r="N1683" t="str">
            <v>Residential Service</v>
          </cell>
          <cell r="O1683" t="str">
            <v>Solar</v>
          </cell>
          <cell r="S1683">
            <v>44378</v>
          </cell>
        </row>
        <row r="1684">
          <cell r="A1684" t="str">
            <v>LG&amp;E</v>
          </cell>
          <cell r="K1684">
            <v>1</v>
          </cell>
          <cell r="N1684" t="str">
            <v>Residential Service</v>
          </cell>
          <cell r="O1684" t="str">
            <v>Solar</v>
          </cell>
          <cell r="S1684">
            <v>44378</v>
          </cell>
        </row>
        <row r="1685">
          <cell r="A1685" t="str">
            <v>LG&amp;E</v>
          </cell>
          <cell r="K1685">
            <v>1</v>
          </cell>
          <cell r="N1685" t="str">
            <v>Residential Service</v>
          </cell>
          <cell r="O1685" t="str">
            <v>Solar</v>
          </cell>
          <cell r="S1685">
            <v>44378</v>
          </cell>
        </row>
        <row r="1686">
          <cell r="A1686" t="str">
            <v>KU</v>
          </cell>
          <cell r="K1686">
            <v>1</v>
          </cell>
          <cell r="N1686" t="str">
            <v>Residential Service</v>
          </cell>
          <cell r="O1686" t="str">
            <v>Solar</v>
          </cell>
          <cell r="S1686">
            <v>44382</v>
          </cell>
        </row>
        <row r="1687">
          <cell r="A1687" t="str">
            <v>KU</v>
          </cell>
          <cell r="K1687">
            <v>1</v>
          </cell>
          <cell r="N1687" t="str">
            <v>Residential Service</v>
          </cell>
          <cell r="O1687" t="str">
            <v>Solar</v>
          </cell>
          <cell r="S1687">
            <v>44382</v>
          </cell>
        </row>
        <row r="1688">
          <cell r="A1688" t="str">
            <v>KU</v>
          </cell>
          <cell r="K1688">
            <v>1</v>
          </cell>
          <cell r="N1688" t="str">
            <v>Residential Service</v>
          </cell>
          <cell r="O1688" t="str">
            <v>Solar</v>
          </cell>
          <cell r="S1688">
            <v>44383</v>
          </cell>
        </row>
        <row r="1689">
          <cell r="A1689" t="str">
            <v>KU</v>
          </cell>
          <cell r="K1689">
            <v>1</v>
          </cell>
          <cell r="N1689" t="str">
            <v>Residential Service</v>
          </cell>
          <cell r="O1689" t="str">
            <v>Solar</v>
          </cell>
          <cell r="S1689">
            <v>44383</v>
          </cell>
        </row>
        <row r="1690">
          <cell r="A1690" t="str">
            <v>KU</v>
          </cell>
          <cell r="K1690">
            <v>1</v>
          </cell>
          <cell r="N1690" t="str">
            <v>Residential Service</v>
          </cell>
          <cell r="O1690" t="str">
            <v>Solar</v>
          </cell>
          <cell r="S1690">
            <v>44383</v>
          </cell>
        </row>
        <row r="1691">
          <cell r="A1691" t="str">
            <v>KU</v>
          </cell>
          <cell r="K1691">
            <v>1</v>
          </cell>
          <cell r="N1691" t="str">
            <v>Residential Service</v>
          </cell>
          <cell r="O1691" t="str">
            <v>Solar</v>
          </cell>
          <cell r="S1691">
            <v>44383</v>
          </cell>
        </row>
        <row r="1692">
          <cell r="A1692" t="str">
            <v>KU</v>
          </cell>
          <cell r="K1692">
            <v>1</v>
          </cell>
          <cell r="N1692" t="str">
            <v>Residential Service</v>
          </cell>
          <cell r="O1692" t="str">
            <v>Solar</v>
          </cell>
          <cell r="S1692">
            <v>44383</v>
          </cell>
        </row>
        <row r="1693">
          <cell r="A1693" t="str">
            <v>LG&amp;E</v>
          </cell>
          <cell r="K1693">
            <v>1</v>
          </cell>
          <cell r="N1693" t="str">
            <v>Residential Service</v>
          </cell>
          <cell r="O1693" t="str">
            <v>Solar</v>
          </cell>
          <cell r="S1693">
            <v>44383</v>
          </cell>
        </row>
        <row r="1694">
          <cell r="A1694" t="str">
            <v>LG&amp;E</v>
          </cell>
          <cell r="K1694">
            <v>1</v>
          </cell>
          <cell r="N1694" t="str">
            <v>Residential Service</v>
          </cell>
          <cell r="O1694" t="str">
            <v>Solar</v>
          </cell>
          <cell r="S1694">
            <v>44383</v>
          </cell>
        </row>
        <row r="1695">
          <cell r="A1695" t="str">
            <v>KU</v>
          </cell>
          <cell r="K1695">
            <v>1</v>
          </cell>
          <cell r="N1695" t="str">
            <v>Residential Service</v>
          </cell>
          <cell r="O1695" t="str">
            <v>Solar</v>
          </cell>
          <cell r="S1695">
            <v>44383</v>
          </cell>
        </row>
        <row r="1696">
          <cell r="A1696" t="str">
            <v>LG&amp;E</v>
          </cell>
          <cell r="K1696">
            <v>1</v>
          </cell>
          <cell r="N1696" t="str">
            <v>Residential Service</v>
          </cell>
          <cell r="O1696" t="str">
            <v>Solar</v>
          </cell>
          <cell r="S1696">
            <v>44384</v>
          </cell>
        </row>
        <row r="1697">
          <cell r="A1697" t="str">
            <v>KU</v>
          </cell>
          <cell r="K1697">
            <v>1</v>
          </cell>
          <cell r="N1697" t="str">
            <v>Residential Service</v>
          </cell>
          <cell r="O1697" t="str">
            <v>Solar</v>
          </cell>
          <cell r="S1697">
            <v>44385</v>
          </cell>
        </row>
        <row r="1698">
          <cell r="A1698" t="str">
            <v>LG&amp;E</v>
          </cell>
          <cell r="K1698">
            <v>1</v>
          </cell>
          <cell r="N1698" t="str">
            <v>Residential Service</v>
          </cell>
          <cell r="O1698" t="str">
            <v>Solar</v>
          </cell>
          <cell r="S1698">
            <v>44385</v>
          </cell>
        </row>
        <row r="1699">
          <cell r="A1699" t="str">
            <v>KU</v>
          </cell>
          <cell r="K1699">
            <v>1</v>
          </cell>
          <cell r="N1699" t="str">
            <v>Residential Service</v>
          </cell>
          <cell r="O1699" t="str">
            <v>Solar</v>
          </cell>
          <cell r="S1699">
            <v>44385</v>
          </cell>
        </row>
        <row r="1700">
          <cell r="A1700" t="str">
            <v>KU</v>
          </cell>
          <cell r="K1700">
            <v>1</v>
          </cell>
          <cell r="N1700" t="str">
            <v>Residential Service</v>
          </cell>
          <cell r="O1700" t="str">
            <v>Solar</v>
          </cell>
          <cell r="S1700">
            <v>44386</v>
          </cell>
        </row>
        <row r="1701">
          <cell r="A1701" t="str">
            <v>LG&amp;E</v>
          </cell>
          <cell r="K1701">
            <v>1</v>
          </cell>
          <cell r="N1701" t="str">
            <v>Residential Service</v>
          </cell>
          <cell r="O1701" t="str">
            <v>Solar</v>
          </cell>
          <cell r="S1701">
            <v>44386</v>
          </cell>
        </row>
        <row r="1702">
          <cell r="A1702" t="str">
            <v>KU</v>
          </cell>
          <cell r="K1702">
            <v>1</v>
          </cell>
          <cell r="N1702" t="str">
            <v>Residential Service</v>
          </cell>
          <cell r="O1702" t="str">
            <v>Solar</v>
          </cell>
          <cell r="S1702">
            <v>44389</v>
          </cell>
        </row>
        <row r="1703">
          <cell r="A1703" t="str">
            <v>KU</v>
          </cell>
          <cell r="K1703">
            <v>1</v>
          </cell>
          <cell r="N1703" t="str">
            <v>Residential Service</v>
          </cell>
          <cell r="O1703" t="str">
            <v>Solar</v>
          </cell>
          <cell r="S1703">
            <v>44389</v>
          </cell>
        </row>
        <row r="1704">
          <cell r="A1704" t="str">
            <v>KU</v>
          </cell>
          <cell r="K1704">
            <v>1</v>
          </cell>
          <cell r="N1704" t="str">
            <v>General Service Single Phase</v>
          </cell>
          <cell r="O1704" t="str">
            <v>Solar</v>
          </cell>
          <cell r="S1704">
            <v>44389</v>
          </cell>
        </row>
        <row r="1705">
          <cell r="A1705" t="str">
            <v>KU</v>
          </cell>
          <cell r="K1705">
            <v>1</v>
          </cell>
          <cell r="N1705" t="str">
            <v>Residential Service</v>
          </cell>
          <cell r="O1705" t="str">
            <v>Solar</v>
          </cell>
          <cell r="S1705">
            <v>44390</v>
          </cell>
        </row>
        <row r="1706">
          <cell r="A1706" t="str">
            <v>KU</v>
          </cell>
          <cell r="K1706">
            <v>1</v>
          </cell>
          <cell r="N1706" t="str">
            <v>Residential Service</v>
          </cell>
          <cell r="O1706" t="str">
            <v>Solar</v>
          </cell>
          <cell r="S1706">
            <v>44390</v>
          </cell>
        </row>
        <row r="1707">
          <cell r="A1707" t="str">
            <v>KU</v>
          </cell>
          <cell r="K1707">
            <v>1</v>
          </cell>
          <cell r="N1707" t="str">
            <v>Residential Service</v>
          </cell>
          <cell r="O1707" t="str">
            <v>Solar</v>
          </cell>
          <cell r="S1707">
            <v>44390</v>
          </cell>
        </row>
        <row r="1708">
          <cell r="A1708" t="str">
            <v>LG&amp;E</v>
          </cell>
          <cell r="K1708">
            <v>1</v>
          </cell>
          <cell r="N1708" t="str">
            <v>Residential Service</v>
          </cell>
          <cell r="O1708" t="str">
            <v>Solar</v>
          </cell>
          <cell r="S1708">
            <v>44391</v>
          </cell>
        </row>
        <row r="1709">
          <cell r="A1709" t="str">
            <v>KU</v>
          </cell>
          <cell r="K1709">
            <v>1</v>
          </cell>
          <cell r="N1709" t="str">
            <v>Residential Service</v>
          </cell>
          <cell r="O1709" t="str">
            <v>Solar</v>
          </cell>
          <cell r="S1709">
            <v>44393</v>
          </cell>
        </row>
        <row r="1710">
          <cell r="A1710" t="str">
            <v>KU</v>
          </cell>
          <cell r="K1710">
            <v>1</v>
          </cell>
          <cell r="N1710" t="str">
            <v>Residential Service</v>
          </cell>
          <cell r="O1710" t="str">
            <v>Solar</v>
          </cell>
          <cell r="S1710">
            <v>44393</v>
          </cell>
        </row>
        <row r="1711">
          <cell r="A1711" t="str">
            <v>KU</v>
          </cell>
          <cell r="K1711">
            <v>1</v>
          </cell>
          <cell r="N1711" t="str">
            <v>Residential Service</v>
          </cell>
          <cell r="O1711" t="str">
            <v>Solar</v>
          </cell>
          <cell r="S1711">
            <v>44396</v>
          </cell>
        </row>
        <row r="1712">
          <cell r="A1712" t="str">
            <v>KU</v>
          </cell>
          <cell r="K1712">
            <v>1</v>
          </cell>
          <cell r="N1712" t="str">
            <v>General Service Single Phase</v>
          </cell>
          <cell r="O1712" t="str">
            <v>Solar</v>
          </cell>
          <cell r="S1712">
            <v>44396</v>
          </cell>
        </row>
        <row r="1713">
          <cell r="A1713" t="str">
            <v>LG&amp;E</v>
          </cell>
          <cell r="K1713">
            <v>1</v>
          </cell>
          <cell r="N1713" t="str">
            <v>Residential Service</v>
          </cell>
          <cell r="O1713" t="str">
            <v>Solar</v>
          </cell>
          <cell r="S1713">
            <v>44397</v>
          </cell>
        </row>
        <row r="1714">
          <cell r="A1714" t="str">
            <v>KU</v>
          </cell>
          <cell r="K1714">
            <v>1</v>
          </cell>
          <cell r="N1714" t="str">
            <v>Residential Service</v>
          </cell>
          <cell r="O1714" t="str">
            <v>Solar</v>
          </cell>
          <cell r="S1714">
            <v>44397</v>
          </cell>
        </row>
        <row r="1715">
          <cell r="A1715" t="str">
            <v>KU</v>
          </cell>
          <cell r="K1715">
            <v>1</v>
          </cell>
          <cell r="N1715" t="str">
            <v>Residential Service</v>
          </cell>
          <cell r="O1715" t="str">
            <v>Solar</v>
          </cell>
          <cell r="S1715">
            <v>44397</v>
          </cell>
        </row>
        <row r="1716">
          <cell r="A1716" t="str">
            <v>KU</v>
          </cell>
          <cell r="K1716">
            <v>1</v>
          </cell>
          <cell r="N1716" t="str">
            <v>Residential Service</v>
          </cell>
          <cell r="O1716" t="str">
            <v>Solar</v>
          </cell>
          <cell r="S1716">
            <v>44397</v>
          </cell>
        </row>
        <row r="1717">
          <cell r="A1717" t="str">
            <v>KU</v>
          </cell>
          <cell r="K1717">
            <v>1</v>
          </cell>
          <cell r="N1717" t="str">
            <v>Residential Service</v>
          </cell>
          <cell r="O1717" t="str">
            <v>Solar</v>
          </cell>
          <cell r="S1717">
            <v>44397</v>
          </cell>
        </row>
        <row r="1718">
          <cell r="A1718" t="str">
            <v>KU</v>
          </cell>
          <cell r="K1718">
            <v>1</v>
          </cell>
          <cell r="N1718" t="str">
            <v>General Service Single Phase</v>
          </cell>
          <cell r="O1718" t="str">
            <v>Solar</v>
          </cell>
          <cell r="S1718">
            <v>44397</v>
          </cell>
        </row>
        <row r="1719">
          <cell r="A1719" t="str">
            <v>KU</v>
          </cell>
          <cell r="K1719">
            <v>1</v>
          </cell>
          <cell r="N1719" t="str">
            <v>Residential Service</v>
          </cell>
          <cell r="O1719" t="str">
            <v>Solar</v>
          </cell>
          <cell r="S1719">
            <v>44398</v>
          </cell>
        </row>
        <row r="1720">
          <cell r="A1720" t="str">
            <v>KU</v>
          </cell>
          <cell r="K1720">
            <v>1</v>
          </cell>
          <cell r="N1720" t="str">
            <v>Residential Service</v>
          </cell>
          <cell r="O1720" t="str">
            <v>Solar</v>
          </cell>
          <cell r="S1720">
            <v>44399</v>
          </cell>
        </row>
        <row r="1721">
          <cell r="A1721" t="str">
            <v>KU</v>
          </cell>
          <cell r="K1721">
            <v>1</v>
          </cell>
          <cell r="N1721" t="str">
            <v>Residential Service</v>
          </cell>
          <cell r="O1721" t="str">
            <v>Solar</v>
          </cell>
          <cell r="S1721">
            <v>44400</v>
          </cell>
        </row>
        <row r="1722">
          <cell r="A1722" t="str">
            <v>KU</v>
          </cell>
          <cell r="K1722">
            <v>1</v>
          </cell>
          <cell r="N1722" t="str">
            <v>Residential Service</v>
          </cell>
          <cell r="O1722" t="str">
            <v>Solar</v>
          </cell>
          <cell r="S1722">
            <v>44403</v>
          </cell>
        </row>
        <row r="1723">
          <cell r="A1723" t="str">
            <v>KU</v>
          </cell>
          <cell r="K1723">
            <v>1</v>
          </cell>
          <cell r="N1723" t="str">
            <v>Residential Service</v>
          </cell>
          <cell r="O1723" t="str">
            <v>Solar</v>
          </cell>
          <cell r="S1723">
            <v>44403</v>
          </cell>
        </row>
        <row r="1724">
          <cell r="A1724" t="str">
            <v>KU</v>
          </cell>
          <cell r="K1724">
            <v>1</v>
          </cell>
          <cell r="N1724" t="str">
            <v>Residential Service</v>
          </cell>
          <cell r="O1724" t="str">
            <v>Solar</v>
          </cell>
          <cell r="S1724">
            <v>44403</v>
          </cell>
        </row>
        <row r="1725">
          <cell r="A1725" t="str">
            <v>KU</v>
          </cell>
          <cell r="K1725">
            <v>1</v>
          </cell>
          <cell r="N1725" t="str">
            <v>Residential Service</v>
          </cell>
          <cell r="O1725" t="str">
            <v>Solar</v>
          </cell>
          <cell r="S1725">
            <v>44404</v>
          </cell>
        </row>
        <row r="1726">
          <cell r="A1726" t="str">
            <v>KU</v>
          </cell>
          <cell r="K1726">
            <v>1</v>
          </cell>
          <cell r="N1726" t="str">
            <v>Residential Service</v>
          </cell>
          <cell r="O1726" t="str">
            <v>Solar</v>
          </cell>
          <cell r="S1726">
            <v>44404</v>
          </cell>
        </row>
        <row r="1727">
          <cell r="A1727" t="str">
            <v>KU</v>
          </cell>
          <cell r="K1727">
            <v>1</v>
          </cell>
          <cell r="N1727" t="str">
            <v>Residential Service</v>
          </cell>
          <cell r="O1727" t="str">
            <v>Solar</v>
          </cell>
          <cell r="S1727">
            <v>44405</v>
          </cell>
        </row>
        <row r="1728">
          <cell r="A1728" t="str">
            <v>KU</v>
          </cell>
          <cell r="K1728">
            <v>1</v>
          </cell>
          <cell r="N1728" t="str">
            <v>Residential Service</v>
          </cell>
          <cell r="O1728" t="str">
            <v>Solar</v>
          </cell>
          <cell r="S1728">
            <v>44405</v>
          </cell>
        </row>
        <row r="1729">
          <cell r="A1729" t="str">
            <v>KU</v>
          </cell>
          <cell r="K1729">
            <v>1</v>
          </cell>
          <cell r="N1729" t="str">
            <v>Residential Service</v>
          </cell>
          <cell r="O1729" t="str">
            <v>Solar</v>
          </cell>
          <cell r="S1729">
            <v>44405</v>
          </cell>
        </row>
        <row r="1730">
          <cell r="A1730" t="str">
            <v>LG&amp;E</v>
          </cell>
          <cell r="K1730">
            <v>1</v>
          </cell>
          <cell r="N1730" t="str">
            <v>Residential Service</v>
          </cell>
          <cell r="O1730" t="str">
            <v>Solar</v>
          </cell>
          <cell r="S1730">
            <v>44405</v>
          </cell>
        </row>
        <row r="1731">
          <cell r="A1731" t="str">
            <v>KU</v>
          </cell>
          <cell r="K1731">
            <v>1</v>
          </cell>
          <cell r="N1731" t="str">
            <v>Residential Service</v>
          </cell>
          <cell r="O1731" t="str">
            <v>Solar</v>
          </cell>
          <cell r="S1731">
            <v>44405</v>
          </cell>
        </row>
        <row r="1732">
          <cell r="A1732" t="str">
            <v>KU</v>
          </cell>
          <cell r="K1732">
            <v>1</v>
          </cell>
          <cell r="N1732" t="str">
            <v>Residential Service</v>
          </cell>
          <cell r="O1732" t="str">
            <v>Solar</v>
          </cell>
          <cell r="S1732">
            <v>44406</v>
          </cell>
        </row>
        <row r="1733">
          <cell r="A1733" t="str">
            <v>KU</v>
          </cell>
          <cell r="K1733">
            <v>1</v>
          </cell>
          <cell r="N1733" t="str">
            <v>Residential Service</v>
          </cell>
          <cell r="O1733" t="str">
            <v>Solar</v>
          </cell>
          <cell r="S1733">
            <v>44406</v>
          </cell>
        </row>
        <row r="1734">
          <cell r="A1734" t="str">
            <v>KU</v>
          </cell>
          <cell r="K1734">
            <v>1</v>
          </cell>
          <cell r="N1734" t="str">
            <v>General Service Single Phase</v>
          </cell>
          <cell r="O1734" t="str">
            <v>Solar</v>
          </cell>
          <cell r="S1734">
            <v>44410</v>
          </cell>
        </row>
        <row r="1735">
          <cell r="A1735" t="str">
            <v>KU</v>
          </cell>
          <cell r="K1735">
            <v>1</v>
          </cell>
          <cell r="N1735" t="str">
            <v>Residential Service</v>
          </cell>
          <cell r="O1735" t="str">
            <v>Solar</v>
          </cell>
          <cell r="S1735">
            <v>44410</v>
          </cell>
        </row>
        <row r="1736">
          <cell r="A1736" t="str">
            <v>KU</v>
          </cell>
          <cell r="K1736">
            <v>1</v>
          </cell>
          <cell r="N1736" t="str">
            <v>Residential Service</v>
          </cell>
          <cell r="O1736" t="str">
            <v>Solar</v>
          </cell>
          <cell r="S1736">
            <v>44410</v>
          </cell>
        </row>
        <row r="1737">
          <cell r="A1737" t="str">
            <v>LG&amp;E</v>
          </cell>
          <cell r="K1737">
            <v>1</v>
          </cell>
          <cell r="N1737" t="str">
            <v>Residential Service</v>
          </cell>
          <cell r="O1737" t="str">
            <v>Solar</v>
          </cell>
          <cell r="S1737">
            <v>44410</v>
          </cell>
        </row>
        <row r="1738">
          <cell r="A1738" t="str">
            <v>LG&amp;E</v>
          </cell>
          <cell r="K1738">
            <v>1</v>
          </cell>
          <cell r="N1738" t="str">
            <v>Residential Service</v>
          </cell>
          <cell r="O1738" t="str">
            <v>Solar</v>
          </cell>
          <cell r="S1738">
            <v>44410</v>
          </cell>
        </row>
        <row r="1739">
          <cell r="A1739" t="str">
            <v>KU</v>
          </cell>
          <cell r="K1739">
            <v>1</v>
          </cell>
          <cell r="N1739" t="str">
            <v>Residential Service</v>
          </cell>
          <cell r="O1739" t="str">
            <v>Solar</v>
          </cell>
          <cell r="S1739">
            <v>44410</v>
          </cell>
        </row>
        <row r="1740">
          <cell r="A1740" t="str">
            <v>LG&amp;E</v>
          </cell>
          <cell r="K1740">
            <v>1</v>
          </cell>
          <cell r="N1740" t="str">
            <v>Residential Service</v>
          </cell>
          <cell r="O1740" t="str">
            <v>Solar</v>
          </cell>
          <cell r="S1740">
            <v>44410</v>
          </cell>
        </row>
        <row r="1741">
          <cell r="A1741" t="str">
            <v>LG&amp;E</v>
          </cell>
          <cell r="K1741">
            <v>1</v>
          </cell>
          <cell r="N1741" t="str">
            <v>Residential Service</v>
          </cell>
          <cell r="O1741" t="str">
            <v>Solar</v>
          </cell>
          <cell r="S1741">
            <v>44410</v>
          </cell>
        </row>
        <row r="1742">
          <cell r="A1742" t="str">
            <v>KU</v>
          </cell>
          <cell r="K1742">
            <v>1</v>
          </cell>
          <cell r="N1742" t="str">
            <v>Residential Service</v>
          </cell>
          <cell r="O1742" t="str">
            <v>Solar</v>
          </cell>
          <cell r="S1742">
            <v>44410</v>
          </cell>
        </row>
        <row r="1743">
          <cell r="A1743" t="str">
            <v>KU</v>
          </cell>
          <cell r="K1743">
            <v>1</v>
          </cell>
          <cell r="N1743" t="str">
            <v>Residential Service</v>
          </cell>
          <cell r="O1743" t="str">
            <v>Solar</v>
          </cell>
          <cell r="S1743">
            <v>44410</v>
          </cell>
        </row>
        <row r="1744">
          <cell r="A1744" t="str">
            <v>KU</v>
          </cell>
          <cell r="K1744">
            <v>1</v>
          </cell>
          <cell r="N1744" t="str">
            <v>Residential Service</v>
          </cell>
          <cell r="O1744" t="str">
            <v>Solar</v>
          </cell>
          <cell r="S1744">
            <v>44410</v>
          </cell>
        </row>
        <row r="1745">
          <cell r="A1745" t="str">
            <v>KU</v>
          </cell>
          <cell r="K1745">
            <v>1</v>
          </cell>
          <cell r="N1745" t="str">
            <v>Residential Service</v>
          </cell>
          <cell r="O1745" t="str">
            <v>Solar</v>
          </cell>
          <cell r="S1745">
            <v>44410</v>
          </cell>
        </row>
        <row r="1746">
          <cell r="A1746" t="str">
            <v>KU</v>
          </cell>
          <cell r="K1746">
            <v>1</v>
          </cell>
          <cell r="N1746" t="str">
            <v>Residential Service</v>
          </cell>
          <cell r="O1746" t="str">
            <v>Solar</v>
          </cell>
          <cell r="S1746">
            <v>44410</v>
          </cell>
        </row>
        <row r="1747">
          <cell r="A1747" t="str">
            <v>LG&amp;E</v>
          </cell>
          <cell r="K1747">
            <v>1</v>
          </cell>
          <cell r="N1747" t="str">
            <v>Residential Service</v>
          </cell>
          <cell r="O1747" t="str">
            <v>Solar</v>
          </cell>
          <cell r="S1747">
            <v>44411</v>
          </cell>
        </row>
        <row r="1748">
          <cell r="A1748" t="str">
            <v>KU</v>
          </cell>
          <cell r="K1748">
            <v>1</v>
          </cell>
          <cell r="N1748" t="str">
            <v>Residential Service</v>
          </cell>
          <cell r="O1748" t="str">
            <v>Solar</v>
          </cell>
          <cell r="S1748">
            <v>44411</v>
          </cell>
        </row>
        <row r="1749">
          <cell r="A1749" t="str">
            <v>KU</v>
          </cell>
          <cell r="K1749">
            <v>1</v>
          </cell>
          <cell r="N1749" t="str">
            <v>Residential Service</v>
          </cell>
          <cell r="O1749" t="str">
            <v>Solar</v>
          </cell>
          <cell r="S1749">
            <v>44411</v>
          </cell>
        </row>
        <row r="1750">
          <cell r="A1750" t="str">
            <v>KU</v>
          </cell>
          <cell r="K1750">
            <v>1</v>
          </cell>
          <cell r="N1750" t="str">
            <v>General Service Single Phase</v>
          </cell>
          <cell r="O1750" t="str">
            <v>Solar</v>
          </cell>
          <cell r="S1750">
            <v>44411</v>
          </cell>
        </row>
        <row r="1751">
          <cell r="A1751" t="str">
            <v>LG&amp;E</v>
          </cell>
          <cell r="K1751">
            <v>1</v>
          </cell>
          <cell r="N1751" t="str">
            <v>Residential Service</v>
          </cell>
          <cell r="O1751" t="str">
            <v>Solar</v>
          </cell>
          <cell r="S1751">
            <v>44411</v>
          </cell>
        </row>
        <row r="1752">
          <cell r="A1752" t="str">
            <v>KU</v>
          </cell>
          <cell r="K1752">
            <v>1</v>
          </cell>
          <cell r="N1752" t="str">
            <v>Residential Service</v>
          </cell>
          <cell r="O1752" t="str">
            <v>Solar</v>
          </cell>
          <cell r="S1752">
            <v>44411</v>
          </cell>
        </row>
        <row r="1753">
          <cell r="A1753" t="str">
            <v>LG&amp;E</v>
          </cell>
          <cell r="K1753">
            <v>1</v>
          </cell>
          <cell r="N1753" t="str">
            <v>Residential Service</v>
          </cell>
          <cell r="O1753" t="str">
            <v>Solar</v>
          </cell>
          <cell r="S1753">
            <v>44412</v>
          </cell>
        </row>
        <row r="1754">
          <cell r="A1754" t="str">
            <v>LG&amp;E</v>
          </cell>
          <cell r="K1754">
            <v>1</v>
          </cell>
          <cell r="N1754" t="str">
            <v>Residential Service</v>
          </cell>
          <cell r="O1754" t="str">
            <v>Solar</v>
          </cell>
          <cell r="S1754">
            <v>44412</v>
          </cell>
        </row>
        <row r="1755">
          <cell r="A1755" t="str">
            <v>LG&amp;E</v>
          </cell>
          <cell r="K1755">
            <v>1</v>
          </cell>
          <cell r="N1755" t="str">
            <v>Residential Service</v>
          </cell>
          <cell r="O1755" t="str">
            <v>Solar</v>
          </cell>
          <cell r="S1755">
            <v>44413</v>
          </cell>
        </row>
        <row r="1756">
          <cell r="A1756" t="str">
            <v>KU</v>
          </cell>
          <cell r="K1756">
            <v>1</v>
          </cell>
          <cell r="N1756" t="str">
            <v>Residential Service</v>
          </cell>
          <cell r="O1756" t="str">
            <v>Solar</v>
          </cell>
          <cell r="S1756">
            <v>44414</v>
          </cell>
        </row>
        <row r="1757">
          <cell r="A1757" t="str">
            <v>KU</v>
          </cell>
          <cell r="K1757">
            <v>1</v>
          </cell>
          <cell r="N1757" t="str">
            <v>Residential Service</v>
          </cell>
          <cell r="O1757" t="str">
            <v>Solar</v>
          </cell>
          <cell r="S1757">
            <v>44414</v>
          </cell>
        </row>
        <row r="1758">
          <cell r="A1758" t="str">
            <v>LG&amp;E</v>
          </cell>
          <cell r="K1758">
            <v>1</v>
          </cell>
          <cell r="N1758" t="str">
            <v>Residential Service</v>
          </cell>
          <cell r="O1758" t="str">
            <v>Solar</v>
          </cell>
          <cell r="S1758">
            <v>44414</v>
          </cell>
        </row>
        <row r="1759">
          <cell r="A1759" t="str">
            <v>KU</v>
          </cell>
          <cell r="K1759">
            <v>1</v>
          </cell>
          <cell r="N1759" t="str">
            <v>Residential Service</v>
          </cell>
          <cell r="O1759" t="str">
            <v>Solar</v>
          </cell>
          <cell r="S1759">
            <v>44414</v>
          </cell>
        </row>
        <row r="1760">
          <cell r="A1760" t="str">
            <v>KU</v>
          </cell>
          <cell r="K1760">
            <v>1</v>
          </cell>
          <cell r="N1760" t="str">
            <v>Residential Service</v>
          </cell>
          <cell r="O1760" t="str">
            <v>Solar</v>
          </cell>
          <cell r="S1760">
            <v>44414</v>
          </cell>
        </row>
        <row r="1761">
          <cell r="A1761" t="str">
            <v>LG&amp;E</v>
          </cell>
          <cell r="K1761">
            <v>1</v>
          </cell>
          <cell r="N1761" t="str">
            <v>Residential Service</v>
          </cell>
          <cell r="O1761" t="str">
            <v>Solar</v>
          </cell>
          <cell r="S1761">
            <v>44417</v>
          </cell>
        </row>
        <row r="1762">
          <cell r="A1762" t="str">
            <v>KU</v>
          </cell>
          <cell r="K1762">
            <v>1</v>
          </cell>
          <cell r="N1762" t="str">
            <v>Residential Service</v>
          </cell>
          <cell r="O1762" t="str">
            <v>Solar</v>
          </cell>
          <cell r="S1762">
            <v>44418</v>
          </cell>
        </row>
        <row r="1763">
          <cell r="A1763" t="str">
            <v>KU</v>
          </cell>
          <cell r="K1763">
            <v>1</v>
          </cell>
          <cell r="N1763" t="str">
            <v>Residential Service</v>
          </cell>
          <cell r="O1763" t="str">
            <v>Solar</v>
          </cell>
          <cell r="S1763">
            <v>44418</v>
          </cell>
        </row>
        <row r="1764">
          <cell r="A1764" t="str">
            <v>LG&amp;E</v>
          </cell>
          <cell r="K1764">
            <v>1</v>
          </cell>
          <cell r="N1764" t="str">
            <v>Residential Service</v>
          </cell>
          <cell r="O1764" t="str">
            <v>Solar</v>
          </cell>
          <cell r="S1764">
            <v>44418</v>
          </cell>
        </row>
        <row r="1765">
          <cell r="A1765" t="str">
            <v>KU</v>
          </cell>
          <cell r="K1765">
            <v>1</v>
          </cell>
          <cell r="N1765" t="str">
            <v>Residential Service</v>
          </cell>
          <cell r="O1765" t="str">
            <v>Solar</v>
          </cell>
          <cell r="S1765">
            <v>44418</v>
          </cell>
        </row>
        <row r="1766">
          <cell r="A1766" t="str">
            <v>KU</v>
          </cell>
          <cell r="K1766">
            <v>1</v>
          </cell>
          <cell r="N1766" t="str">
            <v>Residential Service</v>
          </cell>
          <cell r="O1766" t="str">
            <v>Solar</v>
          </cell>
          <cell r="S1766">
            <v>44419</v>
          </cell>
        </row>
        <row r="1767">
          <cell r="A1767" t="str">
            <v>LG&amp;E</v>
          </cell>
          <cell r="K1767">
            <v>1</v>
          </cell>
          <cell r="N1767" t="str">
            <v>Residential Service</v>
          </cell>
          <cell r="O1767" t="str">
            <v>Solar</v>
          </cell>
          <cell r="S1767">
            <v>44419</v>
          </cell>
        </row>
        <row r="1768">
          <cell r="A1768" t="str">
            <v>KU</v>
          </cell>
          <cell r="K1768">
            <v>1</v>
          </cell>
          <cell r="N1768" t="str">
            <v>Residential Service</v>
          </cell>
          <cell r="O1768" t="str">
            <v>Solar</v>
          </cell>
          <cell r="S1768">
            <v>44420</v>
          </cell>
        </row>
        <row r="1769">
          <cell r="A1769" t="str">
            <v>LG&amp;E</v>
          </cell>
          <cell r="K1769">
            <v>1</v>
          </cell>
          <cell r="N1769" t="str">
            <v>Residential Service</v>
          </cell>
          <cell r="O1769" t="str">
            <v>Solar</v>
          </cell>
          <cell r="S1769">
            <v>44421</v>
          </cell>
        </row>
        <row r="1770">
          <cell r="A1770" t="str">
            <v>KU</v>
          </cell>
          <cell r="K1770">
            <v>1</v>
          </cell>
          <cell r="N1770" t="str">
            <v>Residential Service</v>
          </cell>
          <cell r="O1770" t="str">
            <v>Solar</v>
          </cell>
          <cell r="S1770">
            <v>44421</v>
          </cell>
        </row>
        <row r="1771">
          <cell r="A1771" t="str">
            <v>KU</v>
          </cell>
          <cell r="K1771">
            <v>1</v>
          </cell>
          <cell r="N1771" t="str">
            <v>Residential Service</v>
          </cell>
          <cell r="O1771" t="str">
            <v>Solar</v>
          </cell>
          <cell r="S1771">
            <v>44421</v>
          </cell>
        </row>
        <row r="1772">
          <cell r="A1772" t="str">
            <v>KU</v>
          </cell>
          <cell r="K1772">
            <v>1</v>
          </cell>
          <cell r="N1772" t="str">
            <v>Residential Service</v>
          </cell>
          <cell r="O1772" t="str">
            <v>Solar</v>
          </cell>
          <cell r="S1772">
            <v>44421</v>
          </cell>
        </row>
        <row r="1773">
          <cell r="A1773" t="str">
            <v>KU</v>
          </cell>
          <cell r="K1773">
            <v>1</v>
          </cell>
          <cell r="N1773" t="str">
            <v>Residential Service</v>
          </cell>
          <cell r="O1773" t="str">
            <v>Solar</v>
          </cell>
          <cell r="S1773">
            <v>44421</v>
          </cell>
        </row>
        <row r="1774">
          <cell r="A1774" t="str">
            <v>ODP</v>
          </cell>
          <cell r="K1774">
            <v>1</v>
          </cell>
          <cell r="N1774" t="str">
            <v>Residential Service</v>
          </cell>
          <cell r="O1774" t="str">
            <v>Solar</v>
          </cell>
          <cell r="S1774">
            <v>44424</v>
          </cell>
        </row>
        <row r="1775">
          <cell r="A1775" t="str">
            <v>ODP</v>
          </cell>
          <cell r="K1775">
            <v>1</v>
          </cell>
          <cell r="N1775" t="str">
            <v>Residential Service</v>
          </cell>
          <cell r="O1775" t="str">
            <v>Solar</v>
          </cell>
          <cell r="S1775">
            <v>44424</v>
          </cell>
        </row>
        <row r="1776">
          <cell r="A1776" t="str">
            <v>LG&amp;E</v>
          </cell>
          <cell r="K1776">
            <v>1</v>
          </cell>
          <cell r="N1776" t="str">
            <v>Residential Service</v>
          </cell>
          <cell r="O1776" t="str">
            <v>Solar</v>
          </cell>
          <cell r="S1776">
            <v>44427</v>
          </cell>
        </row>
        <row r="1777">
          <cell r="A1777" t="str">
            <v>LG&amp;E</v>
          </cell>
          <cell r="K1777">
            <v>1</v>
          </cell>
          <cell r="N1777" t="str">
            <v>Residential Service</v>
          </cell>
          <cell r="O1777" t="str">
            <v>Solar</v>
          </cell>
          <cell r="S1777">
            <v>44427</v>
          </cell>
        </row>
        <row r="1778">
          <cell r="A1778" t="str">
            <v>KU</v>
          </cell>
          <cell r="K1778">
            <v>1</v>
          </cell>
          <cell r="N1778" t="str">
            <v>Residential Service</v>
          </cell>
          <cell r="O1778" t="str">
            <v>Solar</v>
          </cell>
          <cell r="S1778">
            <v>44429</v>
          </cell>
        </row>
        <row r="1779">
          <cell r="A1779" t="str">
            <v>KU</v>
          </cell>
          <cell r="K1779">
            <v>1</v>
          </cell>
          <cell r="N1779" t="str">
            <v>Residential Service</v>
          </cell>
          <cell r="O1779" t="str">
            <v>Solar</v>
          </cell>
          <cell r="S1779">
            <v>44431</v>
          </cell>
        </row>
        <row r="1780">
          <cell r="A1780" t="str">
            <v>KU</v>
          </cell>
          <cell r="K1780">
            <v>1</v>
          </cell>
          <cell r="N1780" t="str">
            <v>Residential Service</v>
          </cell>
          <cell r="O1780" t="str">
            <v>Solar</v>
          </cell>
          <cell r="S1780">
            <v>44432</v>
          </cell>
        </row>
        <row r="1781">
          <cell r="A1781" t="str">
            <v>KU</v>
          </cell>
          <cell r="K1781">
            <v>1</v>
          </cell>
          <cell r="N1781" t="str">
            <v>Residential Service</v>
          </cell>
          <cell r="O1781" t="str">
            <v>Solar</v>
          </cell>
          <cell r="S1781">
            <v>44433</v>
          </cell>
        </row>
        <row r="1782">
          <cell r="A1782" t="str">
            <v>KU</v>
          </cell>
          <cell r="K1782">
            <v>1</v>
          </cell>
          <cell r="N1782" t="str">
            <v>Residential Service</v>
          </cell>
          <cell r="O1782" t="str">
            <v>Solar</v>
          </cell>
          <cell r="S1782">
            <v>44434</v>
          </cell>
        </row>
        <row r="1783">
          <cell r="A1783" t="str">
            <v>LG&amp;E</v>
          </cell>
          <cell r="K1783">
            <v>1</v>
          </cell>
          <cell r="N1783" t="str">
            <v>Residential Service</v>
          </cell>
          <cell r="O1783" t="str">
            <v>Solar</v>
          </cell>
          <cell r="S1783">
            <v>44435</v>
          </cell>
        </row>
        <row r="1784">
          <cell r="A1784" t="str">
            <v>LG&amp;E</v>
          </cell>
          <cell r="K1784">
            <v>1</v>
          </cell>
          <cell r="N1784" t="str">
            <v>Residential Service</v>
          </cell>
          <cell r="O1784" t="str">
            <v>Solar</v>
          </cell>
          <cell r="S1784">
            <v>44435</v>
          </cell>
        </row>
        <row r="1785">
          <cell r="A1785" t="str">
            <v>LG&amp;E</v>
          </cell>
          <cell r="K1785">
            <v>1</v>
          </cell>
          <cell r="N1785" t="str">
            <v>Residential Service</v>
          </cell>
          <cell r="O1785" t="str">
            <v>Solar</v>
          </cell>
          <cell r="S1785">
            <v>44438</v>
          </cell>
        </row>
        <row r="1786">
          <cell r="A1786" t="str">
            <v>LG&amp;E</v>
          </cell>
          <cell r="K1786">
            <v>1</v>
          </cell>
          <cell r="N1786" t="str">
            <v>Residential Service</v>
          </cell>
          <cell r="O1786" t="str">
            <v>Solar</v>
          </cell>
          <cell r="S1786">
            <v>44440</v>
          </cell>
        </row>
        <row r="1787">
          <cell r="A1787" t="str">
            <v>ODP</v>
          </cell>
          <cell r="K1787">
            <v>1</v>
          </cell>
          <cell r="N1787" t="str">
            <v>Residential Service</v>
          </cell>
          <cell r="O1787" t="str">
            <v>Solar</v>
          </cell>
          <cell r="S1787">
            <v>44440</v>
          </cell>
        </row>
        <row r="1788">
          <cell r="A1788" t="str">
            <v>KU</v>
          </cell>
          <cell r="K1788">
            <v>1</v>
          </cell>
          <cell r="N1788" t="str">
            <v>Residential Service</v>
          </cell>
          <cell r="O1788" t="str">
            <v>Solar</v>
          </cell>
          <cell r="S1788">
            <v>44440</v>
          </cell>
        </row>
        <row r="1789">
          <cell r="A1789" t="str">
            <v>KU</v>
          </cell>
          <cell r="K1789">
            <v>1</v>
          </cell>
          <cell r="N1789" t="str">
            <v>Residential Service</v>
          </cell>
          <cell r="O1789" t="str">
            <v>Solar</v>
          </cell>
          <cell r="S1789">
            <v>44440</v>
          </cell>
        </row>
        <row r="1790">
          <cell r="A1790" t="str">
            <v>KU</v>
          </cell>
          <cell r="K1790">
            <v>1</v>
          </cell>
          <cell r="N1790" t="str">
            <v>Residential Service</v>
          </cell>
          <cell r="O1790" t="str">
            <v>Solar</v>
          </cell>
          <cell r="S1790">
            <v>44441</v>
          </cell>
        </row>
        <row r="1791">
          <cell r="A1791" t="str">
            <v>KU</v>
          </cell>
          <cell r="K1791">
            <v>1</v>
          </cell>
          <cell r="N1791" t="str">
            <v>Residential Service</v>
          </cell>
          <cell r="O1791" t="str">
            <v>Solar</v>
          </cell>
          <cell r="S1791">
            <v>44441</v>
          </cell>
        </row>
        <row r="1792">
          <cell r="A1792" t="str">
            <v>KU</v>
          </cell>
          <cell r="K1792">
            <v>1</v>
          </cell>
          <cell r="N1792" t="str">
            <v>Residential Service</v>
          </cell>
          <cell r="O1792" t="str">
            <v>Solar</v>
          </cell>
          <cell r="S1792">
            <v>44442</v>
          </cell>
        </row>
        <row r="1793">
          <cell r="A1793" t="str">
            <v>KU</v>
          </cell>
          <cell r="K1793">
            <v>1</v>
          </cell>
          <cell r="N1793" t="str">
            <v>Residential Service</v>
          </cell>
          <cell r="O1793" t="str">
            <v>Solar</v>
          </cell>
          <cell r="S1793">
            <v>44442</v>
          </cell>
        </row>
        <row r="1794">
          <cell r="A1794" t="str">
            <v>KU</v>
          </cell>
          <cell r="K1794">
            <v>1</v>
          </cell>
          <cell r="N1794" t="str">
            <v>Residential Service</v>
          </cell>
          <cell r="O1794" t="str">
            <v>Solar</v>
          </cell>
          <cell r="S1794">
            <v>44442</v>
          </cell>
        </row>
        <row r="1795">
          <cell r="A1795" t="str">
            <v>LG&amp;E</v>
          </cell>
          <cell r="K1795">
            <v>1</v>
          </cell>
          <cell r="N1795" t="str">
            <v>Residential Service</v>
          </cell>
          <cell r="O1795" t="str">
            <v>Solar</v>
          </cell>
          <cell r="S1795">
            <v>44442</v>
          </cell>
        </row>
        <row r="1796">
          <cell r="A1796" t="str">
            <v>ODP</v>
          </cell>
          <cell r="K1796">
            <v>1</v>
          </cell>
          <cell r="N1796" t="str">
            <v>Residential Service</v>
          </cell>
          <cell r="O1796" t="str">
            <v>Solar</v>
          </cell>
          <cell r="S1796">
            <v>44446</v>
          </cell>
        </row>
        <row r="1797">
          <cell r="A1797" t="str">
            <v>LG&amp;E</v>
          </cell>
          <cell r="K1797">
            <v>1</v>
          </cell>
          <cell r="N1797" t="str">
            <v>Residential Service</v>
          </cell>
          <cell r="O1797" t="str">
            <v>Solar</v>
          </cell>
          <cell r="S1797">
            <v>44447</v>
          </cell>
        </row>
        <row r="1798">
          <cell r="A1798" t="str">
            <v>LG&amp;E</v>
          </cell>
          <cell r="K1798">
            <v>1</v>
          </cell>
          <cell r="N1798" t="str">
            <v>Residential Service</v>
          </cell>
          <cell r="O1798" t="str">
            <v>Solar</v>
          </cell>
          <cell r="S1798">
            <v>44449</v>
          </cell>
        </row>
        <row r="1799">
          <cell r="A1799" t="str">
            <v>KU</v>
          </cell>
          <cell r="K1799">
            <v>1</v>
          </cell>
          <cell r="N1799" t="str">
            <v>Residential Service</v>
          </cell>
          <cell r="O1799" t="str">
            <v>Solar</v>
          </cell>
          <cell r="S1799">
            <v>44452</v>
          </cell>
        </row>
        <row r="1800">
          <cell r="A1800" t="str">
            <v>LG&amp;E</v>
          </cell>
          <cell r="K1800">
            <v>1</v>
          </cell>
          <cell r="N1800" t="str">
            <v>Residential Service</v>
          </cell>
          <cell r="O1800" t="str">
            <v>Solar</v>
          </cell>
          <cell r="S1800">
            <v>44452</v>
          </cell>
        </row>
        <row r="1801">
          <cell r="A1801" t="str">
            <v>KU</v>
          </cell>
          <cell r="K1801">
            <v>1</v>
          </cell>
          <cell r="N1801" t="str">
            <v>Residential Service</v>
          </cell>
          <cell r="O1801" t="str">
            <v>Solar</v>
          </cell>
          <cell r="S1801">
            <v>44452</v>
          </cell>
        </row>
        <row r="1802">
          <cell r="A1802" t="str">
            <v>KU</v>
          </cell>
          <cell r="K1802">
            <v>1</v>
          </cell>
          <cell r="N1802" t="str">
            <v>Residential Service</v>
          </cell>
          <cell r="O1802" t="str">
            <v>Solar</v>
          </cell>
          <cell r="S1802">
            <v>44452</v>
          </cell>
        </row>
        <row r="1803">
          <cell r="A1803" t="str">
            <v>KU</v>
          </cell>
          <cell r="K1803">
            <v>1</v>
          </cell>
          <cell r="N1803" t="str">
            <v>Residential Service</v>
          </cell>
          <cell r="O1803" t="str">
            <v>Solar</v>
          </cell>
          <cell r="S1803">
            <v>44452</v>
          </cell>
        </row>
        <row r="1804">
          <cell r="A1804" t="str">
            <v>LG&amp;E</v>
          </cell>
          <cell r="K1804">
            <v>1</v>
          </cell>
          <cell r="N1804" t="str">
            <v>Residential Service</v>
          </cell>
          <cell r="O1804" t="str">
            <v>Solar</v>
          </cell>
          <cell r="S1804">
            <v>44452</v>
          </cell>
        </row>
        <row r="1805">
          <cell r="A1805" t="str">
            <v>KU</v>
          </cell>
          <cell r="K1805">
            <v>1</v>
          </cell>
          <cell r="N1805" t="str">
            <v>Residential Service</v>
          </cell>
          <cell r="O1805" t="str">
            <v>Solar</v>
          </cell>
          <cell r="S1805">
            <v>44452</v>
          </cell>
        </row>
        <row r="1806">
          <cell r="A1806" t="str">
            <v>LG&amp;E</v>
          </cell>
          <cell r="K1806">
            <v>1</v>
          </cell>
          <cell r="N1806" t="str">
            <v>Residential Service</v>
          </cell>
          <cell r="O1806" t="str">
            <v>Solar</v>
          </cell>
          <cell r="S1806">
            <v>44453</v>
          </cell>
        </row>
        <row r="1807">
          <cell r="A1807" t="str">
            <v>KU</v>
          </cell>
          <cell r="K1807">
            <v>1</v>
          </cell>
          <cell r="N1807" t="str">
            <v>Residential Service</v>
          </cell>
          <cell r="O1807" t="str">
            <v>Solar</v>
          </cell>
          <cell r="S1807">
            <v>44453</v>
          </cell>
        </row>
        <row r="1808">
          <cell r="A1808" t="str">
            <v>KU</v>
          </cell>
          <cell r="K1808">
            <v>1</v>
          </cell>
          <cell r="N1808" t="str">
            <v>Residential Service</v>
          </cell>
          <cell r="O1808" t="str">
            <v>Solar</v>
          </cell>
          <cell r="S1808">
            <v>44453</v>
          </cell>
        </row>
        <row r="1809">
          <cell r="A1809" t="str">
            <v>LG&amp;E</v>
          </cell>
          <cell r="K1809">
            <v>1</v>
          </cell>
          <cell r="N1809" t="str">
            <v>Residential Service</v>
          </cell>
          <cell r="O1809" t="str">
            <v>Solar</v>
          </cell>
          <cell r="S1809">
            <v>44454</v>
          </cell>
        </row>
        <row r="1810">
          <cell r="A1810" t="str">
            <v>KU</v>
          </cell>
          <cell r="K1810">
            <v>1</v>
          </cell>
          <cell r="N1810" t="str">
            <v>Residential Service</v>
          </cell>
          <cell r="O1810" t="str">
            <v>Solar</v>
          </cell>
          <cell r="S1810">
            <v>44454</v>
          </cell>
        </row>
        <row r="1811">
          <cell r="A1811" t="str">
            <v>KU</v>
          </cell>
          <cell r="K1811">
            <v>1</v>
          </cell>
          <cell r="N1811" t="str">
            <v>Residential Service</v>
          </cell>
          <cell r="O1811" t="str">
            <v>Solar</v>
          </cell>
          <cell r="S1811">
            <v>44454</v>
          </cell>
        </row>
        <row r="1812">
          <cell r="A1812" t="str">
            <v>KU</v>
          </cell>
          <cell r="K1812">
            <v>1</v>
          </cell>
          <cell r="N1812" t="str">
            <v>Residential Service</v>
          </cell>
          <cell r="O1812" t="str">
            <v>Solar</v>
          </cell>
          <cell r="S1812">
            <v>44454</v>
          </cell>
        </row>
        <row r="1813">
          <cell r="A1813" t="str">
            <v>KU</v>
          </cell>
          <cell r="K1813">
            <v>1</v>
          </cell>
          <cell r="N1813" t="str">
            <v>Residential Service</v>
          </cell>
          <cell r="O1813" t="str">
            <v>Solar</v>
          </cell>
          <cell r="S1813">
            <v>44454</v>
          </cell>
        </row>
        <row r="1814">
          <cell r="A1814" t="str">
            <v>KU</v>
          </cell>
          <cell r="K1814">
            <v>1</v>
          </cell>
          <cell r="N1814" t="str">
            <v>Residential Service</v>
          </cell>
          <cell r="O1814" t="str">
            <v>Solar</v>
          </cell>
          <cell r="S1814">
            <v>44454</v>
          </cell>
        </row>
        <row r="1815">
          <cell r="A1815" t="str">
            <v>KU</v>
          </cell>
          <cell r="K1815">
            <v>1</v>
          </cell>
          <cell r="N1815" t="str">
            <v>Residential Service</v>
          </cell>
          <cell r="O1815" t="str">
            <v>Solar</v>
          </cell>
          <cell r="S1815">
            <v>44455</v>
          </cell>
        </row>
        <row r="1816">
          <cell r="A1816" t="str">
            <v>LG&amp;E</v>
          </cell>
          <cell r="K1816">
            <v>1</v>
          </cell>
          <cell r="N1816" t="str">
            <v>Residential Service</v>
          </cell>
          <cell r="O1816" t="str">
            <v>Solar</v>
          </cell>
          <cell r="S1816">
            <v>44455</v>
          </cell>
        </row>
        <row r="1817">
          <cell r="A1817" t="str">
            <v>LG&amp;E</v>
          </cell>
          <cell r="K1817">
            <v>1</v>
          </cell>
          <cell r="N1817" t="str">
            <v>Residential Service</v>
          </cell>
          <cell r="O1817" t="str">
            <v>Solar</v>
          </cell>
          <cell r="S1817">
            <v>44455</v>
          </cell>
        </row>
        <row r="1818">
          <cell r="A1818" t="str">
            <v>KU</v>
          </cell>
          <cell r="K1818">
            <v>1</v>
          </cell>
          <cell r="N1818" t="str">
            <v>Residential Service</v>
          </cell>
          <cell r="O1818" t="str">
            <v>Solar</v>
          </cell>
          <cell r="S1818">
            <v>44456</v>
          </cell>
        </row>
        <row r="1819">
          <cell r="A1819" t="str">
            <v>KU</v>
          </cell>
          <cell r="K1819">
            <v>1</v>
          </cell>
          <cell r="N1819" t="str">
            <v>Residential Service</v>
          </cell>
          <cell r="O1819" t="str">
            <v>Solar</v>
          </cell>
          <cell r="S1819">
            <v>44456</v>
          </cell>
        </row>
        <row r="1820">
          <cell r="A1820" t="str">
            <v>KU</v>
          </cell>
          <cell r="K1820">
            <v>1</v>
          </cell>
          <cell r="N1820" t="str">
            <v>Residential Service</v>
          </cell>
          <cell r="O1820" t="str">
            <v>Solar</v>
          </cell>
          <cell r="S1820">
            <v>44456</v>
          </cell>
        </row>
        <row r="1821">
          <cell r="A1821" t="str">
            <v>KU</v>
          </cell>
          <cell r="K1821">
            <v>1</v>
          </cell>
          <cell r="N1821" t="str">
            <v>General Service Single Phase</v>
          </cell>
          <cell r="O1821" t="str">
            <v>Solar</v>
          </cell>
          <cell r="S1821">
            <v>44456</v>
          </cell>
        </row>
        <row r="1822">
          <cell r="A1822" t="str">
            <v>KU</v>
          </cell>
          <cell r="K1822">
            <v>1</v>
          </cell>
          <cell r="N1822" t="str">
            <v>Residential Service</v>
          </cell>
          <cell r="O1822" t="str">
            <v>Solar</v>
          </cell>
          <cell r="S1822">
            <v>44456</v>
          </cell>
        </row>
        <row r="1823">
          <cell r="A1823" t="str">
            <v>LG&amp;E</v>
          </cell>
          <cell r="K1823">
            <v>1</v>
          </cell>
          <cell r="N1823" t="str">
            <v>Residential Service</v>
          </cell>
          <cell r="O1823" t="str">
            <v>Solar</v>
          </cell>
          <cell r="S1823">
            <v>44456</v>
          </cell>
        </row>
        <row r="1824">
          <cell r="A1824" t="str">
            <v>LG&amp;E</v>
          </cell>
          <cell r="K1824">
            <v>1</v>
          </cell>
          <cell r="N1824" t="str">
            <v>Residential Service</v>
          </cell>
          <cell r="O1824" t="str">
            <v>Solar</v>
          </cell>
          <cell r="S1824">
            <v>44456</v>
          </cell>
        </row>
        <row r="1825">
          <cell r="A1825" t="str">
            <v>KU</v>
          </cell>
          <cell r="K1825">
            <v>1</v>
          </cell>
          <cell r="N1825" t="str">
            <v>Residential Service</v>
          </cell>
          <cell r="O1825" t="str">
            <v>Solar</v>
          </cell>
          <cell r="S1825">
            <v>44456</v>
          </cell>
        </row>
        <row r="1826">
          <cell r="A1826" t="str">
            <v>KU</v>
          </cell>
          <cell r="K1826">
            <v>1</v>
          </cell>
          <cell r="N1826" t="str">
            <v>Residential Service</v>
          </cell>
          <cell r="O1826" t="str">
            <v>Solar</v>
          </cell>
          <cell r="S1826">
            <v>44458</v>
          </cell>
        </row>
        <row r="1827">
          <cell r="A1827" t="str">
            <v>LG&amp;E</v>
          </cell>
          <cell r="K1827">
            <v>1</v>
          </cell>
          <cell r="N1827" t="str">
            <v>Residential Service</v>
          </cell>
          <cell r="O1827" t="str">
            <v>Solar</v>
          </cell>
          <cell r="S1827">
            <v>44459</v>
          </cell>
        </row>
        <row r="1828">
          <cell r="A1828" t="str">
            <v>LG&amp;E</v>
          </cell>
          <cell r="K1828">
            <v>1</v>
          </cell>
          <cell r="N1828" t="str">
            <v>Residential Service</v>
          </cell>
          <cell r="O1828" t="str">
            <v>Solar</v>
          </cell>
          <cell r="S1828">
            <v>44459</v>
          </cell>
        </row>
        <row r="1829">
          <cell r="A1829" t="str">
            <v>KU</v>
          </cell>
          <cell r="K1829">
            <v>1</v>
          </cell>
          <cell r="N1829" t="str">
            <v>Residential Service</v>
          </cell>
          <cell r="O1829" t="str">
            <v>Solar</v>
          </cell>
          <cell r="S1829">
            <v>44459</v>
          </cell>
        </row>
        <row r="1830">
          <cell r="A1830" t="str">
            <v>KU</v>
          </cell>
          <cell r="K1830">
            <v>1</v>
          </cell>
          <cell r="N1830" t="str">
            <v>Residential Service</v>
          </cell>
          <cell r="O1830" t="str">
            <v>Solar</v>
          </cell>
          <cell r="S1830">
            <v>44459</v>
          </cell>
        </row>
        <row r="1831">
          <cell r="A1831" t="str">
            <v>KU</v>
          </cell>
          <cell r="K1831">
            <v>1</v>
          </cell>
          <cell r="N1831" t="str">
            <v>Residential Service</v>
          </cell>
          <cell r="O1831" t="str">
            <v>Solar</v>
          </cell>
          <cell r="S1831">
            <v>44459</v>
          </cell>
        </row>
        <row r="1832">
          <cell r="A1832" t="str">
            <v>KU</v>
          </cell>
          <cell r="K1832">
            <v>1</v>
          </cell>
          <cell r="N1832" t="str">
            <v>Residential Service</v>
          </cell>
          <cell r="O1832" t="str">
            <v>Solar</v>
          </cell>
          <cell r="S1832">
            <v>44459</v>
          </cell>
        </row>
        <row r="1833">
          <cell r="A1833" t="str">
            <v>KU</v>
          </cell>
          <cell r="K1833">
            <v>1</v>
          </cell>
          <cell r="N1833" t="str">
            <v>Residential Service</v>
          </cell>
          <cell r="O1833" t="str">
            <v>Solar</v>
          </cell>
          <cell r="S1833">
            <v>44459</v>
          </cell>
        </row>
        <row r="1834">
          <cell r="A1834" t="str">
            <v>KU</v>
          </cell>
          <cell r="K1834">
            <v>1</v>
          </cell>
          <cell r="N1834" t="str">
            <v>Residential Service</v>
          </cell>
          <cell r="O1834" t="str">
            <v>Solar</v>
          </cell>
          <cell r="S1834">
            <v>44459</v>
          </cell>
        </row>
        <row r="1835">
          <cell r="A1835" t="str">
            <v>KU</v>
          </cell>
          <cell r="K1835">
            <v>1</v>
          </cell>
          <cell r="N1835" t="str">
            <v>Residential Service</v>
          </cell>
          <cell r="O1835" t="str">
            <v>Solar</v>
          </cell>
          <cell r="S1835">
            <v>44459</v>
          </cell>
        </row>
        <row r="1836">
          <cell r="A1836" t="str">
            <v>KU</v>
          </cell>
          <cell r="K1836">
            <v>1</v>
          </cell>
          <cell r="N1836" t="str">
            <v>Residential Service</v>
          </cell>
          <cell r="O1836" t="str">
            <v>Solar</v>
          </cell>
          <cell r="S1836">
            <v>44459</v>
          </cell>
        </row>
        <row r="1837">
          <cell r="A1837" t="str">
            <v>KU</v>
          </cell>
          <cell r="K1837">
            <v>1</v>
          </cell>
          <cell r="N1837" t="str">
            <v>Residential Service</v>
          </cell>
          <cell r="O1837" t="str">
            <v>Solar</v>
          </cell>
          <cell r="S1837">
            <v>44459</v>
          </cell>
        </row>
        <row r="1838">
          <cell r="A1838" t="str">
            <v>KU</v>
          </cell>
          <cell r="K1838">
            <v>1</v>
          </cell>
          <cell r="N1838" t="str">
            <v>Residential Service</v>
          </cell>
          <cell r="O1838" t="str">
            <v>Solar</v>
          </cell>
          <cell r="S1838">
            <v>44459</v>
          </cell>
        </row>
        <row r="1839">
          <cell r="A1839" t="str">
            <v>LG&amp;E</v>
          </cell>
          <cell r="K1839">
            <v>1</v>
          </cell>
          <cell r="N1839" t="str">
            <v>Residential Service</v>
          </cell>
          <cell r="O1839" t="str">
            <v>Solar</v>
          </cell>
          <cell r="S1839">
            <v>44459</v>
          </cell>
        </row>
        <row r="1840">
          <cell r="A1840" t="str">
            <v>KU</v>
          </cell>
          <cell r="K1840">
            <v>1</v>
          </cell>
          <cell r="N1840" t="str">
            <v>Residential Service</v>
          </cell>
          <cell r="O1840" t="str">
            <v>Solar</v>
          </cell>
          <cell r="S1840">
            <v>44460</v>
          </cell>
        </row>
        <row r="1841">
          <cell r="A1841" t="str">
            <v>KU</v>
          </cell>
          <cell r="K1841">
            <v>1</v>
          </cell>
          <cell r="N1841" t="str">
            <v>Residential Service</v>
          </cell>
          <cell r="O1841" t="str">
            <v>Solar</v>
          </cell>
          <cell r="S1841">
            <v>44460</v>
          </cell>
        </row>
        <row r="1842">
          <cell r="A1842" t="str">
            <v>KU</v>
          </cell>
          <cell r="K1842">
            <v>1</v>
          </cell>
          <cell r="N1842" t="str">
            <v>Residential Service</v>
          </cell>
          <cell r="O1842" t="str">
            <v>Solar</v>
          </cell>
          <cell r="S1842">
            <v>44460</v>
          </cell>
        </row>
        <row r="1843">
          <cell r="A1843" t="str">
            <v>KU</v>
          </cell>
          <cell r="K1843">
            <v>1</v>
          </cell>
          <cell r="N1843" t="str">
            <v>Residential Service</v>
          </cell>
          <cell r="O1843" t="str">
            <v>Solar</v>
          </cell>
          <cell r="S1843">
            <v>44460</v>
          </cell>
        </row>
        <row r="1844">
          <cell r="A1844" t="str">
            <v>LG&amp;E</v>
          </cell>
          <cell r="K1844">
            <v>1</v>
          </cell>
          <cell r="N1844" t="str">
            <v>Residential Service</v>
          </cell>
          <cell r="O1844" t="str">
            <v>Solar</v>
          </cell>
          <cell r="S1844">
            <v>44460</v>
          </cell>
        </row>
        <row r="1845">
          <cell r="A1845" t="str">
            <v>LG&amp;E</v>
          </cell>
          <cell r="K1845">
            <v>1</v>
          </cell>
          <cell r="N1845" t="str">
            <v>Residential Service</v>
          </cell>
          <cell r="O1845" t="str">
            <v>Solar</v>
          </cell>
          <cell r="S1845">
            <v>44460</v>
          </cell>
        </row>
        <row r="1846">
          <cell r="A1846" t="str">
            <v>KU</v>
          </cell>
          <cell r="K1846">
            <v>1</v>
          </cell>
          <cell r="N1846" t="str">
            <v>Residential Service</v>
          </cell>
          <cell r="O1846" t="str">
            <v>Solar</v>
          </cell>
          <cell r="S1846">
            <v>44460</v>
          </cell>
        </row>
        <row r="1847">
          <cell r="A1847" t="str">
            <v>KU</v>
          </cell>
          <cell r="K1847">
            <v>1</v>
          </cell>
          <cell r="N1847" t="str">
            <v>Residential Service</v>
          </cell>
          <cell r="O1847" t="str">
            <v>Solar</v>
          </cell>
          <cell r="S1847">
            <v>44461</v>
          </cell>
        </row>
        <row r="1848">
          <cell r="A1848" t="str">
            <v>KU</v>
          </cell>
          <cell r="K1848">
            <v>1</v>
          </cell>
          <cell r="N1848" t="str">
            <v>Residential Service</v>
          </cell>
          <cell r="O1848" t="str">
            <v>Solar</v>
          </cell>
          <cell r="S1848">
            <v>44461</v>
          </cell>
        </row>
        <row r="1849">
          <cell r="A1849" t="str">
            <v>KU</v>
          </cell>
          <cell r="K1849">
            <v>1</v>
          </cell>
          <cell r="N1849" t="str">
            <v>Residential Service</v>
          </cell>
          <cell r="O1849" t="str">
            <v>Solar</v>
          </cell>
          <cell r="S1849">
            <v>44461</v>
          </cell>
        </row>
        <row r="1850">
          <cell r="A1850" t="str">
            <v>KU</v>
          </cell>
          <cell r="K1850">
            <v>1</v>
          </cell>
          <cell r="N1850" t="str">
            <v>Residential Service</v>
          </cell>
          <cell r="O1850" t="str">
            <v>Solar</v>
          </cell>
          <cell r="S1850">
            <v>44461</v>
          </cell>
        </row>
        <row r="1851">
          <cell r="A1851" t="str">
            <v>KU</v>
          </cell>
          <cell r="K1851">
            <v>1</v>
          </cell>
          <cell r="N1851" t="str">
            <v>Residential Service</v>
          </cell>
          <cell r="O1851" t="str">
            <v>Solar</v>
          </cell>
          <cell r="S1851">
            <v>44461</v>
          </cell>
        </row>
        <row r="1852">
          <cell r="A1852" t="str">
            <v>KU</v>
          </cell>
          <cell r="K1852">
            <v>1</v>
          </cell>
          <cell r="N1852" t="str">
            <v>Residential Service</v>
          </cell>
          <cell r="O1852" t="str">
            <v>Solar</v>
          </cell>
          <cell r="S1852">
            <v>44462</v>
          </cell>
        </row>
        <row r="1853">
          <cell r="A1853" t="str">
            <v>KU</v>
          </cell>
          <cell r="K1853">
            <v>1</v>
          </cell>
          <cell r="N1853" t="str">
            <v>Residential Service</v>
          </cell>
          <cell r="O1853" t="str">
            <v>Solar</v>
          </cell>
          <cell r="S1853">
            <v>44462</v>
          </cell>
        </row>
        <row r="1854">
          <cell r="A1854" t="str">
            <v>LG&amp;E</v>
          </cell>
          <cell r="K1854">
            <v>1</v>
          </cell>
          <cell r="N1854" t="str">
            <v>Residential Service</v>
          </cell>
          <cell r="O1854" t="str">
            <v>Solar</v>
          </cell>
          <cell r="S1854">
            <v>44462</v>
          </cell>
        </row>
        <row r="1855">
          <cell r="A1855" t="str">
            <v>LG&amp;E</v>
          </cell>
          <cell r="K1855">
            <v>1</v>
          </cell>
          <cell r="N1855" t="str">
            <v>Residential Service</v>
          </cell>
          <cell r="O1855" t="str">
            <v>Solar</v>
          </cell>
          <cell r="S1855">
            <v>44462</v>
          </cell>
        </row>
        <row r="1856">
          <cell r="A1856" t="str">
            <v>LG&amp;E</v>
          </cell>
          <cell r="K1856">
            <v>1</v>
          </cell>
          <cell r="N1856" t="str">
            <v>Residential Service</v>
          </cell>
          <cell r="O1856" t="str">
            <v>Solar</v>
          </cell>
          <cell r="S1856">
            <v>44462</v>
          </cell>
        </row>
        <row r="1857">
          <cell r="A1857" t="str">
            <v>KU</v>
          </cell>
          <cell r="K1857">
            <v>1</v>
          </cell>
          <cell r="N1857" t="str">
            <v>Residential Service</v>
          </cell>
          <cell r="O1857" t="str">
            <v>Solar</v>
          </cell>
          <cell r="S1857">
            <v>44463</v>
          </cell>
        </row>
        <row r="1858">
          <cell r="A1858" t="str">
            <v>KU</v>
          </cell>
          <cell r="K1858">
            <v>1</v>
          </cell>
          <cell r="N1858" t="str">
            <v>General Service Single Phase</v>
          </cell>
          <cell r="O1858" t="str">
            <v>Solar</v>
          </cell>
          <cell r="S1858">
            <v>44466</v>
          </cell>
        </row>
        <row r="1859">
          <cell r="A1859" t="str">
            <v>KU</v>
          </cell>
          <cell r="K1859">
            <v>1</v>
          </cell>
          <cell r="N1859" t="str">
            <v>Residential Service</v>
          </cell>
          <cell r="O1859" t="str">
            <v>Solar</v>
          </cell>
          <cell r="S1859">
            <v>44466</v>
          </cell>
        </row>
        <row r="1860">
          <cell r="A1860" t="str">
            <v>LG&amp;E</v>
          </cell>
          <cell r="K1860">
            <v>1</v>
          </cell>
          <cell r="N1860" t="str">
            <v>Residential Service</v>
          </cell>
          <cell r="O1860" t="str">
            <v>Solar</v>
          </cell>
          <cell r="S1860">
            <v>44466</v>
          </cell>
        </row>
        <row r="1861">
          <cell r="A1861" t="str">
            <v>KU</v>
          </cell>
          <cell r="K1861">
            <v>1</v>
          </cell>
          <cell r="N1861" t="str">
            <v>Residential Service</v>
          </cell>
          <cell r="O1861" t="str">
            <v>Solar</v>
          </cell>
          <cell r="S1861">
            <v>44466</v>
          </cell>
        </row>
        <row r="1862">
          <cell r="A1862" t="str">
            <v>KU</v>
          </cell>
          <cell r="K1862">
            <v>1</v>
          </cell>
          <cell r="N1862" t="str">
            <v>Residential Service</v>
          </cell>
          <cell r="O1862" t="str">
            <v>Solar</v>
          </cell>
          <cell r="S1862">
            <v>44466</v>
          </cell>
        </row>
        <row r="1863">
          <cell r="A1863" t="str">
            <v>KU</v>
          </cell>
          <cell r="K1863">
            <v>1</v>
          </cell>
          <cell r="N1863" t="str">
            <v>Residential Service</v>
          </cell>
          <cell r="O1863" t="str">
            <v>Solar</v>
          </cell>
          <cell r="S1863">
            <v>44466</v>
          </cell>
        </row>
        <row r="1864">
          <cell r="A1864" t="str">
            <v>KU</v>
          </cell>
          <cell r="K1864">
            <v>1</v>
          </cell>
          <cell r="N1864" t="str">
            <v>Residential Service</v>
          </cell>
          <cell r="O1864" t="str">
            <v>Solar</v>
          </cell>
          <cell r="S1864">
            <v>44467</v>
          </cell>
        </row>
        <row r="1865">
          <cell r="A1865" t="str">
            <v>KU</v>
          </cell>
          <cell r="K1865">
            <v>1</v>
          </cell>
          <cell r="N1865" t="str">
            <v>General Service Single Phase</v>
          </cell>
          <cell r="O1865" t="str">
            <v>Solar</v>
          </cell>
          <cell r="S1865">
            <v>44468</v>
          </cell>
        </row>
        <row r="1866">
          <cell r="A1866" t="str">
            <v>LG&amp;E</v>
          </cell>
          <cell r="K1866">
            <v>1</v>
          </cell>
          <cell r="N1866" t="str">
            <v>Residential Service</v>
          </cell>
          <cell r="O1866" t="str">
            <v>Solar</v>
          </cell>
          <cell r="S1866">
            <v>44469</v>
          </cell>
        </row>
        <row r="1867">
          <cell r="A1867" t="str">
            <v>KU</v>
          </cell>
          <cell r="K1867">
            <v>1</v>
          </cell>
          <cell r="N1867" t="str">
            <v>Residential Service</v>
          </cell>
          <cell r="O1867" t="str">
            <v>Solar</v>
          </cell>
          <cell r="S1867">
            <v>44469</v>
          </cell>
        </row>
        <row r="1868">
          <cell r="A1868" t="str">
            <v>KU</v>
          </cell>
          <cell r="K1868">
            <v>1</v>
          </cell>
          <cell r="N1868" t="str">
            <v>Residential Service</v>
          </cell>
          <cell r="O1868" t="str">
            <v>Solar</v>
          </cell>
          <cell r="S1868">
            <v>44469</v>
          </cell>
        </row>
        <row r="1869">
          <cell r="A1869" t="str">
            <v>KU</v>
          </cell>
          <cell r="K1869">
            <v>1</v>
          </cell>
          <cell r="N1869" t="str">
            <v>Residential Service</v>
          </cell>
          <cell r="O1869" t="str">
            <v>Solar</v>
          </cell>
          <cell r="S1869">
            <v>44469</v>
          </cell>
        </row>
        <row r="1870">
          <cell r="A1870" t="str">
            <v>KU</v>
          </cell>
          <cell r="K1870">
            <v>1</v>
          </cell>
          <cell r="N1870" t="str">
            <v>General Service Single Phase</v>
          </cell>
          <cell r="O1870" t="str">
            <v>Solar</v>
          </cell>
          <cell r="S1870">
            <v>44469</v>
          </cell>
        </row>
        <row r="1871">
          <cell r="A1871" t="str">
            <v>LG&amp;E</v>
          </cell>
          <cell r="K1871">
            <v>1</v>
          </cell>
          <cell r="N1871" t="str">
            <v>Residential Service</v>
          </cell>
          <cell r="O1871" t="str">
            <v>Solar</v>
          </cell>
          <cell r="S1871">
            <v>44470</v>
          </cell>
        </row>
        <row r="1872">
          <cell r="A1872" t="str">
            <v>LG&amp;E</v>
          </cell>
          <cell r="K1872">
            <v>1</v>
          </cell>
          <cell r="N1872" t="str">
            <v>Residential Service</v>
          </cell>
          <cell r="O1872" t="str">
            <v>Solar</v>
          </cell>
          <cell r="S1872">
            <v>44470</v>
          </cell>
        </row>
        <row r="1873">
          <cell r="A1873" t="str">
            <v>LG&amp;E</v>
          </cell>
          <cell r="K1873">
            <v>1</v>
          </cell>
          <cell r="N1873" t="str">
            <v>Residential Service</v>
          </cell>
          <cell r="O1873" t="str">
            <v>Solar</v>
          </cell>
          <cell r="S1873">
            <v>44470</v>
          </cell>
        </row>
        <row r="1874">
          <cell r="A1874" t="str">
            <v>KU</v>
          </cell>
          <cell r="K1874">
            <v>1</v>
          </cell>
          <cell r="N1874" t="str">
            <v>Residential Service</v>
          </cell>
          <cell r="O1874" t="str">
            <v>Solar</v>
          </cell>
          <cell r="S1874">
            <v>44470</v>
          </cell>
        </row>
        <row r="1875">
          <cell r="A1875" t="str">
            <v>KU</v>
          </cell>
          <cell r="K1875">
            <v>1</v>
          </cell>
          <cell r="N1875" t="str">
            <v>Residential Service</v>
          </cell>
          <cell r="O1875" t="str">
            <v>Solar</v>
          </cell>
          <cell r="S1875">
            <v>44470</v>
          </cell>
        </row>
        <row r="1876">
          <cell r="A1876" t="str">
            <v>KU</v>
          </cell>
          <cell r="K1876">
            <v>1</v>
          </cell>
          <cell r="N1876" t="str">
            <v>General Service Single Phase</v>
          </cell>
          <cell r="O1876" t="str">
            <v>Solar</v>
          </cell>
          <cell r="S1876">
            <v>44475</v>
          </cell>
        </row>
        <row r="1877">
          <cell r="A1877" t="str">
            <v>KU</v>
          </cell>
          <cell r="K1877">
            <v>1</v>
          </cell>
          <cell r="N1877" t="str">
            <v>General Service Single Phase</v>
          </cell>
          <cell r="O1877" t="str">
            <v>Solar</v>
          </cell>
          <cell r="S1877">
            <v>44475</v>
          </cell>
        </row>
        <row r="1878">
          <cell r="A1878" t="str">
            <v>LG&amp;E</v>
          </cell>
          <cell r="K1878">
            <v>1</v>
          </cell>
          <cell r="N1878" t="str">
            <v>Residential Service</v>
          </cell>
          <cell r="O1878" t="str">
            <v>Solar</v>
          </cell>
          <cell r="S1878">
            <v>44475</v>
          </cell>
        </row>
        <row r="1879">
          <cell r="A1879" t="str">
            <v>LG&amp;E</v>
          </cell>
          <cell r="K1879">
            <v>1</v>
          </cell>
          <cell r="N1879" t="str">
            <v>Residential Service</v>
          </cell>
          <cell r="O1879" t="str">
            <v>Solar</v>
          </cell>
          <cell r="S1879">
            <v>44475</v>
          </cell>
        </row>
        <row r="1880">
          <cell r="A1880" t="str">
            <v>KU</v>
          </cell>
          <cell r="K1880">
            <v>1</v>
          </cell>
          <cell r="N1880" t="str">
            <v>Residential Service</v>
          </cell>
          <cell r="O1880" t="str">
            <v>Solar</v>
          </cell>
          <cell r="S1880">
            <v>44475</v>
          </cell>
        </row>
        <row r="1881">
          <cell r="A1881" t="str">
            <v>KU</v>
          </cell>
          <cell r="K1881">
            <v>1</v>
          </cell>
          <cell r="N1881" t="str">
            <v>Residential Service</v>
          </cell>
          <cell r="O1881" t="str">
            <v>Solar</v>
          </cell>
          <cell r="S1881">
            <v>44475</v>
          </cell>
        </row>
        <row r="1882">
          <cell r="A1882" t="str">
            <v>KU</v>
          </cell>
          <cell r="K1882">
            <v>1</v>
          </cell>
          <cell r="N1882" t="str">
            <v>Residential Service</v>
          </cell>
          <cell r="O1882" t="str">
            <v>Solar</v>
          </cell>
          <cell r="S1882">
            <v>44477</v>
          </cell>
        </row>
        <row r="1883">
          <cell r="A1883" t="str">
            <v>KU</v>
          </cell>
          <cell r="K1883">
            <v>1</v>
          </cell>
          <cell r="N1883" t="str">
            <v>General Service Single Phase</v>
          </cell>
          <cell r="O1883" t="str">
            <v>Solar</v>
          </cell>
          <cell r="S1883">
            <v>44477</v>
          </cell>
        </row>
        <row r="1884">
          <cell r="A1884" t="str">
            <v>LG&amp;E</v>
          </cell>
          <cell r="K1884">
            <v>1</v>
          </cell>
          <cell r="N1884" t="str">
            <v>Residential Service</v>
          </cell>
          <cell r="O1884" t="str">
            <v>Solar</v>
          </cell>
          <cell r="S1884">
            <v>44477</v>
          </cell>
        </row>
        <row r="1885">
          <cell r="A1885" t="str">
            <v>LG&amp;E</v>
          </cell>
          <cell r="K1885">
            <v>1</v>
          </cell>
          <cell r="N1885" t="str">
            <v>Residential Service</v>
          </cell>
          <cell r="O1885" t="str">
            <v>Solar</v>
          </cell>
          <cell r="S1885">
            <v>44477</v>
          </cell>
        </row>
        <row r="1886">
          <cell r="A1886" t="str">
            <v>LG&amp;E</v>
          </cell>
          <cell r="K1886">
            <v>1</v>
          </cell>
          <cell r="N1886" t="str">
            <v>Residential Service</v>
          </cell>
          <cell r="O1886" t="str">
            <v>Solar</v>
          </cell>
          <cell r="S1886">
            <v>44477</v>
          </cell>
        </row>
        <row r="1887">
          <cell r="A1887" t="str">
            <v>KU</v>
          </cell>
          <cell r="K1887">
            <v>1</v>
          </cell>
          <cell r="N1887" t="str">
            <v>Residential Service</v>
          </cell>
          <cell r="O1887" t="str">
            <v>Solar</v>
          </cell>
          <cell r="S1887">
            <v>44479</v>
          </cell>
        </row>
        <row r="1888">
          <cell r="A1888" t="str">
            <v>KU</v>
          </cell>
          <cell r="K1888">
            <v>1</v>
          </cell>
          <cell r="N1888" t="str">
            <v>Residential Service</v>
          </cell>
          <cell r="O1888" t="str">
            <v>Solar</v>
          </cell>
          <cell r="S1888">
            <v>44480</v>
          </cell>
        </row>
        <row r="1889">
          <cell r="A1889" t="str">
            <v>KU</v>
          </cell>
          <cell r="K1889">
            <v>1</v>
          </cell>
          <cell r="N1889" t="str">
            <v>Residential Service</v>
          </cell>
          <cell r="O1889" t="str">
            <v>Solar</v>
          </cell>
          <cell r="S1889">
            <v>44480</v>
          </cell>
        </row>
        <row r="1890">
          <cell r="A1890" t="str">
            <v>KU</v>
          </cell>
          <cell r="K1890">
            <v>1</v>
          </cell>
          <cell r="N1890" t="str">
            <v>Residential Service</v>
          </cell>
          <cell r="O1890" t="str">
            <v>Solar</v>
          </cell>
          <cell r="S1890">
            <v>44480</v>
          </cell>
        </row>
        <row r="1891">
          <cell r="A1891" t="str">
            <v>KU</v>
          </cell>
          <cell r="K1891">
            <v>1</v>
          </cell>
          <cell r="N1891" t="str">
            <v>General Service Single Phase</v>
          </cell>
          <cell r="O1891" t="str">
            <v>Solar</v>
          </cell>
          <cell r="S1891">
            <v>44480</v>
          </cell>
        </row>
        <row r="1892">
          <cell r="A1892" t="str">
            <v>KU</v>
          </cell>
          <cell r="K1892">
            <v>1</v>
          </cell>
          <cell r="N1892" t="str">
            <v>Residential Service</v>
          </cell>
          <cell r="O1892" t="str">
            <v>Solar</v>
          </cell>
          <cell r="S1892">
            <v>44480</v>
          </cell>
        </row>
        <row r="1893">
          <cell r="A1893" t="str">
            <v>KU</v>
          </cell>
          <cell r="K1893">
            <v>1</v>
          </cell>
          <cell r="N1893" t="str">
            <v>Residential Service</v>
          </cell>
          <cell r="O1893" t="str">
            <v>Solar</v>
          </cell>
          <cell r="S1893">
            <v>44480</v>
          </cell>
        </row>
        <row r="1894">
          <cell r="A1894" t="str">
            <v>LG&amp;E</v>
          </cell>
          <cell r="K1894">
            <v>1</v>
          </cell>
          <cell r="N1894" t="str">
            <v>Residential Service</v>
          </cell>
          <cell r="O1894" t="str">
            <v>Solar</v>
          </cell>
          <cell r="S1894">
            <v>44480</v>
          </cell>
        </row>
        <row r="1895">
          <cell r="A1895" t="str">
            <v>LG&amp;E</v>
          </cell>
          <cell r="K1895">
            <v>1</v>
          </cell>
          <cell r="N1895" t="str">
            <v>Residential Service</v>
          </cell>
          <cell r="O1895" t="str">
            <v>Solar</v>
          </cell>
          <cell r="S1895">
            <v>44480</v>
          </cell>
        </row>
        <row r="1896">
          <cell r="A1896" t="str">
            <v>KU</v>
          </cell>
          <cell r="K1896">
            <v>1</v>
          </cell>
          <cell r="N1896" t="str">
            <v>Residential Service</v>
          </cell>
          <cell r="O1896" t="str">
            <v>Solar</v>
          </cell>
          <cell r="S1896">
            <v>44480</v>
          </cell>
        </row>
        <row r="1897">
          <cell r="A1897" t="str">
            <v>LG&amp;E</v>
          </cell>
          <cell r="K1897">
            <v>1</v>
          </cell>
          <cell r="N1897" t="str">
            <v>Residential Service</v>
          </cell>
          <cell r="O1897" t="str">
            <v>Solar</v>
          </cell>
          <cell r="S1897">
            <v>44481</v>
          </cell>
        </row>
        <row r="1898">
          <cell r="A1898" t="str">
            <v>LG&amp;E</v>
          </cell>
          <cell r="K1898">
            <v>1</v>
          </cell>
          <cell r="N1898" t="str">
            <v>Residential Service</v>
          </cell>
          <cell r="O1898" t="str">
            <v>Solar</v>
          </cell>
          <cell r="S1898">
            <v>44481</v>
          </cell>
        </row>
        <row r="1899">
          <cell r="A1899" t="str">
            <v>LG&amp;E</v>
          </cell>
          <cell r="K1899">
            <v>1</v>
          </cell>
          <cell r="N1899" t="str">
            <v>Residential Service</v>
          </cell>
          <cell r="O1899" t="str">
            <v>Solar</v>
          </cell>
          <cell r="S1899">
            <v>44481</v>
          </cell>
        </row>
        <row r="1900">
          <cell r="A1900" t="str">
            <v>LG&amp;E</v>
          </cell>
          <cell r="K1900">
            <v>1</v>
          </cell>
          <cell r="N1900" t="str">
            <v>Residential Service</v>
          </cell>
          <cell r="O1900" t="str">
            <v>Solar</v>
          </cell>
          <cell r="S1900">
            <v>44481</v>
          </cell>
        </row>
        <row r="1901">
          <cell r="A1901" t="str">
            <v>KU</v>
          </cell>
          <cell r="K1901">
            <v>1</v>
          </cell>
          <cell r="N1901" t="str">
            <v>Residential Service</v>
          </cell>
          <cell r="O1901" t="str">
            <v>Solar</v>
          </cell>
          <cell r="S1901">
            <v>44482</v>
          </cell>
        </row>
        <row r="1902">
          <cell r="A1902" t="str">
            <v>KU</v>
          </cell>
          <cell r="K1902">
            <v>1</v>
          </cell>
          <cell r="N1902" t="str">
            <v>Residential Service</v>
          </cell>
          <cell r="O1902" t="str">
            <v>Solar</v>
          </cell>
          <cell r="S1902">
            <v>44484</v>
          </cell>
        </row>
        <row r="1903">
          <cell r="A1903" t="str">
            <v>KU</v>
          </cell>
          <cell r="K1903">
            <v>1</v>
          </cell>
          <cell r="N1903" t="str">
            <v>Residential Service</v>
          </cell>
          <cell r="O1903" t="str">
            <v>Solar</v>
          </cell>
          <cell r="S1903">
            <v>44484</v>
          </cell>
        </row>
        <row r="1904">
          <cell r="A1904" t="str">
            <v>KU</v>
          </cell>
          <cell r="K1904">
            <v>1</v>
          </cell>
          <cell r="N1904" t="str">
            <v>Residential Service</v>
          </cell>
          <cell r="O1904" t="str">
            <v>Solar</v>
          </cell>
          <cell r="S1904">
            <v>44484</v>
          </cell>
        </row>
        <row r="1905">
          <cell r="A1905" t="str">
            <v>LG&amp;E</v>
          </cell>
          <cell r="K1905">
            <v>1</v>
          </cell>
          <cell r="N1905" t="str">
            <v>Residential Service</v>
          </cell>
          <cell r="O1905" t="str">
            <v>Solar</v>
          </cell>
          <cell r="S1905">
            <v>44484</v>
          </cell>
        </row>
        <row r="1906">
          <cell r="A1906" t="str">
            <v>KU</v>
          </cell>
          <cell r="K1906">
            <v>1</v>
          </cell>
          <cell r="N1906" t="str">
            <v>Residential Service</v>
          </cell>
          <cell r="O1906" t="str">
            <v>Solar</v>
          </cell>
          <cell r="S1906">
            <v>44484</v>
          </cell>
        </row>
        <row r="1907">
          <cell r="A1907" t="str">
            <v>KU</v>
          </cell>
          <cell r="K1907">
            <v>1</v>
          </cell>
          <cell r="N1907" t="str">
            <v>Residential Service</v>
          </cell>
          <cell r="O1907" t="str">
            <v>Solar</v>
          </cell>
          <cell r="S1907">
            <v>44484</v>
          </cell>
        </row>
        <row r="1908">
          <cell r="A1908" t="str">
            <v>KU</v>
          </cell>
          <cell r="K1908">
            <v>1</v>
          </cell>
          <cell r="N1908" t="str">
            <v>Residential Service</v>
          </cell>
          <cell r="O1908" t="str">
            <v>Solar</v>
          </cell>
          <cell r="S1908">
            <v>44484</v>
          </cell>
        </row>
        <row r="1909">
          <cell r="A1909" t="str">
            <v>KU</v>
          </cell>
          <cell r="K1909">
            <v>1</v>
          </cell>
          <cell r="N1909" t="str">
            <v>Residential Service</v>
          </cell>
          <cell r="O1909" t="str">
            <v>Solar</v>
          </cell>
          <cell r="S1909">
            <v>44484</v>
          </cell>
        </row>
        <row r="1910">
          <cell r="A1910" t="str">
            <v>LG&amp;E</v>
          </cell>
          <cell r="K1910">
            <v>1</v>
          </cell>
          <cell r="N1910" t="str">
            <v>Residential Service</v>
          </cell>
          <cell r="O1910" t="str">
            <v>Solar</v>
          </cell>
          <cell r="S1910">
            <v>44485</v>
          </cell>
        </row>
        <row r="1911">
          <cell r="A1911" t="str">
            <v>KU</v>
          </cell>
          <cell r="K1911">
            <v>1</v>
          </cell>
          <cell r="N1911" t="str">
            <v>Residential Service</v>
          </cell>
          <cell r="O1911" t="str">
            <v>Solar</v>
          </cell>
          <cell r="S1911">
            <v>44486</v>
          </cell>
        </row>
        <row r="1912">
          <cell r="A1912" t="str">
            <v>KU</v>
          </cell>
          <cell r="K1912">
            <v>1</v>
          </cell>
          <cell r="N1912" t="str">
            <v>Residential Service</v>
          </cell>
          <cell r="O1912" t="str">
            <v>Solar</v>
          </cell>
          <cell r="S1912">
            <v>44486</v>
          </cell>
        </row>
        <row r="1913">
          <cell r="A1913" t="str">
            <v>LG&amp;E</v>
          </cell>
          <cell r="K1913">
            <v>1</v>
          </cell>
          <cell r="N1913" t="str">
            <v>Residential Service</v>
          </cell>
          <cell r="O1913" t="str">
            <v>Solar</v>
          </cell>
          <cell r="S1913">
            <v>44487</v>
          </cell>
        </row>
        <row r="1914">
          <cell r="A1914" t="str">
            <v>LG&amp;E</v>
          </cell>
          <cell r="K1914">
            <v>1</v>
          </cell>
          <cell r="N1914" t="str">
            <v>Residential Service</v>
          </cell>
          <cell r="O1914" t="str">
            <v>Solar</v>
          </cell>
          <cell r="S1914">
            <v>44487</v>
          </cell>
        </row>
        <row r="1915">
          <cell r="A1915" t="str">
            <v>KU</v>
          </cell>
          <cell r="K1915">
            <v>1</v>
          </cell>
          <cell r="N1915" t="str">
            <v>Residential Service</v>
          </cell>
          <cell r="O1915" t="str">
            <v>Solar</v>
          </cell>
          <cell r="S1915">
            <v>44487</v>
          </cell>
        </row>
        <row r="1916">
          <cell r="A1916" t="str">
            <v>KU</v>
          </cell>
          <cell r="K1916">
            <v>1</v>
          </cell>
          <cell r="N1916" t="str">
            <v>Residential Service</v>
          </cell>
          <cell r="O1916" t="str">
            <v>Solar</v>
          </cell>
          <cell r="S1916">
            <v>44488</v>
          </cell>
        </row>
        <row r="1917">
          <cell r="A1917" t="str">
            <v>KU</v>
          </cell>
          <cell r="K1917">
            <v>1</v>
          </cell>
          <cell r="N1917" t="str">
            <v>Residential Service</v>
          </cell>
          <cell r="O1917" t="str">
            <v>Solar</v>
          </cell>
          <cell r="S1917">
            <v>44490</v>
          </cell>
        </row>
        <row r="1918">
          <cell r="A1918" t="str">
            <v>LG&amp;E</v>
          </cell>
          <cell r="K1918">
            <v>1</v>
          </cell>
          <cell r="N1918" t="str">
            <v>Residential Service</v>
          </cell>
          <cell r="O1918" t="str">
            <v>Solar</v>
          </cell>
          <cell r="S1918">
            <v>44490</v>
          </cell>
        </row>
        <row r="1919">
          <cell r="A1919" t="str">
            <v>KU</v>
          </cell>
          <cell r="K1919">
            <v>1</v>
          </cell>
          <cell r="N1919" t="str">
            <v>Residential Service</v>
          </cell>
          <cell r="O1919" t="str">
            <v>Solar</v>
          </cell>
          <cell r="S1919">
            <v>44491</v>
          </cell>
        </row>
        <row r="1920">
          <cell r="A1920" t="str">
            <v>KU</v>
          </cell>
          <cell r="K1920">
            <v>1</v>
          </cell>
          <cell r="N1920" t="str">
            <v>Residential Service</v>
          </cell>
          <cell r="O1920" t="str">
            <v>Solar</v>
          </cell>
          <cell r="S1920">
            <v>44491</v>
          </cell>
        </row>
        <row r="1921">
          <cell r="A1921" t="str">
            <v>LG&amp;E</v>
          </cell>
          <cell r="K1921">
            <v>1</v>
          </cell>
          <cell r="N1921" t="str">
            <v>Residential Service</v>
          </cell>
          <cell r="O1921" t="str">
            <v>Solar</v>
          </cell>
          <cell r="S1921">
            <v>44491</v>
          </cell>
        </row>
        <row r="1922">
          <cell r="A1922" t="str">
            <v>KU</v>
          </cell>
          <cell r="K1922">
            <v>1</v>
          </cell>
          <cell r="N1922" t="str">
            <v>Residential Service</v>
          </cell>
          <cell r="O1922" t="str">
            <v>Solar</v>
          </cell>
          <cell r="S1922">
            <v>44492</v>
          </cell>
        </row>
        <row r="1923">
          <cell r="A1923" t="str">
            <v>LG&amp;E</v>
          </cell>
          <cell r="K1923">
            <v>1</v>
          </cell>
          <cell r="N1923" t="str">
            <v>Residential Service</v>
          </cell>
          <cell r="O1923" t="str">
            <v>Solar</v>
          </cell>
          <cell r="S1923">
            <v>44492</v>
          </cell>
        </row>
        <row r="1924">
          <cell r="A1924" t="str">
            <v>KU</v>
          </cell>
          <cell r="K1924">
            <v>1</v>
          </cell>
          <cell r="N1924" t="str">
            <v>Residential Service</v>
          </cell>
          <cell r="O1924" t="str">
            <v>Solar</v>
          </cell>
          <cell r="S1924">
            <v>44492</v>
          </cell>
        </row>
        <row r="1925">
          <cell r="A1925" t="str">
            <v>KU</v>
          </cell>
          <cell r="K1925">
            <v>1</v>
          </cell>
          <cell r="N1925" t="str">
            <v>General Service Single Phase</v>
          </cell>
          <cell r="O1925" t="str">
            <v>Solar</v>
          </cell>
          <cell r="S1925">
            <v>44492</v>
          </cell>
        </row>
        <row r="1926">
          <cell r="A1926" t="str">
            <v>KU</v>
          </cell>
          <cell r="K1926">
            <v>1</v>
          </cell>
          <cell r="N1926" t="str">
            <v>Residential Service</v>
          </cell>
          <cell r="O1926" t="str">
            <v>Solar</v>
          </cell>
          <cell r="S1926">
            <v>44493</v>
          </cell>
        </row>
        <row r="1927">
          <cell r="A1927" t="str">
            <v>KU</v>
          </cell>
          <cell r="K1927">
            <v>1</v>
          </cell>
          <cell r="N1927" t="str">
            <v>Residential Service</v>
          </cell>
          <cell r="O1927" t="str">
            <v>Solar</v>
          </cell>
          <cell r="S1927">
            <v>44493</v>
          </cell>
        </row>
        <row r="1928">
          <cell r="A1928" t="str">
            <v>KU</v>
          </cell>
          <cell r="K1928">
            <v>1</v>
          </cell>
          <cell r="N1928" t="str">
            <v>Residential Service</v>
          </cell>
          <cell r="O1928" t="str">
            <v>Solar</v>
          </cell>
          <cell r="S1928">
            <v>44493</v>
          </cell>
        </row>
        <row r="1929">
          <cell r="A1929" t="str">
            <v>KU</v>
          </cell>
          <cell r="K1929">
            <v>1</v>
          </cell>
          <cell r="N1929" t="str">
            <v>Residential Service</v>
          </cell>
          <cell r="O1929" t="str">
            <v>Solar</v>
          </cell>
          <cell r="S1929">
            <v>44493</v>
          </cell>
        </row>
        <row r="1930">
          <cell r="A1930" t="str">
            <v>LG&amp;E</v>
          </cell>
          <cell r="K1930">
            <v>1</v>
          </cell>
          <cell r="N1930" t="str">
            <v>Residential Service</v>
          </cell>
          <cell r="O1930" t="str">
            <v>Solar</v>
          </cell>
          <cell r="S1930">
            <v>44494</v>
          </cell>
        </row>
        <row r="1931">
          <cell r="A1931" t="str">
            <v>ODP</v>
          </cell>
          <cell r="K1931">
            <v>1</v>
          </cell>
          <cell r="N1931" t="str">
            <v>Residential Service</v>
          </cell>
          <cell r="O1931" t="str">
            <v>Solar</v>
          </cell>
          <cell r="S1931">
            <v>44494</v>
          </cell>
        </row>
        <row r="1932">
          <cell r="A1932" t="str">
            <v>KU</v>
          </cell>
          <cell r="K1932">
            <v>1</v>
          </cell>
          <cell r="N1932" t="str">
            <v>Residential Service</v>
          </cell>
          <cell r="O1932" t="str">
            <v>Solar</v>
          </cell>
          <cell r="S1932">
            <v>44494</v>
          </cell>
        </row>
        <row r="1933">
          <cell r="A1933" t="str">
            <v>LG&amp;E</v>
          </cell>
          <cell r="K1933">
            <v>1</v>
          </cell>
          <cell r="N1933" t="str">
            <v>Residential Service</v>
          </cell>
          <cell r="O1933" t="str">
            <v>Solar</v>
          </cell>
          <cell r="S1933">
            <v>44494</v>
          </cell>
        </row>
        <row r="1934">
          <cell r="A1934" t="str">
            <v>KU</v>
          </cell>
          <cell r="K1934">
            <v>1</v>
          </cell>
          <cell r="N1934" t="str">
            <v>General Service Single Phase</v>
          </cell>
          <cell r="O1934" t="str">
            <v>Solar</v>
          </cell>
          <cell r="S1934">
            <v>44494</v>
          </cell>
        </row>
        <row r="1935">
          <cell r="A1935" t="str">
            <v>KU</v>
          </cell>
          <cell r="K1935">
            <v>1</v>
          </cell>
          <cell r="N1935" t="str">
            <v>Residential Service</v>
          </cell>
          <cell r="O1935" t="str">
            <v>Solar</v>
          </cell>
          <cell r="S1935">
            <v>44496</v>
          </cell>
        </row>
        <row r="1936">
          <cell r="A1936" t="str">
            <v>LG&amp;E</v>
          </cell>
          <cell r="K1936">
            <v>1</v>
          </cell>
          <cell r="N1936" t="str">
            <v>Residential Service</v>
          </cell>
          <cell r="O1936" t="str">
            <v>Solar</v>
          </cell>
          <cell r="S1936">
            <v>44497</v>
          </cell>
        </row>
        <row r="1937">
          <cell r="A1937" t="str">
            <v>KU</v>
          </cell>
          <cell r="K1937">
            <v>1</v>
          </cell>
          <cell r="N1937" t="str">
            <v>Residential Service</v>
          </cell>
          <cell r="O1937" t="str">
            <v>Solar</v>
          </cell>
          <cell r="S1937">
            <v>44497</v>
          </cell>
        </row>
        <row r="1938">
          <cell r="A1938" t="str">
            <v>KU</v>
          </cell>
          <cell r="K1938">
            <v>1</v>
          </cell>
          <cell r="N1938" t="str">
            <v>Residential Service</v>
          </cell>
          <cell r="O1938" t="str">
            <v>Solar</v>
          </cell>
          <cell r="S1938">
            <v>44497</v>
          </cell>
        </row>
        <row r="1939">
          <cell r="A1939" t="str">
            <v>KU</v>
          </cell>
          <cell r="K1939">
            <v>1</v>
          </cell>
          <cell r="N1939" t="str">
            <v>Residential Service</v>
          </cell>
          <cell r="O1939" t="str">
            <v>Solar</v>
          </cell>
          <cell r="S1939">
            <v>44498</v>
          </cell>
        </row>
        <row r="1940">
          <cell r="A1940" t="str">
            <v>ODP</v>
          </cell>
          <cell r="K1940">
            <v>1</v>
          </cell>
          <cell r="N1940" t="str">
            <v>Residential Service</v>
          </cell>
          <cell r="O1940" t="str">
            <v>Solar</v>
          </cell>
          <cell r="S1940">
            <v>44501</v>
          </cell>
        </row>
        <row r="1941">
          <cell r="A1941" t="str">
            <v>KU</v>
          </cell>
          <cell r="K1941">
            <v>1</v>
          </cell>
          <cell r="N1941" t="str">
            <v>General Service Single Phase</v>
          </cell>
          <cell r="O1941" t="str">
            <v>Solar</v>
          </cell>
          <cell r="S1941">
            <v>44501</v>
          </cell>
        </row>
        <row r="1942">
          <cell r="A1942" t="str">
            <v>LG&amp;E</v>
          </cell>
          <cell r="K1942">
            <v>1</v>
          </cell>
          <cell r="N1942" t="str">
            <v>Residential Service</v>
          </cell>
          <cell r="O1942" t="str">
            <v>Solar</v>
          </cell>
          <cell r="S1942">
            <v>44502</v>
          </cell>
        </row>
        <row r="1943">
          <cell r="A1943" t="str">
            <v>KU</v>
          </cell>
          <cell r="K1943">
            <v>1</v>
          </cell>
          <cell r="N1943" t="str">
            <v>Residential Service</v>
          </cell>
          <cell r="O1943" t="str">
            <v>Solar</v>
          </cell>
          <cell r="S1943">
            <v>44503</v>
          </cell>
        </row>
        <row r="1944">
          <cell r="A1944" t="str">
            <v>KU</v>
          </cell>
          <cell r="K1944">
            <v>1</v>
          </cell>
          <cell r="N1944" t="str">
            <v>Residential Service</v>
          </cell>
          <cell r="O1944" t="str">
            <v>Solar</v>
          </cell>
          <cell r="S1944">
            <v>44503</v>
          </cell>
        </row>
        <row r="1945">
          <cell r="A1945" t="str">
            <v>LG&amp;E</v>
          </cell>
          <cell r="K1945">
            <v>1</v>
          </cell>
          <cell r="N1945" t="str">
            <v>Residential Service</v>
          </cell>
          <cell r="O1945" t="str">
            <v>Solar</v>
          </cell>
          <cell r="S1945">
            <v>44503</v>
          </cell>
        </row>
        <row r="1946">
          <cell r="A1946" t="str">
            <v>KU</v>
          </cell>
          <cell r="K1946">
            <v>1</v>
          </cell>
          <cell r="N1946" t="str">
            <v>Residential Service</v>
          </cell>
          <cell r="O1946" t="str">
            <v>Solar</v>
          </cell>
          <cell r="S1946">
            <v>44503</v>
          </cell>
        </row>
        <row r="1947">
          <cell r="A1947" t="str">
            <v>LG&amp;E</v>
          </cell>
          <cell r="K1947">
            <v>1</v>
          </cell>
          <cell r="N1947" t="str">
            <v>Residential Service</v>
          </cell>
          <cell r="O1947" t="str">
            <v>Solar</v>
          </cell>
          <cell r="S1947">
            <v>44503</v>
          </cell>
        </row>
        <row r="1948">
          <cell r="A1948" t="str">
            <v>LG&amp;E</v>
          </cell>
          <cell r="K1948">
            <v>1</v>
          </cell>
          <cell r="N1948" t="str">
            <v>Residential Service</v>
          </cell>
          <cell r="O1948" t="str">
            <v>Solar</v>
          </cell>
          <cell r="S1948">
            <v>44503</v>
          </cell>
        </row>
        <row r="1949">
          <cell r="A1949" t="str">
            <v>KU</v>
          </cell>
          <cell r="K1949">
            <v>1</v>
          </cell>
          <cell r="N1949" t="str">
            <v>Residential Service</v>
          </cell>
          <cell r="O1949" t="str">
            <v>Solar</v>
          </cell>
          <cell r="S1949">
            <v>44505</v>
          </cell>
        </row>
        <row r="1950">
          <cell r="A1950" t="str">
            <v>LG&amp;E</v>
          </cell>
          <cell r="K1950">
            <v>1</v>
          </cell>
          <cell r="N1950" t="str">
            <v>Residential Service</v>
          </cell>
          <cell r="O1950" t="str">
            <v>Solar</v>
          </cell>
          <cell r="S1950">
            <v>44505</v>
          </cell>
        </row>
        <row r="1951">
          <cell r="A1951" t="str">
            <v>KU</v>
          </cell>
          <cell r="K1951">
            <v>1</v>
          </cell>
          <cell r="N1951" t="str">
            <v>Residential Service</v>
          </cell>
          <cell r="O1951" t="str">
            <v>Solar</v>
          </cell>
          <cell r="S1951">
            <v>44506</v>
          </cell>
        </row>
        <row r="1952">
          <cell r="A1952" t="str">
            <v>KU</v>
          </cell>
          <cell r="K1952">
            <v>1</v>
          </cell>
          <cell r="N1952" t="str">
            <v>Residential Service</v>
          </cell>
          <cell r="O1952" t="str">
            <v>Solar</v>
          </cell>
          <cell r="S1952">
            <v>44507</v>
          </cell>
        </row>
        <row r="1953">
          <cell r="A1953" t="str">
            <v>LG&amp;E</v>
          </cell>
          <cell r="K1953">
            <v>1</v>
          </cell>
          <cell r="N1953" t="str">
            <v>Residential Service</v>
          </cell>
          <cell r="O1953" t="str">
            <v>Solar</v>
          </cell>
          <cell r="S1953">
            <v>44507</v>
          </cell>
        </row>
        <row r="1954">
          <cell r="A1954" t="str">
            <v>LG&amp;E</v>
          </cell>
          <cell r="K1954">
            <v>1</v>
          </cell>
          <cell r="N1954" t="str">
            <v>Residential Service</v>
          </cell>
          <cell r="O1954" t="str">
            <v>Solar</v>
          </cell>
          <cell r="S1954">
            <v>44507</v>
          </cell>
        </row>
        <row r="1955">
          <cell r="A1955" t="str">
            <v>KU</v>
          </cell>
          <cell r="K1955">
            <v>1</v>
          </cell>
          <cell r="N1955" t="str">
            <v>Residential Service</v>
          </cell>
          <cell r="O1955" t="str">
            <v>Solar</v>
          </cell>
          <cell r="S1955">
            <v>44507</v>
          </cell>
        </row>
        <row r="1956">
          <cell r="A1956" t="str">
            <v>KU</v>
          </cell>
          <cell r="K1956">
            <v>1</v>
          </cell>
          <cell r="N1956" t="str">
            <v>Residential Service</v>
          </cell>
          <cell r="O1956" t="str">
            <v>Solar</v>
          </cell>
          <cell r="S1956">
            <v>44507</v>
          </cell>
        </row>
        <row r="1957">
          <cell r="A1957" t="str">
            <v>KU</v>
          </cell>
          <cell r="K1957">
            <v>1</v>
          </cell>
          <cell r="N1957" t="str">
            <v>Residential Service</v>
          </cell>
          <cell r="O1957" t="str">
            <v>Solar</v>
          </cell>
          <cell r="S1957">
            <v>44507</v>
          </cell>
        </row>
        <row r="1958">
          <cell r="A1958" t="str">
            <v>KU</v>
          </cell>
          <cell r="K1958">
            <v>1</v>
          </cell>
          <cell r="N1958" t="str">
            <v>Residential Service</v>
          </cell>
          <cell r="O1958" t="str">
            <v>Solar</v>
          </cell>
          <cell r="S1958">
            <v>44507</v>
          </cell>
        </row>
        <row r="1959">
          <cell r="A1959" t="str">
            <v>LG&amp;E</v>
          </cell>
          <cell r="K1959">
            <v>1</v>
          </cell>
          <cell r="N1959" t="str">
            <v>Residential Service</v>
          </cell>
          <cell r="O1959" t="str">
            <v>Solar</v>
          </cell>
          <cell r="S1959">
            <v>44508</v>
          </cell>
        </row>
        <row r="1960">
          <cell r="A1960" t="str">
            <v>LG&amp;E</v>
          </cell>
          <cell r="K1960">
            <v>1</v>
          </cell>
          <cell r="N1960" t="str">
            <v>Residential Service</v>
          </cell>
          <cell r="O1960" t="str">
            <v>Solar</v>
          </cell>
          <cell r="S1960">
            <v>44508</v>
          </cell>
        </row>
        <row r="1961">
          <cell r="A1961" t="str">
            <v>KU</v>
          </cell>
          <cell r="K1961">
            <v>1</v>
          </cell>
          <cell r="N1961" t="str">
            <v>Residential Service</v>
          </cell>
          <cell r="O1961" t="str">
            <v>Solar</v>
          </cell>
          <cell r="S1961">
            <v>44508</v>
          </cell>
        </row>
        <row r="1962">
          <cell r="A1962" t="str">
            <v>LG&amp;E</v>
          </cell>
          <cell r="K1962">
            <v>1</v>
          </cell>
          <cell r="N1962" t="str">
            <v>Residential Service</v>
          </cell>
          <cell r="O1962" t="str">
            <v>Solar</v>
          </cell>
          <cell r="S1962">
            <v>44508</v>
          </cell>
        </row>
        <row r="1963">
          <cell r="A1963" t="str">
            <v>LG&amp;E</v>
          </cell>
          <cell r="K1963">
            <v>1</v>
          </cell>
          <cell r="N1963" t="str">
            <v>Residential Service</v>
          </cell>
          <cell r="O1963" t="str">
            <v>Solar</v>
          </cell>
          <cell r="S1963">
            <v>44508</v>
          </cell>
        </row>
        <row r="1964">
          <cell r="A1964" t="str">
            <v>LG&amp;E</v>
          </cell>
          <cell r="K1964">
            <v>1</v>
          </cell>
          <cell r="N1964" t="str">
            <v>Residential Service</v>
          </cell>
          <cell r="O1964" t="str">
            <v>Solar</v>
          </cell>
          <cell r="S1964">
            <v>44508</v>
          </cell>
        </row>
        <row r="1965">
          <cell r="A1965" t="str">
            <v>KU</v>
          </cell>
          <cell r="K1965">
            <v>1</v>
          </cell>
          <cell r="N1965" t="str">
            <v>Residential Service</v>
          </cell>
          <cell r="O1965" t="str">
            <v>Solar</v>
          </cell>
          <cell r="S1965">
            <v>44510</v>
          </cell>
        </row>
        <row r="1966">
          <cell r="A1966" t="str">
            <v>LG&amp;E</v>
          </cell>
          <cell r="K1966">
            <v>1</v>
          </cell>
          <cell r="N1966" t="str">
            <v>Residential Service</v>
          </cell>
          <cell r="O1966" t="str">
            <v>Solar</v>
          </cell>
          <cell r="S1966">
            <v>44511</v>
          </cell>
        </row>
        <row r="1967">
          <cell r="A1967" t="str">
            <v>LG&amp;E</v>
          </cell>
          <cell r="K1967">
            <v>1</v>
          </cell>
          <cell r="N1967" t="str">
            <v>Residential Service</v>
          </cell>
          <cell r="O1967" t="str">
            <v>Solar</v>
          </cell>
          <cell r="S1967">
            <v>44511</v>
          </cell>
        </row>
        <row r="1968">
          <cell r="A1968" t="str">
            <v>LG&amp;E</v>
          </cell>
          <cell r="K1968">
            <v>1</v>
          </cell>
          <cell r="N1968" t="str">
            <v>Residential Service</v>
          </cell>
          <cell r="O1968" t="str">
            <v>Solar</v>
          </cell>
          <cell r="S1968">
            <v>44511</v>
          </cell>
        </row>
        <row r="1969">
          <cell r="A1969" t="str">
            <v>LG&amp;E</v>
          </cell>
          <cell r="K1969">
            <v>1</v>
          </cell>
          <cell r="N1969" t="str">
            <v>Residential Service</v>
          </cell>
          <cell r="O1969" t="str">
            <v>Solar</v>
          </cell>
          <cell r="S1969">
            <v>44511</v>
          </cell>
        </row>
        <row r="1970">
          <cell r="A1970" t="str">
            <v>KU</v>
          </cell>
          <cell r="K1970">
            <v>1</v>
          </cell>
          <cell r="N1970" t="str">
            <v>Residential Service</v>
          </cell>
          <cell r="O1970" t="str">
            <v>Solar</v>
          </cell>
          <cell r="S1970">
            <v>44512</v>
          </cell>
        </row>
        <row r="1971">
          <cell r="A1971" t="str">
            <v>LG&amp;E</v>
          </cell>
          <cell r="K1971">
            <v>1</v>
          </cell>
          <cell r="N1971" t="str">
            <v>Residential Service</v>
          </cell>
          <cell r="O1971" t="str">
            <v>Solar</v>
          </cell>
          <cell r="S1971">
            <v>44512</v>
          </cell>
        </row>
        <row r="1972">
          <cell r="A1972" t="str">
            <v>KU</v>
          </cell>
          <cell r="K1972">
            <v>1</v>
          </cell>
          <cell r="N1972" t="str">
            <v>Residential Service</v>
          </cell>
          <cell r="O1972" t="str">
            <v>Solar</v>
          </cell>
          <cell r="S1972">
            <v>44512</v>
          </cell>
        </row>
        <row r="1973">
          <cell r="A1973" t="str">
            <v>LG&amp;E</v>
          </cell>
          <cell r="K1973">
            <v>1</v>
          </cell>
          <cell r="N1973" t="str">
            <v>Residential Service</v>
          </cell>
          <cell r="O1973" t="str">
            <v>Solar</v>
          </cell>
          <cell r="S1973">
            <v>44512</v>
          </cell>
        </row>
        <row r="1974">
          <cell r="A1974" t="str">
            <v>KU</v>
          </cell>
          <cell r="K1974">
            <v>1</v>
          </cell>
          <cell r="N1974" t="str">
            <v>Residential Service</v>
          </cell>
          <cell r="O1974" t="str">
            <v>Solar</v>
          </cell>
          <cell r="S1974">
            <v>44512</v>
          </cell>
        </row>
        <row r="1975">
          <cell r="A1975" t="str">
            <v>KU</v>
          </cell>
          <cell r="K1975">
            <v>1</v>
          </cell>
          <cell r="N1975" t="str">
            <v>Residential Service</v>
          </cell>
          <cell r="O1975" t="str">
            <v>Solar</v>
          </cell>
          <cell r="S1975">
            <v>44512</v>
          </cell>
        </row>
        <row r="1976">
          <cell r="A1976" t="str">
            <v>KU</v>
          </cell>
          <cell r="K1976">
            <v>1</v>
          </cell>
          <cell r="N1976" t="str">
            <v>Residential Service</v>
          </cell>
          <cell r="O1976" t="str">
            <v>Solar</v>
          </cell>
          <cell r="S1976">
            <v>44512</v>
          </cell>
        </row>
        <row r="1977">
          <cell r="A1977" t="str">
            <v>KU</v>
          </cell>
          <cell r="K1977">
            <v>1</v>
          </cell>
          <cell r="N1977" t="str">
            <v>Residential Service</v>
          </cell>
          <cell r="O1977" t="str">
            <v>Solar</v>
          </cell>
          <cell r="S1977">
            <v>44512</v>
          </cell>
        </row>
        <row r="1978">
          <cell r="A1978" t="str">
            <v>LG&amp;E</v>
          </cell>
          <cell r="K1978">
            <v>1</v>
          </cell>
          <cell r="N1978" t="str">
            <v>Residential Service</v>
          </cell>
          <cell r="O1978" t="str">
            <v>Solar</v>
          </cell>
          <cell r="S1978">
            <v>44514</v>
          </cell>
        </row>
        <row r="1979">
          <cell r="A1979" t="str">
            <v>KU</v>
          </cell>
          <cell r="K1979">
            <v>1</v>
          </cell>
          <cell r="N1979" t="str">
            <v>Residential Service</v>
          </cell>
          <cell r="O1979" t="str">
            <v>Solar</v>
          </cell>
          <cell r="S1979">
            <v>44514</v>
          </cell>
        </row>
        <row r="1980">
          <cell r="A1980" t="str">
            <v>KU</v>
          </cell>
          <cell r="K1980">
            <v>1</v>
          </cell>
          <cell r="N1980" t="str">
            <v>Residential Service</v>
          </cell>
          <cell r="O1980" t="str">
            <v>Solar</v>
          </cell>
          <cell r="S1980">
            <v>44514</v>
          </cell>
        </row>
        <row r="1981">
          <cell r="A1981" t="str">
            <v>KU</v>
          </cell>
          <cell r="K1981">
            <v>1</v>
          </cell>
          <cell r="N1981" t="str">
            <v>Residential Service</v>
          </cell>
          <cell r="O1981" t="str">
            <v>Solar</v>
          </cell>
          <cell r="S1981">
            <v>44516</v>
          </cell>
        </row>
        <row r="1982">
          <cell r="A1982" t="str">
            <v>KU</v>
          </cell>
          <cell r="K1982">
            <v>1</v>
          </cell>
          <cell r="N1982" t="str">
            <v>Residential Service</v>
          </cell>
          <cell r="O1982" t="str">
            <v>Solar</v>
          </cell>
          <cell r="S1982">
            <v>44517</v>
          </cell>
        </row>
        <row r="1983">
          <cell r="A1983" t="str">
            <v>LG&amp;E</v>
          </cell>
          <cell r="K1983">
            <v>1</v>
          </cell>
          <cell r="N1983" t="str">
            <v>Residential Service</v>
          </cell>
          <cell r="O1983" t="str">
            <v>Solar</v>
          </cell>
          <cell r="S1983">
            <v>44517</v>
          </cell>
        </row>
        <row r="1984">
          <cell r="A1984" t="str">
            <v>KU</v>
          </cell>
          <cell r="K1984">
            <v>1</v>
          </cell>
          <cell r="N1984" t="str">
            <v>Residential Service</v>
          </cell>
          <cell r="O1984" t="str">
            <v>Solar</v>
          </cell>
          <cell r="S1984">
            <v>44517</v>
          </cell>
        </row>
        <row r="1985">
          <cell r="A1985" t="str">
            <v>KU</v>
          </cell>
          <cell r="K1985">
            <v>1</v>
          </cell>
          <cell r="N1985" t="str">
            <v>Power Service Secondary</v>
          </cell>
          <cell r="O1985" t="str">
            <v>Solar</v>
          </cell>
          <cell r="S1985">
            <v>44517</v>
          </cell>
        </row>
        <row r="1986">
          <cell r="A1986" t="str">
            <v>KU</v>
          </cell>
          <cell r="K1986">
            <v>1</v>
          </cell>
          <cell r="N1986" t="str">
            <v>Residential Service</v>
          </cell>
          <cell r="O1986" t="str">
            <v>Solar</v>
          </cell>
          <cell r="S1986">
            <v>44517</v>
          </cell>
        </row>
        <row r="1987">
          <cell r="A1987" t="str">
            <v>KU</v>
          </cell>
          <cell r="K1987">
            <v>1</v>
          </cell>
          <cell r="N1987" t="str">
            <v>General Service Single Phase</v>
          </cell>
          <cell r="O1987" t="str">
            <v>Solar</v>
          </cell>
          <cell r="S1987">
            <v>44517</v>
          </cell>
        </row>
        <row r="1988">
          <cell r="A1988" t="str">
            <v>KU</v>
          </cell>
          <cell r="K1988">
            <v>1</v>
          </cell>
          <cell r="N1988" t="str">
            <v>Residential Service</v>
          </cell>
          <cell r="O1988" t="str">
            <v>Solar</v>
          </cell>
          <cell r="S1988">
            <v>44518</v>
          </cell>
        </row>
        <row r="1989">
          <cell r="A1989" t="str">
            <v>KU</v>
          </cell>
          <cell r="K1989">
            <v>1</v>
          </cell>
          <cell r="N1989" t="str">
            <v>Residential Service</v>
          </cell>
          <cell r="O1989" t="str">
            <v>Solar</v>
          </cell>
          <cell r="S1989">
            <v>44518</v>
          </cell>
        </row>
        <row r="1990">
          <cell r="A1990" t="str">
            <v>KU</v>
          </cell>
          <cell r="K1990">
            <v>1</v>
          </cell>
          <cell r="N1990" t="str">
            <v>Residential Service</v>
          </cell>
          <cell r="O1990" t="str">
            <v>Solar</v>
          </cell>
          <cell r="S1990">
            <v>44522</v>
          </cell>
        </row>
        <row r="1991">
          <cell r="A1991" t="str">
            <v>KU</v>
          </cell>
          <cell r="K1991">
            <v>1</v>
          </cell>
          <cell r="N1991" t="str">
            <v>Residential Service</v>
          </cell>
          <cell r="O1991" t="str">
            <v>Solar</v>
          </cell>
          <cell r="S1991">
            <v>44522</v>
          </cell>
        </row>
        <row r="1992">
          <cell r="A1992" t="str">
            <v>KU</v>
          </cell>
          <cell r="K1992">
            <v>1</v>
          </cell>
          <cell r="N1992" t="str">
            <v>Residential Service</v>
          </cell>
          <cell r="O1992" t="str">
            <v>Solar</v>
          </cell>
          <cell r="S1992">
            <v>44522</v>
          </cell>
        </row>
        <row r="1993">
          <cell r="A1993" t="str">
            <v>KU</v>
          </cell>
          <cell r="K1993">
            <v>1</v>
          </cell>
          <cell r="N1993" t="str">
            <v>Residential Service</v>
          </cell>
          <cell r="O1993" t="str">
            <v>Solar</v>
          </cell>
          <cell r="S1993">
            <v>44522</v>
          </cell>
        </row>
        <row r="1994">
          <cell r="A1994" t="str">
            <v>KU</v>
          </cell>
          <cell r="K1994">
            <v>1</v>
          </cell>
          <cell r="N1994" t="str">
            <v>General Service Single Phase</v>
          </cell>
          <cell r="O1994" t="str">
            <v>Solar</v>
          </cell>
          <cell r="S1994">
            <v>44522</v>
          </cell>
        </row>
        <row r="1995">
          <cell r="A1995" t="str">
            <v>KU</v>
          </cell>
          <cell r="K1995">
            <v>1</v>
          </cell>
          <cell r="N1995" t="str">
            <v>Residential Service</v>
          </cell>
          <cell r="O1995" t="str">
            <v>Solar</v>
          </cell>
          <cell r="S1995">
            <v>44523</v>
          </cell>
        </row>
        <row r="1996">
          <cell r="A1996" t="str">
            <v>LG&amp;E</v>
          </cell>
          <cell r="K1996">
            <v>1</v>
          </cell>
          <cell r="N1996" t="str">
            <v>Residential Service</v>
          </cell>
          <cell r="O1996" t="str">
            <v>Solar</v>
          </cell>
          <cell r="S1996">
            <v>44523</v>
          </cell>
        </row>
        <row r="1997">
          <cell r="A1997" t="str">
            <v>KU</v>
          </cell>
          <cell r="K1997">
            <v>1</v>
          </cell>
          <cell r="N1997" t="str">
            <v>Residential Service</v>
          </cell>
          <cell r="O1997" t="str">
            <v>Solar</v>
          </cell>
          <cell r="S1997">
            <v>44523</v>
          </cell>
        </row>
        <row r="1998">
          <cell r="A1998" t="str">
            <v>KU</v>
          </cell>
          <cell r="K1998">
            <v>1</v>
          </cell>
          <cell r="N1998" t="str">
            <v>Residential Service</v>
          </cell>
          <cell r="O1998" t="str">
            <v>Solar</v>
          </cell>
          <cell r="S1998">
            <v>44523</v>
          </cell>
        </row>
        <row r="1999">
          <cell r="A1999" t="str">
            <v>KU</v>
          </cell>
          <cell r="K1999">
            <v>1</v>
          </cell>
          <cell r="N1999" t="str">
            <v>Residential Service</v>
          </cell>
          <cell r="O1999" t="str">
            <v>Solar</v>
          </cell>
          <cell r="S1999">
            <v>44523</v>
          </cell>
        </row>
        <row r="2000">
          <cell r="A2000" t="str">
            <v>KU</v>
          </cell>
          <cell r="K2000">
            <v>1</v>
          </cell>
          <cell r="N2000" t="str">
            <v>Residential Service</v>
          </cell>
          <cell r="O2000" t="str">
            <v>Solar</v>
          </cell>
          <cell r="S2000">
            <v>44523</v>
          </cell>
        </row>
        <row r="2001">
          <cell r="A2001" t="str">
            <v>KU</v>
          </cell>
          <cell r="K2001">
            <v>1</v>
          </cell>
          <cell r="N2001" t="str">
            <v>Residential Service</v>
          </cell>
          <cell r="O2001" t="str">
            <v>Solar</v>
          </cell>
          <cell r="S2001">
            <v>44523</v>
          </cell>
        </row>
        <row r="2002">
          <cell r="A2002" t="str">
            <v>KU</v>
          </cell>
          <cell r="K2002">
            <v>1</v>
          </cell>
          <cell r="N2002" t="str">
            <v>Residential Service</v>
          </cell>
          <cell r="O2002" t="str">
            <v>Solar</v>
          </cell>
          <cell r="S2002">
            <v>44524</v>
          </cell>
        </row>
        <row r="2003">
          <cell r="A2003" t="str">
            <v>KU</v>
          </cell>
          <cell r="K2003">
            <v>1</v>
          </cell>
          <cell r="N2003" t="str">
            <v>Residential Service</v>
          </cell>
          <cell r="O2003" t="str">
            <v>Solar</v>
          </cell>
          <cell r="S2003">
            <v>44524</v>
          </cell>
        </row>
        <row r="2004">
          <cell r="A2004" t="str">
            <v>LG&amp;E</v>
          </cell>
          <cell r="K2004">
            <v>1</v>
          </cell>
          <cell r="N2004" t="str">
            <v>Residential Service</v>
          </cell>
          <cell r="O2004" t="str">
            <v>Solar</v>
          </cell>
          <cell r="S2004">
            <v>44524</v>
          </cell>
        </row>
        <row r="2005">
          <cell r="A2005" t="str">
            <v>KU</v>
          </cell>
          <cell r="K2005">
            <v>1</v>
          </cell>
          <cell r="N2005" t="str">
            <v>Residential Service</v>
          </cell>
          <cell r="O2005" t="str">
            <v>Solar</v>
          </cell>
          <cell r="S2005">
            <v>44524</v>
          </cell>
        </row>
        <row r="2006">
          <cell r="A2006" t="str">
            <v>ODP</v>
          </cell>
          <cell r="K2006">
            <v>1</v>
          </cell>
          <cell r="N2006" t="str">
            <v>Residential Service</v>
          </cell>
          <cell r="O2006" t="str">
            <v>Solar</v>
          </cell>
          <cell r="S2006">
            <v>44530</v>
          </cell>
        </row>
        <row r="2007">
          <cell r="A2007" t="str">
            <v>LG&amp;E</v>
          </cell>
          <cell r="K2007">
            <v>1</v>
          </cell>
          <cell r="N2007" t="str">
            <v>Residential Service</v>
          </cell>
          <cell r="O2007" t="str">
            <v>Solar</v>
          </cell>
          <cell r="S2007">
            <v>44530</v>
          </cell>
        </row>
        <row r="2008">
          <cell r="A2008" t="str">
            <v>LG&amp;E</v>
          </cell>
          <cell r="K2008">
            <v>1</v>
          </cell>
          <cell r="N2008" t="str">
            <v>Residential Service</v>
          </cell>
          <cell r="O2008" t="str">
            <v>Solar</v>
          </cell>
          <cell r="S2008">
            <v>44530</v>
          </cell>
        </row>
        <row r="2009">
          <cell r="A2009" t="str">
            <v>KU</v>
          </cell>
          <cell r="K2009">
            <v>1</v>
          </cell>
          <cell r="N2009" t="str">
            <v>Residential Service</v>
          </cell>
          <cell r="O2009" t="str">
            <v>Solar</v>
          </cell>
          <cell r="S2009">
            <v>44530</v>
          </cell>
        </row>
        <row r="2010">
          <cell r="A2010" t="str">
            <v>LG&amp;E</v>
          </cell>
          <cell r="K2010">
            <v>1</v>
          </cell>
          <cell r="N2010" t="str">
            <v>Residential Service</v>
          </cell>
          <cell r="O2010" t="str">
            <v>Solar</v>
          </cell>
          <cell r="S2010">
            <v>44530</v>
          </cell>
        </row>
        <row r="2011">
          <cell r="A2011" t="str">
            <v>LG&amp;E</v>
          </cell>
          <cell r="K2011">
            <v>1</v>
          </cell>
          <cell r="N2011" t="str">
            <v>Residential Service</v>
          </cell>
          <cell r="O2011" t="str">
            <v>Solar</v>
          </cell>
          <cell r="S2011">
            <v>44530</v>
          </cell>
        </row>
        <row r="2012">
          <cell r="A2012" t="str">
            <v>KU</v>
          </cell>
          <cell r="K2012">
            <v>1</v>
          </cell>
          <cell r="N2012" t="str">
            <v>Residential Service</v>
          </cell>
          <cell r="O2012" t="str">
            <v>Solar</v>
          </cell>
          <cell r="S2012">
            <v>44530</v>
          </cell>
        </row>
        <row r="2013">
          <cell r="A2013" t="str">
            <v>KU</v>
          </cell>
          <cell r="K2013">
            <v>1</v>
          </cell>
          <cell r="N2013" t="str">
            <v>Residential Service</v>
          </cell>
          <cell r="O2013" t="str">
            <v>Solar</v>
          </cell>
          <cell r="S2013">
            <v>44530</v>
          </cell>
        </row>
        <row r="2014">
          <cell r="A2014" t="str">
            <v>LG&amp;E</v>
          </cell>
          <cell r="K2014">
            <v>1</v>
          </cell>
          <cell r="N2014" t="str">
            <v>Residential Service</v>
          </cell>
          <cell r="O2014" t="str">
            <v>Solar</v>
          </cell>
          <cell r="S2014">
            <v>44530</v>
          </cell>
        </row>
        <row r="2015">
          <cell r="A2015" t="str">
            <v>KU</v>
          </cell>
          <cell r="K2015">
            <v>1</v>
          </cell>
          <cell r="N2015" t="str">
            <v>Residential Service</v>
          </cell>
          <cell r="O2015" t="str">
            <v>Solar</v>
          </cell>
          <cell r="S2015">
            <v>44530</v>
          </cell>
        </row>
        <row r="2016">
          <cell r="A2016" t="str">
            <v>LG&amp;E</v>
          </cell>
          <cell r="K2016">
            <v>1</v>
          </cell>
          <cell r="N2016" t="str">
            <v>Residential Service</v>
          </cell>
          <cell r="O2016" t="str">
            <v>Solar</v>
          </cell>
          <cell r="S2016">
            <v>44531</v>
          </cell>
        </row>
        <row r="2017">
          <cell r="A2017" t="str">
            <v>KU</v>
          </cell>
          <cell r="K2017">
            <v>1</v>
          </cell>
          <cell r="N2017" t="str">
            <v>Residential Service</v>
          </cell>
          <cell r="O2017" t="str">
            <v>Solar</v>
          </cell>
          <cell r="S2017">
            <v>44531</v>
          </cell>
        </row>
        <row r="2018">
          <cell r="A2018" t="str">
            <v>KU</v>
          </cell>
          <cell r="K2018">
            <v>1</v>
          </cell>
          <cell r="N2018" t="str">
            <v>Residential Service</v>
          </cell>
          <cell r="O2018" t="str">
            <v>Solar</v>
          </cell>
          <cell r="S2018">
            <v>44531</v>
          </cell>
        </row>
        <row r="2019">
          <cell r="A2019" t="str">
            <v>KU</v>
          </cell>
          <cell r="K2019">
            <v>1</v>
          </cell>
          <cell r="N2019" t="str">
            <v>Residential Service</v>
          </cell>
          <cell r="O2019" t="str">
            <v>Solar</v>
          </cell>
          <cell r="S2019">
            <v>44531</v>
          </cell>
        </row>
        <row r="2020">
          <cell r="A2020" t="str">
            <v>LG&amp;E</v>
          </cell>
          <cell r="K2020">
            <v>1</v>
          </cell>
          <cell r="N2020" t="str">
            <v>Residential Service</v>
          </cell>
          <cell r="O2020" t="str">
            <v>Solar</v>
          </cell>
          <cell r="S2020">
            <v>44531</v>
          </cell>
        </row>
        <row r="2021">
          <cell r="A2021" t="str">
            <v>LG&amp;E</v>
          </cell>
          <cell r="K2021">
            <v>1</v>
          </cell>
          <cell r="N2021" t="str">
            <v>Residential Service</v>
          </cell>
          <cell r="O2021" t="str">
            <v>Solar</v>
          </cell>
          <cell r="S2021">
            <v>44531</v>
          </cell>
        </row>
        <row r="2022">
          <cell r="A2022" t="str">
            <v>KU</v>
          </cell>
          <cell r="K2022">
            <v>1</v>
          </cell>
          <cell r="N2022" t="str">
            <v>Residential Service</v>
          </cell>
          <cell r="O2022" t="str">
            <v>Solar</v>
          </cell>
          <cell r="S2022">
            <v>44531</v>
          </cell>
        </row>
        <row r="2023">
          <cell r="A2023" t="str">
            <v>LG&amp;E</v>
          </cell>
          <cell r="K2023">
            <v>1</v>
          </cell>
          <cell r="N2023" t="str">
            <v>Residential Service</v>
          </cell>
          <cell r="O2023" t="str">
            <v>Solar</v>
          </cell>
          <cell r="S2023">
            <v>44531</v>
          </cell>
        </row>
        <row r="2024">
          <cell r="A2024" t="str">
            <v>LG&amp;E</v>
          </cell>
          <cell r="K2024">
            <v>1</v>
          </cell>
          <cell r="N2024" t="str">
            <v>Residential Service</v>
          </cell>
          <cell r="O2024" t="str">
            <v>Solar</v>
          </cell>
          <cell r="S2024">
            <v>44532</v>
          </cell>
        </row>
        <row r="2025">
          <cell r="A2025" t="str">
            <v>KU</v>
          </cell>
          <cell r="K2025">
            <v>1</v>
          </cell>
          <cell r="N2025" t="str">
            <v>Residential Service</v>
          </cell>
          <cell r="O2025" t="str">
            <v>Solar</v>
          </cell>
          <cell r="S2025">
            <v>44532</v>
          </cell>
        </row>
        <row r="2026">
          <cell r="A2026" t="str">
            <v>LG&amp;E</v>
          </cell>
          <cell r="K2026">
            <v>1</v>
          </cell>
          <cell r="N2026" t="str">
            <v>Residential Service</v>
          </cell>
          <cell r="O2026" t="str">
            <v>Solar</v>
          </cell>
          <cell r="S2026">
            <v>44535</v>
          </cell>
        </row>
        <row r="2027">
          <cell r="A2027" t="str">
            <v>LG&amp;E</v>
          </cell>
          <cell r="K2027">
            <v>1</v>
          </cell>
          <cell r="N2027" t="str">
            <v>Residential Service</v>
          </cell>
          <cell r="O2027" t="str">
            <v>Solar</v>
          </cell>
          <cell r="S2027">
            <v>44535</v>
          </cell>
        </row>
        <row r="2028">
          <cell r="A2028" t="str">
            <v>LG&amp;E</v>
          </cell>
          <cell r="K2028">
            <v>1</v>
          </cell>
          <cell r="N2028" t="str">
            <v>Residential Service</v>
          </cell>
          <cell r="O2028" t="str">
            <v>Solar</v>
          </cell>
          <cell r="S2028">
            <v>44535</v>
          </cell>
        </row>
        <row r="2029">
          <cell r="A2029" t="str">
            <v>LG&amp;E</v>
          </cell>
          <cell r="K2029">
            <v>1</v>
          </cell>
          <cell r="N2029" t="str">
            <v>Residential Service</v>
          </cell>
          <cell r="O2029" t="str">
            <v>Solar</v>
          </cell>
          <cell r="S2029">
            <v>44535</v>
          </cell>
        </row>
        <row r="2030">
          <cell r="A2030" t="str">
            <v>KU</v>
          </cell>
          <cell r="K2030">
            <v>1</v>
          </cell>
          <cell r="N2030" t="str">
            <v>Residential Service</v>
          </cell>
          <cell r="O2030" t="str">
            <v>Solar</v>
          </cell>
          <cell r="S2030">
            <v>44535</v>
          </cell>
        </row>
        <row r="2031">
          <cell r="A2031" t="str">
            <v>KU</v>
          </cell>
          <cell r="K2031">
            <v>1</v>
          </cell>
          <cell r="N2031" t="str">
            <v>Residential Service</v>
          </cell>
          <cell r="O2031" t="str">
            <v>Solar</v>
          </cell>
          <cell r="S2031">
            <v>44535</v>
          </cell>
        </row>
        <row r="2032">
          <cell r="A2032" t="str">
            <v>LG&amp;E</v>
          </cell>
          <cell r="K2032">
            <v>1</v>
          </cell>
          <cell r="N2032" t="str">
            <v>Residential Service</v>
          </cell>
          <cell r="O2032" t="str">
            <v>Solar</v>
          </cell>
          <cell r="S2032">
            <v>44535</v>
          </cell>
        </row>
        <row r="2033">
          <cell r="A2033" t="str">
            <v>LG&amp;E</v>
          </cell>
          <cell r="K2033">
            <v>1</v>
          </cell>
          <cell r="N2033" t="str">
            <v>Residential Service</v>
          </cell>
          <cell r="O2033" t="str">
            <v>Solar</v>
          </cell>
          <cell r="S2033">
            <v>44535</v>
          </cell>
        </row>
        <row r="2034">
          <cell r="A2034" t="str">
            <v>LG&amp;E</v>
          </cell>
          <cell r="K2034">
            <v>1</v>
          </cell>
          <cell r="N2034" t="str">
            <v>Residential Service</v>
          </cell>
          <cell r="O2034" t="str">
            <v>Solar</v>
          </cell>
          <cell r="S2034">
            <v>44535</v>
          </cell>
        </row>
        <row r="2035">
          <cell r="A2035" t="str">
            <v>KU</v>
          </cell>
          <cell r="K2035">
            <v>1</v>
          </cell>
          <cell r="N2035" t="str">
            <v>Residential Service</v>
          </cell>
          <cell r="O2035" t="str">
            <v>Solar</v>
          </cell>
          <cell r="S2035">
            <v>44536</v>
          </cell>
        </row>
        <row r="2036">
          <cell r="A2036" t="str">
            <v>LG&amp;E</v>
          </cell>
          <cell r="K2036">
            <v>1</v>
          </cell>
          <cell r="N2036" t="str">
            <v>Residential Service</v>
          </cell>
          <cell r="O2036" t="str">
            <v>Solar</v>
          </cell>
          <cell r="S2036">
            <v>44536</v>
          </cell>
        </row>
        <row r="2037">
          <cell r="A2037" t="str">
            <v>KU</v>
          </cell>
          <cell r="K2037">
            <v>1</v>
          </cell>
          <cell r="N2037" t="str">
            <v>Residential Service</v>
          </cell>
          <cell r="O2037" t="str">
            <v>Solar</v>
          </cell>
          <cell r="S2037">
            <v>44536</v>
          </cell>
        </row>
        <row r="2038">
          <cell r="A2038" t="str">
            <v>LG&amp;E</v>
          </cell>
          <cell r="K2038">
            <v>1</v>
          </cell>
          <cell r="N2038" t="str">
            <v>Residential Service</v>
          </cell>
          <cell r="O2038" t="str">
            <v>Solar</v>
          </cell>
          <cell r="S2038">
            <v>44536</v>
          </cell>
        </row>
        <row r="2039">
          <cell r="A2039" t="str">
            <v>LG&amp;E</v>
          </cell>
          <cell r="K2039">
            <v>1</v>
          </cell>
          <cell r="N2039" t="str">
            <v>Residential Service</v>
          </cell>
          <cell r="O2039" t="str">
            <v>Solar</v>
          </cell>
          <cell r="S2039">
            <v>44536</v>
          </cell>
        </row>
        <row r="2040">
          <cell r="A2040" t="str">
            <v>LG&amp;E</v>
          </cell>
          <cell r="K2040">
            <v>1</v>
          </cell>
          <cell r="N2040" t="str">
            <v>Residential Service</v>
          </cell>
          <cell r="O2040" t="str">
            <v>Solar</v>
          </cell>
          <cell r="S2040">
            <v>44536</v>
          </cell>
        </row>
        <row r="2041">
          <cell r="A2041" t="str">
            <v>LG&amp;E</v>
          </cell>
          <cell r="K2041">
            <v>1</v>
          </cell>
          <cell r="N2041" t="str">
            <v>Residential Service</v>
          </cell>
          <cell r="O2041" t="str">
            <v>Solar</v>
          </cell>
          <cell r="S2041">
            <v>44536</v>
          </cell>
        </row>
        <row r="2042">
          <cell r="A2042" t="str">
            <v>KU</v>
          </cell>
          <cell r="K2042">
            <v>1</v>
          </cell>
          <cell r="N2042" t="str">
            <v>Residential Service</v>
          </cell>
          <cell r="O2042" t="str">
            <v>Solar</v>
          </cell>
          <cell r="S2042">
            <v>44536</v>
          </cell>
        </row>
        <row r="2043">
          <cell r="A2043" t="str">
            <v>KU</v>
          </cell>
          <cell r="K2043">
            <v>1</v>
          </cell>
          <cell r="N2043" t="str">
            <v>Residential Service</v>
          </cell>
          <cell r="O2043" t="str">
            <v>Solar</v>
          </cell>
          <cell r="S2043">
            <v>44536</v>
          </cell>
        </row>
        <row r="2044">
          <cell r="A2044" t="str">
            <v>LG&amp;E</v>
          </cell>
          <cell r="K2044">
            <v>1</v>
          </cell>
          <cell r="N2044" t="str">
            <v>Residential Service</v>
          </cell>
          <cell r="O2044" t="str">
            <v>Solar</v>
          </cell>
          <cell r="S2044">
            <v>44536</v>
          </cell>
        </row>
        <row r="2045">
          <cell r="A2045" t="str">
            <v>LG&amp;E</v>
          </cell>
          <cell r="K2045">
            <v>1</v>
          </cell>
          <cell r="N2045" t="str">
            <v>Residential Service</v>
          </cell>
          <cell r="O2045" t="str">
            <v>Solar</v>
          </cell>
          <cell r="S2045">
            <v>44536</v>
          </cell>
        </row>
        <row r="2046">
          <cell r="A2046" t="str">
            <v>LG&amp;E</v>
          </cell>
          <cell r="K2046">
            <v>1</v>
          </cell>
          <cell r="N2046" t="str">
            <v>Residential Service</v>
          </cell>
          <cell r="O2046" t="str">
            <v>Solar</v>
          </cell>
          <cell r="S2046">
            <v>44536</v>
          </cell>
        </row>
        <row r="2047">
          <cell r="A2047" t="str">
            <v>LG&amp;E</v>
          </cell>
          <cell r="K2047">
            <v>1</v>
          </cell>
          <cell r="N2047" t="str">
            <v>Residential Service</v>
          </cell>
          <cell r="O2047" t="str">
            <v>Solar</v>
          </cell>
          <cell r="S2047">
            <v>44536</v>
          </cell>
        </row>
        <row r="2048">
          <cell r="A2048" t="str">
            <v>KU</v>
          </cell>
          <cell r="K2048">
            <v>1</v>
          </cell>
          <cell r="N2048" t="str">
            <v>Residential Service</v>
          </cell>
          <cell r="O2048" t="str">
            <v>Solar</v>
          </cell>
          <cell r="S2048">
            <v>44538</v>
          </cell>
        </row>
        <row r="2049">
          <cell r="A2049" t="str">
            <v>LG&amp;E</v>
          </cell>
          <cell r="K2049">
            <v>1</v>
          </cell>
          <cell r="N2049" t="str">
            <v>Residential Service</v>
          </cell>
          <cell r="O2049" t="str">
            <v>Solar</v>
          </cell>
          <cell r="S2049">
            <v>44539</v>
          </cell>
        </row>
        <row r="2050">
          <cell r="A2050" t="str">
            <v>KU</v>
          </cell>
          <cell r="K2050">
            <v>1</v>
          </cell>
          <cell r="N2050" t="str">
            <v>Residential Service</v>
          </cell>
          <cell r="O2050" t="str">
            <v>Solar</v>
          </cell>
          <cell r="S2050">
            <v>44539</v>
          </cell>
        </row>
        <row r="2051">
          <cell r="A2051" t="str">
            <v>KU</v>
          </cell>
          <cell r="K2051">
            <v>1</v>
          </cell>
          <cell r="N2051" t="str">
            <v>Residential Service</v>
          </cell>
          <cell r="O2051" t="str">
            <v>Solar</v>
          </cell>
          <cell r="S2051">
            <v>44539</v>
          </cell>
        </row>
        <row r="2052">
          <cell r="A2052" t="str">
            <v>KU</v>
          </cell>
          <cell r="K2052">
            <v>1</v>
          </cell>
          <cell r="N2052" t="str">
            <v>Residential Service</v>
          </cell>
          <cell r="O2052" t="str">
            <v>Solar</v>
          </cell>
          <cell r="S2052">
            <v>44540</v>
          </cell>
        </row>
        <row r="2053">
          <cell r="A2053" t="str">
            <v>LG&amp;E</v>
          </cell>
          <cell r="K2053">
            <v>1</v>
          </cell>
          <cell r="N2053" t="str">
            <v>Residential Service</v>
          </cell>
          <cell r="O2053" t="str">
            <v>Solar</v>
          </cell>
          <cell r="S2053">
            <v>44540</v>
          </cell>
        </row>
        <row r="2054">
          <cell r="A2054" t="str">
            <v>KU</v>
          </cell>
          <cell r="K2054">
            <v>1</v>
          </cell>
          <cell r="N2054" t="str">
            <v>Residential Service</v>
          </cell>
          <cell r="O2054" t="str">
            <v>Solar</v>
          </cell>
          <cell r="S2054">
            <v>44543</v>
          </cell>
        </row>
        <row r="2055">
          <cell r="A2055" t="str">
            <v>LG&amp;E</v>
          </cell>
          <cell r="K2055">
            <v>1</v>
          </cell>
          <cell r="N2055" t="str">
            <v>Residential Service</v>
          </cell>
          <cell r="O2055" t="str">
            <v>Solar</v>
          </cell>
          <cell r="S2055">
            <v>44543</v>
          </cell>
        </row>
        <row r="2056">
          <cell r="A2056" t="str">
            <v>LG&amp;E</v>
          </cell>
          <cell r="K2056">
            <v>1</v>
          </cell>
          <cell r="N2056" t="str">
            <v>Residential Service</v>
          </cell>
          <cell r="O2056" t="str">
            <v>Solar</v>
          </cell>
          <cell r="S2056">
            <v>44543</v>
          </cell>
        </row>
        <row r="2057">
          <cell r="A2057" t="str">
            <v>LG&amp;E</v>
          </cell>
          <cell r="K2057">
            <v>1</v>
          </cell>
          <cell r="N2057" t="str">
            <v>Residential Service</v>
          </cell>
          <cell r="O2057" t="str">
            <v>Solar</v>
          </cell>
          <cell r="S2057">
            <v>44543</v>
          </cell>
        </row>
        <row r="2058">
          <cell r="A2058" t="str">
            <v>KU</v>
          </cell>
          <cell r="K2058">
            <v>1</v>
          </cell>
          <cell r="N2058" t="str">
            <v>Residential Service</v>
          </cell>
          <cell r="O2058" t="str">
            <v>Solar</v>
          </cell>
          <cell r="S2058">
            <v>44543</v>
          </cell>
        </row>
        <row r="2059">
          <cell r="A2059" t="str">
            <v>LG&amp;E</v>
          </cell>
          <cell r="K2059">
            <v>1</v>
          </cell>
          <cell r="N2059" t="str">
            <v>Residential Service</v>
          </cell>
          <cell r="O2059" t="str">
            <v>Solar</v>
          </cell>
          <cell r="S2059">
            <v>44543</v>
          </cell>
        </row>
        <row r="2060">
          <cell r="A2060" t="str">
            <v>KU</v>
          </cell>
          <cell r="K2060">
            <v>1</v>
          </cell>
          <cell r="N2060" t="str">
            <v>Residential Service</v>
          </cell>
          <cell r="O2060" t="str">
            <v>Solar</v>
          </cell>
          <cell r="S2060">
            <v>44544</v>
          </cell>
        </row>
        <row r="2061">
          <cell r="A2061" t="str">
            <v>LG&amp;E</v>
          </cell>
          <cell r="K2061">
            <v>1</v>
          </cell>
          <cell r="N2061" t="str">
            <v>Residential Service</v>
          </cell>
          <cell r="O2061" t="str">
            <v>Solar</v>
          </cell>
          <cell r="S2061">
            <v>44544</v>
          </cell>
        </row>
        <row r="2062">
          <cell r="A2062" t="str">
            <v>KU</v>
          </cell>
          <cell r="K2062">
            <v>1</v>
          </cell>
          <cell r="N2062" t="str">
            <v>Residential Service</v>
          </cell>
          <cell r="O2062" t="str">
            <v>Solar</v>
          </cell>
          <cell r="S2062">
            <v>44544</v>
          </cell>
        </row>
        <row r="2063">
          <cell r="A2063" t="str">
            <v>KU</v>
          </cell>
          <cell r="K2063">
            <v>1</v>
          </cell>
          <cell r="N2063" t="str">
            <v>Residential Service</v>
          </cell>
          <cell r="O2063" t="str">
            <v>Solar</v>
          </cell>
          <cell r="S2063">
            <v>44545</v>
          </cell>
        </row>
        <row r="2064">
          <cell r="A2064" t="str">
            <v>LG&amp;E</v>
          </cell>
          <cell r="K2064">
            <v>1</v>
          </cell>
          <cell r="N2064" t="str">
            <v>Residential Service</v>
          </cell>
          <cell r="O2064" t="str">
            <v>Solar</v>
          </cell>
          <cell r="S2064">
            <v>44545</v>
          </cell>
        </row>
        <row r="2065">
          <cell r="A2065" t="str">
            <v>LG&amp;E</v>
          </cell>
          <cell r="K2065">
            <v>1</v>
          </cell>
          <cell r="N2065" t="str">
            <v>Residential Service</v>
          </cell>
          <cell r="O2065" t="str">
            <v>Solar</v>
          </cell>
          <cell r="S2065">
            <v>44545</v>
          </cell>
        </row>
        <row r="2066">
          <cell r="A2066" t="str">
            <v>KU</v>
          </cell>
          <cell r="K2066">
            <v>1</v>
          </cell>
          <cell r="N2066" t="str">
            <v>Residential Service</v>
          </cell>
          <cell r="O2066" t="str">
            <v>Solar</v>
          </cell>
          <cell r="S2066">
            <v>44545</v>
          </cell>
        </row>
        <row r="2067">
          <cell r="A2067" t="str">
            <v>LG&amp;E</v>
          </cell>
          <cell r="K2067">
            <v>1</v>
          </cell>
          <cell r="N2067" t="str">
            <v>Residential Service</v>
          </cell>
          <cell r="O2067" t="str">
            <v>Solar</v>
          </cell>
          <cell r="S2067">
            <v>44545</v>
          </cell>
        </row>
        <row r="2068">
          <cell r="A2068" t="str">
            <v>KU</v>
          </cell>
          <cell r="K2068">
            <v>1</v>
          </cell>
          <cell r="N2068" t="str">
            <v>Residential Service</v>
          </cell>
          <cell r="O2068" t="str">
            <v>Solar</v>
          </cell>
          <cell r="S2068">
            <v>44545</v>
          </cell>
        </row>
        <row r="2069">
          <cell r="A2069" t="str">
            <v>LG&amp;E</v>
          </cell>
          <cell r="K2069">
            <v>1</v>
          </cell>
          <cell r="N2069" t="str">
            <v>Residential Service</v>
          </cell>
          <cell r="O2069" t="str">
            <v>Solar</v>
          </cell>
          <cell r="S2069">
            <v>44545</v>
          </cell>
        </row>
        <row r="2070">
          <cell r="A2070" t="str">
            <v>KU</v>
          </cell>
          <cell r="K2070">
            <v>1</v>
          </cell>
          <cell r="N2070" t="str">
            <v>Residential Service</v>
          </cell>
          <cell r="O2070" t="str">
            <v>Solar</v>
          </cell>
          <cell r="S2070">
            <v>44547</v>
          </cell>
        </row>
        <row r="2071">
          <cell r="A2071" t="str">
            <v>KU</v>
          </cell>
          <cell r="K2071">
            <v>1</v>
          </cell>
          <cell r="N2071" t="str">
            <v>Residential Service</v>
          </cell>
          <cell r="O2071" t="str">
            <v>Solar</v>
          </cell>
          <cell r="S2071">
            <v>44547</v>
          </cell>
        </row>
        <row r="2072">
          <cell r="A2072" t="str">
            <v>KU</v>
          </cell>
          <cell r="K2072">
            <v>1</v>
          </cell>
          <cell r="N2072" t="str">
            <v>Residential Service</v>
          </cell>
          <cell r="O2072" t="str">
            <v>Solar</v>
          </cell>
          <cell r="S2072">
            <v>44547</v>
          </cell>
        </row>
        <row r="2073">
          <cell r="A2073" t="str">
            <v>LG&amp;E</v>
          </cell>
          <cell r="K2073">
            <v>1</v>
          </cell>
          <cell r="N2073" t="str">
            <v>Residential Service</v>
          </cell>
          <cell r="O2073" t="str">
            <v>Solar</v>
          </cell>
          <cell r="S2073">
            <v>44547</v>
          </cell>
        </row>
        <row r="2074">
          <cell r="A2074" t="str">
            <v>KU</v>
          </cell>
          <cell r="K2074">
            <v>1</v>
          </cell>
          <cell r="N2074" t="str">
            <v>Residential Service</v>
          </cell>
          <cell r="O2074" t="str">
            <v>Solar</v>
          </cell>
          <cell r="S2074">
            <v>44547</v>
          </cell>
        </row>
        <row r="2075">
          <cell r="A2075" t="str">
            <v>LG&amp;E</v>
          </cell>
          <cell r="K2075">
            <v>1</v>
          </cell>
          <cell r="N2075" t="str">
            <v>Residential Service</v>
          </cell>
          <cell r="O2075" t="str">
            <v>Solar</v>
          </cell>
          <cell r="S2075">
            <v>44549</v>
          </cell>
        </row>
        <row r="2076">
          <cell r="A2076" t="str">
            <v>LG&amp;E</v>
          </cell>
          <cell r="K2076">
            <v>1</v>
          </cell>
          <cell r="N2076" t="str">
            <v>Residential Service</v>
          </cell>
          <cell r="O2076" t="str">
            <v>Solar</v>
          </cell>
          <cell r="S2076">
            <v>44549</v>
          </cell>
        </row>
        <row r="2077">
          <cell r="A2077" t="str">
            <v>KU</v>
          </cell>
          <cell r="K2077">
            <v>1</v>
          </cell>
          <cell r="N2077" t="str">
            <v>Residential Service</v>
          </cell>
          <cell r="O2077" t="str">
            <v>Solar</v>
          </cell>
          <cell r="S2077">
            <v>44549</v>
          </cell>
        </row>
        <row r="2078">
          <cell r="A2078" t="str">
            <v>KU</v>
          </cell>
          <cell r="K2078">
            <v>1</v>
          </cell>
          <cell r="N2078" t="str">
            <v>Residential Service</v>
          </cell>
          <cell r="O2078" t="str">
            <v>Solar</v>
          </cell>
          <cell r="S2078">
            <v>44549</v>
          </cell>
        </row>
        <row r="2079">
          <cell r="A2079" t="str">
            <v>KU</v>
          </cell>
          <cell r="K2079">
            <v>1</v>
          </cell>
          <cell r="N2079" t="str">
            <v>Residential Service</v>
          </cell>
          <cell r="O2079" t="str">
            <v>Solar</v>
          </cell>
          <cell r="S2079">
            <v>44549</v>
          </cell>
        </row>
        <row r="2080">
          <cell r="A2080" t="str">
            <v>LG&amp;E</v>
          </cell>
          <cell r="K2080">
            <v>1</v>
          </cell>
          <cell r="N2080" t="str">
            <v>Residential Service</v>
          </cell>
          <cell r="O2080" t="str">
            <v>Solar</v>
          </cell>
          <cell r="S2080">
            <v>44550</v>
          </cell>
        </row>
        <row r="2081">
          <cell r="A2081" t="str">
            <v>KU</v>
          </cell>
          <cell r="K2081">
            <v>1</v>
          </cell>
          <cell r="N2081" t="str">
            <v>Residential Service</v>
          </cell>
          <cell r="O2081" t="str">
            <v>Solar</v>
          </cell>
          <cell r="S2081">
            <v>44550</v>
          </cell>
        </row>
        <row r="2082">
          <cell r="A2082" t="str">
            <v>KU</v>
          </cell>
          <cell r="K2082">
            <v>1</v>
          </cell>
          <cell r="N2082" t="str">
            <v>Residential Service</v>
          </cell>
          <cell r="O2082" t="str">
            <v>Solar</v>
          </cell>
          <cell r="S2082">
            <v>44550</v>
          </cell>
        </row>
        <row r="2083">
          <cell r="A2083" t="str">
            <v>LG&amp;E</v>
          </cell>
          <cell r="K2083">
            <v>1</v>
          </cell>
          <cell r="N2083" t="str">
            <v>Residential Service</v>
          </cell>
          <cell r="O2083" t="str">
            <v>Solar</v>
          </cell>
          <cell r="S2083">
            <v>44550</v>
          </cell>
        </row>
        <row r="2084">
          <cell r="A2084" t="str">
            <v>KU</v>
          </cell>
          <cell r="K2084">
            <v>1</v>
          </cell>
          <cell r="N2084" t="str">
            <v>Residential Service</v>
          </cell>
          <cell r="O2084" t="str">
            <v>Solar</v>
          </cell>
          <cell r="S2084">
            <v>44550</v>
          </cell>
        </row>
        <row r="2085">
          <cell r="A2085" t="str">
            <v>KU</v>
          </cell>
          <cell r="K2085">
            <v>1</v>
          </cell>
          <cell r="N2085" t="str">
            <v>Residential Service</v>
          </cell>
          <cell r="O2085" t="str">
            <v>Solar</v>
          </cell>
          <cell r="S2085">
            <v>44550</v>
          </cell>
        </row>
        <row r="2086">
          <cell r="A2086" t="str">
            <v>KU</v>
          </cell>
          <cell r="K2086">
            <v>1</v>
          </cell>
          <cell r="N2086" t="str">
            <v>Residential Service</v>
          </cell>
          <cell r="O2086" t="str">
            <v>Solar</v>
          </cell>
          <cell r="S2086">
            <v>44550</v>
          </cell>
        </row>
        <row r="2087">
          <cell r="A2087" t="str">
            <v>KU</v>
          </cell>
          <cell r="K2087">
            <v>1</v>
          </cell>
          <cell r="N2087" t="str">
            <v>Residential Service</v>
          </cell>
          <cell r="O2087" t="str">
            <v>Solar</v>
          </cell>
          <cell r="S2087">
            <v>44550</v>
          </cell>
        </row>
        <row r="2088">
          <cell r="A2088" t="str">
            <v>LG&amp;E</v>
          </cell>
          <cell r="K2088">
            <v>1</v>
          </cell>
          <cell r="N2088" t="str">
            <v>Residential Service</v>
          </cell>
          <cell r="O2088" t="str">
            <v>Solar</v>
          </cell>
          <cell r="S2088">
            <v>44550</v>
          </cell>
        </row>
        <row r="2089">
          <cell r="A2089" t="str">
            <v>KU</v>
          </cell>
          <cell r="K2089">
            <v>1</v>
          </cell>
          <cell r="N2089" t="str">
            <v>Residential Service</v>
          </cell>
          <cell r="O2089" t="str">
            <v>Solar</v>
          </cell>
          <cell r="S2089">
            <v>44550</v>
          </cell>
        </row>
        <row r="2090">
          <cell r="A2090" t="str">
            <v>LG&amp;E</v>
          </cell>
          <cell r="K2090">
            <v>1</v>
          </cell>
          <cell r="N2090" t="str">
            <v>Residential Service</v>
          </cell>
          <cell r="O2090" t="str">
            <v>Solar</v>
          </cell>
          <cell r="S2090">
            <v>44550</v>
          </cell>
        </row>
        <row r="2091">
          <cell r="A2091" t="str">
            <v>KU</v>
          </cell>
          <cell r="K2091">
            <v>1</v>
          </cell>
          <cell r="N2091" t="str">
            <v>Residential Service</v>
          </cell>
          <cell r="O2091" t="str">
            <v>Solar</v>
          </cell>
          <cell r="S2091">
            <v>44550</v>
          </cell>
        </row>
        <row r="2092">
          <cell r="A2092" t="str">
            <v>KU</v>
          </cell>
          <cell r="K2092">
            <v>1</v>
          </cell>
          <cell r="N2092" t="str">
            <v>Residential Service</v>
          </cell>
          <cell r="O2092" t="str">
            <v>Solar</v>
          </cell>
          <cell r="S2092">
            <v>44550</v>
          </cell>
        </row>
        <row r="2093">
          <cell r="A2093" t="str">
            <v>ODP</v>
          </cell>
          <cell r="K2093">
            <v>1</v>
          </cell>
          <cell r="N2093" t="str">
            <v>Residential Service</v>
          </cell>
          <cell r="O2093" t="str">
            <v>Solar</v>
          </cell>
          <cell r="S2093">
            <v>44550</v>
          </cell>
        </row>
        <row r="2094">
          <cell r="A2094" t="str">
            <v>ODP</v>
          </cell>
          <cell r="K2094">
            <v>1</v>
          </cell>
          <cell r="N2094" t="str">
            <v>Residential Service</v>
          </cell>
          <cell r="O2094" t="str">
            <v>Solar</v>
          </cell>
          <cell r="S2094">
            <v>44550</v>
          </cell>
        </row>
        <row r="2095">
          <cell r="A2095" t="str">
            <v>LG&amp;E</v>
          </cell>
          <cell r="K2095">
            <v>1</v>
          </cell>
          <cell r="N2095" t="str">
            <v>Residential Service</v>
          </cell>
          <cell r="O2095" t="str">
            <v>Solar</v>
          </cell>
          <cell r="S2095">
            <v>44558</v>
          </cell>
        </row>
        <row r="2096">
          <cell r="A2096" t="str">
            <v>KU</v>
          </cell>
          <cell r="K2096">
            <v>1</v>
          </cell>
          <cell r="N2096" t="str">
            <v>Residential Service</v>
          </cell>
          <cell r="O2096" t="str">
            <v>Solar</v>
          </cell>
          <cell r="S2096">
            <v>44558</v>
          </cell>
        </row>
        <row r="2097">
          <cell r="A2097" t="str">
            <v>KU</v>
          </cell>
          <cell r="K2097">
            <v>1</v>
          </cell>
          <cell r="N2097" t="str">
            <v>Residential Service</v>
          </cell>
          <cell r="O2097" t="str">
            <v>Solar</v>
          </cell>
          <cell r="S2097">
            <v>44558</v>
          </cell>
        </row>
        <row r="2098">
          <cell r="A2098" t="str">
            <v>LG&amp;E</v>
          </cell>
          <cell r="K2098">
            <v>1</v>
          </cell>
          <cell r="N2098" t="str">
            <v>Residential Service</v>
          </cell>
          <cell r="O2098" t="str">
            <v>Solar</v>
          </cell>
          <cell r="S2098">
            <v>44559</v>
          </cell>
        </row>
        <row r="2099">
          <cell r="A2099" t="str">
            <v>LG&amp;E</v>
          </cell>
          <cell r="K2099">
            <v>1</v>
          </cell>
          <cell r="N2099" t="str">
            <v>Residential Service</v>
          </cell>
          <cell r="O2099" t="str">
            <v>Solar</v>
          </cell>
          <cell r="S2099">
            <v>44559</v>
          </cell>
        </row>
        <row r="2100">
          <cell r="A2100" t="str">
            <v>KU</v>
          </cell>
          <cell r="K2100">
            <v>1</v>
          </cell>
          <cell r="N2100" t="str">
            <v>Residential Service</v>
          </cell>
          <cell r="O2100" t="str">
            <v>Solar</v>
          </cell>
          <cell r="S2100">
            <v>44559</v>
          </cell>
        </row>
        <row r="2101">
          <cell r="A2101" t="str">
            <v>KU</v>
          </cell>
          <cell r="K2101">
            <v>1</v>
          </cell>
          <cell r="N2101" t="str">
            <v>Residential Service</v>
          </cell>
          <cell r="O2101" t="str">
            <v>Solar</v>
          </cell>
          <cell r="S2101">
            <v>44559</v>
          </cell>
        </row>
        <row r="2102">
          <cell r="A2102" t="str">
            <v>LG&amp;E</v>
          </cell>
          <cell r="K2102">
            <v>1</v>
          </cell>
          <cell r="N2102" t="str">
            <v>Residential Service</v>
          </cell>
          <cell r="O2102" t="str">
            <v>Solar</v>
          </cell>
          <cell r="S2102">
            <v>44559</v>
          </cell>
        </row>
        <row r="2103">
          <cell r="A2103" t="str">
            <v>LG&amp;E</v>
          </cell>
          <cell r="K2103">
            <v>1</v>
          </cell>
          <cell r="N2103" t="str">
            <v>Residential Service</v>
          </cell>
          <cell r="O2103" t="str">
            <v>Solar</v>
          </cell>
          <cell r="S2103">
            <v>44559</v>
          </cell>
        </row>
        <row r="2104">
          <cell r="A2104" t="str">
            <v>KU</v>
          </cell>
          <cell r="K2104">
            <v>1</v>
          </cell>
          <cell r="N2104" t="str">
            <v>Residential Service</v>
          </cell>
          <cell r="O2104" t="str">
            <v>Solar</v>
          </cell>
          <cell r="S2104">
            <v>44559</v>
          </cell>
        </row>
        <row r="2105">
          <cell r="A2105" t="str">
            <v>KU</v>
          </cell>
          <cell r="K2105">
            <v>1</v>
          </cell>
          <cell r="N2105" t="str">
            <v>Residential Service</v>
          </cell>
          <cell r="O2105" t="str">
            <v>Solar</v>
          </cell>
          <cell r="S2105">
            <v>44559</v>
          </cell>
        </row>
        <row r="2106">
          <cell r="A2106" t="str">
            <v>LG&amp;E</v>
          </cell>
          <cell r="K2106">
            <v>1</v>
          </cell>
          <cell r="N2106" t="str">
            <v>Residential Service</v>
          </cell>
          <cell r="O2106" t="str">
            <v>Solar</v>
          </cell>
          <cell r="S2106">
            <v>44559</v>
          </cell>
        </row>
        <row r="2107">
          <cell r="A2107" t="str">
            <v>LG&amp;E</v>
          </cell>
          <cell r="K2107">
            <v>1</v>
          </cell>
          <cell r="N2107" t="str">
            <v>Residential Service</v>
          </cell>
          <cell r="O2107" t="str">
            <v>Solar</v>
          </cell>
          <cell r="S2107">
            <v>44559</v>
          </cell>
        </row>
        <row r="2108">
          <cell r="A2108" t="str">
            <v>KU</v>
          </cell>
          <cell r="K2108">
            <v>1</v>
          </cell>
          <cell r="N2108" t="str">
            <v>Residential Service</v>
          </cell>
          <cell r="O2108" t="str">
            <v>Solar</v>
          </cell>
          <cell r="S2108">
            <v>44559</v>
          </cell>
        </row>
        <row r="2109">
          <cell r="A2109" t="str">
            <v>LG&amp;E</v>
          </cell>
          <cell r="K2109">
            <v>1</v>
          </cell>
          <cell r="N2109" t="str">
            <v>Residential Service</v>
          </cell>
          <cell r="O2109" t="str">
            <v>Solar</v>
          </cell>
          <cell r="S2109">
            <v>44559</v>
          </cell>
        </row>
        <row r="2110">
          <cell r="A2110" t="str">
            <v>KU</v>
          </cell>
          <cell r="K2110">
            <v>1</v>
          </cell>
          <cell r="N2110" t="str">
            <v>Residential Service</v>
          </cell>
          <cell r="O2110" t="str">
            <v>Solar</v>
          </cell>
          <cell r="S2110">
            <v>44559</v>
          </cell>
        </row>
        <row r="2111">
          <cell r="A2111" t="str">
            <v>KU</v>
          </cell>
          <cell r="K2111">
            <v>1</v>
          </cell>
          <cell r="N2111" t="str">
            <v>Residential Service</v>
          </cell>
          <cell r="O2111" t="str">
            <v>Solar</v>
          </cell>
          <cell r="S2111">
            <v>44559</v>
          </cell>
        </row>
        <row r="2112">
          <cell r="A2112" t="str">
            <v>LG&amp;E</v>
          </cell>
          <cell r="K2112">
            <v>1</v>
          </cell>
          <cell r="N2112" t="str">
            <v>Residential Service</v>
          </cell>
          <cell r="O2112" t="str">
            <v>Solar</v>
          </cell>
          <cell r="S2112">
            <v>44561</v>
          </cell>
        </row>
        <row r="2113">
          <cell r="A2113" t="str">
            <v>LG&amp;E</v>
          </cell>
          <cell r="K2113">
            <v>1</v>
          </cell>
          <cell r="N2113" t="str">
            <v>Residential Service</v>
          </cell>
          <cell r="O2113" t="str">
            <v>Solar</v>
          </cell>
          <cell r="S2113">
            <v>44561</v>
          </cell>
        </row>
        <row r="2114">
          <cell r="A2114" t="str">
            <v>KU</v>
          </cell>
          <cell r="K2114">
            <v>1</v>
          </cell>
          <cell r="N2114" t="str">
            <v>Residential Service</v>
          </cell>
          <cell r="O2114" t="str">
            <v>Solar</v>
          </cell>
          <cell r="S2114">
            <v>44561</v>
          </cell>
        </row>
        <row r="2115">
          <cell r="A2115" t="str">
            <v>LG&amp;E</v>
          </cell>
          <cell r="K2115">
            <v>1</v>
          </cell>
          <cell r="N2115" t="str">
            <v>Residential Service</v>
          </cell>
          <cell r="O2115" t="str">
            <v>Solar</v>
          </cell>
          <cell r="S2115">
            <v>44561</v>
          </cell>
        </row>
        <row r="2116">
          <cell r="A2116" t="str">
            <v>KU</v>
          </cell>
          <cell r="K2116">
            <v>1</v>
          </cell>
          <cell r="N2116" t="str">
            <v>Residential Service</v>
          </cell>
          <cell r="O2116" t="str">
            <v>Solar</v>
          </cell>
          <cell r="S2116">
            <v>44561</v>
          </cell>
        </row>
        <row r="2117">
          <cell r="A2117" t="str">
            <v>KU</v>
          </cell>
          <cell r="K2117">
            <v>1</v>
          </cell>
          <cell r="N2117" t="str">
            <v>Residential Service</v>
          </cell>
          <cell r="O2117" t="str">
            <v>Solar</v>
          </cell>
          <cell r="S2117">
            <v>44562</v>
          </cell>
        </row>
        <row r="2118">
          <cell r="A2118" t="str">
            <v>KU</v>
          </cell>
          <cell r="K2118">
            <v>1</v>
          </cell>
          <cell r="N2118" t="str">
            <v>Residential Service</v>
          </cell>
          <cell r="O2118" t="str">
            <v>Solar</v>
          </cell>
          <cell r="S2118">
            <v>44562</v>
          </cell>
        </row>
        <row r="2119">
          <cell r="A2119" t="str">
            <v>KU</v>
          </cell>
          <cell r="K2119">
            <v>1</v>
          </cell>
          <cell r="N2119" t="str">
            <v>Residential Service</v>
          </cell>
          <cell r="O2119" t="str">
            <v>Solar</v>
          </cell>
          <cell r="S2119">
            <v>44562</v>
          </cell>
        </row>
        <row r="2120">
          <cell r="A2120" t="str">
            <v>KU</v>
          </cell>
          <cell r="K2120">
            <v>1</v>
          </cell>
          <cell r="N2120" t="str">
            <v>Residential Service</v>
          </cell>
          <cell r="O2120" t="str">
            <v>Solar</v>
          </cell>
          <cell r="S2120">
            <v>44562</v>
          </cell>
        </row>
        <row r="2121">
          <cell r="A2121" t="str">
            <v>KU</v>
          </cell>
          <cell r="K2121">
            <v>1</v>
          </cell>
          <cell r="N2121" t="str">
            <v>Residential Service</v>
          </cell>
          <cell r="O2121" t="str">
            <v>Solar</v>
          </cell>
          <cell r="S2121">
            <v>44562</v>
          </cell>
        </row>
        <row r="2122">
          <cell r="A2122" t="str">
            <v>KU</v>
          </cell>
          <cell r="K2122">
            <v>1</v>
          </cell>
          <cell r="N2122" t="str">
            <v>Residential Service</v>
          </cell>
          <cell r="O2122" t="str">
            <v>Solar</v>
          </cell>
          <cell r="S2122">
            <v>44563</v>
          </cell>
        </row>
        <row r="2123">
          <cell r="A2123" t="str">
            <v>KU</v>
          </cell>
          <cell r="K2123">
            <v>1</v>
          </cell>
          <cell r="N2123" t="str">
            <v>Residential Service</v>
          </cell>
          <cell r="O2123" t="str">
            <v>Solar</v>
          </cell>
          <cell r="S2123">
            <v>44563</v>
          </cell>
        </row>
        <row r="2124">
          <cell r="A2124" t="str">
            <v>LG&amp;E</v>
          </cell>
          <cell r="K2124">
            <v>1</v>
          </cell>
          <cell r="N2124" t="str">
            <v>Residential Service</v>
          </cell>
          <cell r="O2124" t="str">
            <v>Solar</v>
          </cell>
          <cell r="S2124">
            <v>44563</v>
          </cell>
        </row>
        <row r="2125">
          <cell r="A2125" t="str">
            <v>ODP</v>
          </cell>
          <cell r="K2125">
            <v>1</v>
          </cell>
          <cell r="N2125" t="str">
            <v>Residential Service</v>
          </cell>
          <cell r="O2125" t="str">
            <v>Solar</v>
          </cell>
          <cell r="S2125">
            <v>44565</v>
          </cell>
        </row>
        <row r="2126">
          <cell r="A2126" t="str">
            <v>ODP</v>
          </cell>
          <cell r="K2126">
            <v>1</v>
          </cell>
          <cell r="N2126" t="str">
            <v>Residential Service</v>
          </cell>
          <cell r="O2126" t="str">
            <v>Solar</v>
          </cell>
          <cell r="S2126">
            <v>44565</v>
          </cell>
        </row>
        <row r="2127">
          <cell r="A2127" t="str">
            <v>KU</v>
          </cell>
          <cell r="K2127">
            <v>1</v>
          </cell>
          <cell r="N2127" t="str">
            <v>Residential Service</v>
          </cell>
          <cell r="O2127" t="str">
            <v>Solar</v>
          </cell>
          <cell r="S2127">
            <v>44565</v>
          </cell>
        </row>
        <row r="2128">
          <cell r="A2128" t="str">
            <v>KU</v>
          </cell>
          <cell r="K2128">
            <v>1</v>
          </cell>
          <cell r="N2128" t="str">
            <v>Residential Service</v>
          </cell>
          <cell r="O2128" t="str">
            <v>Solar</v>
          </cell>
          <cell r="S2128">
            <v>44565</v>
          </cell>
        </row>
        <row r="2129">
          <cell r="A2129" t="str">
            <v>LG&amp;E</v>
          </cell>
          <cell r="K2129">
            <v>1</v>
          </cell>
          <cell r="N2129" t="str">
            <v>Residential Service</v>
          </cell>
          <cell r="O2129" t="str">
            <v>Solar</v>
          </cell>
          <cell r="S2129">
            <v>44565</v>
          </cell>
        </row>
        <row r="2130">
          <cell r="A2130" t="str">
            <v>LG&amp;E</v>
          </cell>
          <cell r="K2130">
            <v>1</v>
          </cell>
          <cell r="N2130" t="str">
            <v>Residential Service</v>
          </cell>
          <cell r="O2130" t="str">
            <v>Solar</v>
          </cell>
          <cell r="S2130">
            <v>44566</v>
          </cell>
        </row>
        <row r="2131">
          <cell r="A2131" t="str">
            <v>LG&amp;E</v>
          </cell>
          <cell r="K2131">
            <v>1</v>
          </cell>
          <cell r="N2131" t="str">
            <v>Residential Service</v>
          </cell>
          <cell r="O2131" t="str">
            <v>Solar</v>
          </cell>
          <cell r="S2131">
            <v>44566</v>
          </cell>
        </row>
        <row r="2132">
          <cell r="A2132" t="str">
            <v>LG&amp;E</v>
          </cell>
          <cell r="K2132">
            <v>1</v>
          </cell>
          <cell r="N2132" t="str">
            <v>Residential Service</v>
          </cell>
          <cell r="O2132" t="str">
            <v>Solar</v>
          </cell>
          <cell r="S2132">
            <v>44567</v>
          </cell>
        </row>
        <row r="2133">
          <cell r="A2133" t="str">
            <v>KU</v>
          </cell>
          <cell r="K2133">
            <v>1</v>
          </cell>
          <cell r="N2133" t="str">
            <v>Residential Service</v>
          </cell>
          <cell r="O2133" t="str">
            <v>Solar</v>
          </cell>
          <cell r="S2133">
            <v>44567</v>
          </cell>
        </row>
        <row r="2134">
          <cell r="A2134" t="str">
            <v>LG&amp;E</v>
          </cell>
          <cell r="K2134">
            <v>1</v>
          </cell>
          <cell r="N2134" t="str">
            <v>Residential Service</v>
          </cell>
          <cell r="O2134" t="str">
            <v>Solar</v>
          </cell>
          <cell r="S2134">
            <v>44571</v>
          </cell>
        </row>
        <row r="2135">
          <cell r="A2135" t="str">
            <v>KU</v>
          </cell>
          <cell r="K2135">
            <v>1</v>
          </cell>
          <cell r="N2135" t="str">
            <v>Residential Service</v>
          </cell>
          <cell r="O2135" t="str">
            <v>Solar</v>
          </cell>
          <cell r="S2135">
            <v>44571</v>
          </cell>
        </row>
        <row r="2136">
          <cell r="A2136" t="str">
            <v>LG&amp;E</v>
          </cell>
          <cell r="K2136">
            <v>1</v>
          </cell>
          <cell r="N2136" t="str">
            <v>Residential Service</v>
          </cell>
          <cell r="O2136" t="str">
            <v>Solar</v>
          </cell>
          <cell r="S2136">
            <v>44571</v>
          </cell>
        </row>
        <row r="2137">
          <cell r="A2137" t="str">
            <v>LG&amp;E</v>
          </cell>
          <cell r="K2137">
            <v>1</v>
          </cell>
          <cell r="N2137" t="str">
            <v>Residential Service</v>
          </cell>
          <cell r="O2137" t="str">
            <v>Solar</v>
          </cell>
          <cell r="S2137">
            <v>44572</v>
          </cell>
        </row>
        <row r="2138">
          <cell r="A2138" t="str">
            <v>KU</v>
          </cell>
          <cell r="K2138">
            <v>1</v>
          </cell>
          <cell r="N2138" t="str">
            <v>Residential Service</v>
          </cell>
          <cell r="O2138" t="str">
            <v>Solar</v>
          </cell>
          <cell r="S2138">
            <v>44572</v>
          </cell>
        </row>
        <row r="2139">
          <cell r="A2139" t="str">
            <v>LG&amp;E</v>
          </cell>
          <cell r="K2139">
            <v>1</v>
          </cell>
          <cell r="N2139" t="str">
            <v>Residential Service</v>
          </cell>
          <cell r="O2139" t="str">
            <v>Solar</v>
          </cell>
          <cell r="S2139">
            <v>44572</v>
          </cell>
        </row>
        <row r="2140">
          <cell r="A2140" t="str">
            <v>KU</v>
          </cell>
          <cell r="K2140">
            <v>1</v>
          </cell>
          <cell r="N2140" t="str">
            <v>Residential Service</v>
          </cell>
          <cell r="O2140" t="str">
            <v>Solar</v>
          </cell>
          <cell r="S2140">
            <v>44572</v>
          </cell>
        </row>
        <row r="2141">
          <cell r="A2141" t="str">
            <v>KU</v>
          </cell>
          <cell r="K2141">
            <v>1</v>
          </cell>
          <cell r="N2141" t="str">
            <v>Residential Service</v>
          </cell>
          <cell r="O2141" t="str">
            <v>Solar</v>
          </cell>
          <cell r="S2141">
            <v>44574</v>
          </cell>
        </row>
        <row r="2142">
          <cell r="A2142" t="str">
            <v>KU</v>
          </cell>
          <cell r="K2142">
            <v>1</v>
          </cell>
          <cell r="N2142" t="str">
            <v>Residential Service</v>
          </cell>
          <cell r="O2142" t="str">
            <v>Solar</v>
          </cell>
          <cell r="S2142">
            <v>44575</v>
          </cell>
        </row>
        <row r="2143">
          <cell r="A2143" t="str">
            <v>LG&amp;E</v>
          </cell>
          <cell r="K2143">
            <v>1</v>
          </cell>
          <cell r="N2143" t="str">
            <v>Residential Service</v>
          </cell>
          <cell r="O2143" t="str">
            <v>Solar</v>
          </cell>
          <cell r="S2143">
            <v>44575</v>
          </cell>
        </row>
        <row r="2144">
          <cell r="A2144" t="str">
            <v>KU</v>
          </cell>
          <cell r="K2144">
            <v>1</v>
          </cell>
          <cell r="N2144" t="str">
            <v>Residential Service</v>
          </cell>
          <cell r="O2144" t="str">
            <v>Solar</v>
          </cell>
          <cell r="S2144">
            <v>44577</v>
          </cell>
        </row>
        <row r="2145">
          <cell r="A2145" t="str">
            <v>KU</v>
          </cell>
          <cell r="K2145">
            <v>1</v>
          </cell>
          <cell r="N2145" t="str">
            <v>Residential Service</v>
          </cell>
          <cell r="O2145" t="str">
            <v>Solar</v>
          </cell>
          <cell r="S2145">
            <v>44577</v>
          </cell>
        </row>
        <row r="2146">
          <cell r="A2146" t="str">
            <v>KU</v>
          </cell>
          <cell r="K2146">
            <v>1</v>
          </cell>
          <cell r="N2146" t="str">
            <v>Residential Service</v>
          </cell>
          <cell r="O2146" t="str">
            <v>Solar</v>
          </cell>
          <cell r="S2146">
            <v>44577</v>
          </cell>
        </row>
        <row r="2147">
          <cell r="A2147" t="str">
            <v>LG&amp;E</v>
          </cell>
          <cell r="K2147">
            <v>1</v>
          </cell>
          <cell r="N2147" t="str">
            <v>Residential Service</v>
          </cell>
          <cell r="O2147" t="str">
            <v>Solar</v>
          </cell>
          <cell r="S2147">
            <v>44578</v>
          </cell>
        </row>
        <row r="2148">
          <cell r="A2148" t="str">
            <v>KU</v>
          </cell>
          <cell r="K2148">
            <v>1</v>
          </cell>
          <cell r="N2148" t="str">
            <v>Residential Service</v>
          </cell>
          <cell r="O2148" t="str">
            <v>Solar</v>
          </cell>
          <cell r="S2148">
            <v>44578</v>
          </cell>
        </row>
        <row r="2149">
          <cell r="A2149" t="str">
            <v>KU</v>
          </cell>
          <cell r="K2149">
            <v>1</v>
          </cell>
          <cell r="N2149" t="str">
            <v>Residential Service</v>
          </cell>
          <cell r="O2149" t="str">
            <v>Solar</v>
          </cell>
          <cell r="S2149">
            <v>44578</v>
          </cell>
        </row>
        <row r="2150">
          <cell r="A2150" t="str">
            <v>KU</v>
          </cell>
          <cell r="K2150">
            <v>1</v>
          </cell>
          <cell r="N2150" t="str">
            <v>Residential Service</v>
          </cell>
          <cell r="O2150" t="str">
            <v>Solar</v>
          </cell>
          <cell r="S2150">
            <v>44578</v>
          </cell>
        </row>
        <row r="2151">
          <cell r="A2151" t="str">
            <v>LG&amp;E</v>
          </cell>
          <cell r="K2151">
            <v>1</v>
          </cell>
          <cell r="N2151" t="str">
            <v>Residential Service</v>
          </cell>
          <cell r="O2151" t="str">
            <v>Solar</v>
          </cell>
          <cell r="S2151">
            <v>44578</v>
          </cell>
        </row>
        <row r="2152">
          <cell r="A2152" t="str">
            <v>KU</v>
          </cell>
          <cell r="K2152">
            <v>1</v>
          </cell>
          <cell r="N2152" t="str">
            <v>Residential Service</v>
          </cell>
          <cell r="O2152" t="str">
            <v>Solar</v>
          </cell>
          <cell r="S2152">
            <v>44578</v>
          </cell>
        </row>
        <row r="2153">
          <cell r="A2153" t="str">
            <v>LG&amp;E</v>
          </cell>
          <cell r="K2153">
            <v>1</v>
          </cell>
          <cell r="N2153" t="str">
            <v>Residential Service</v>
          </cell>
          <cell r="O2153" t="str">
            <v>Solar</v>
          </cell>
          <cell r="S2153">
            <v>44578</v>
          </cell>
        </row>
        <row r="2154">
          <cell r="A2154" t="str">
            <v>LG&amp;E</v>
          </cell>
          <cell r="K2154">
            <v>1</v>
          </cell>
          <cell r="N2154" t="str">
            <v>Residential Service</v>
          </cell>
          <cell r="O2154" t="str">
            <v>Solar</v>
          </cell>
          <cell r="S2154">
            <v>44578</v>
          </cell>
        </row>
        <row r="2155">
          <cell r="A2155" t="str">
            <v>KU</v>
          </cell>
          <cell r="K2155">
            <v>1</v>
          </cell>
          <cell r="N2155" t="str">
            <v>Residential Service</v>
          </cell>
          <cell r="O2155" t="str">
            <v>Solar</v>
          </cell>
          <cell r="S2155">
            <v>44578</v>
          </cell>
        </row>
        <row r="2156">
          <cell r="A2156" t="str">
            <v>LG&amp;E</v>
          </cell>
          <cell r="K2156">
            <v>1</v>
          </cell>
          <cell r="N2156" t="str">
            <v>Residential Service</v>
          </cell>
          <cell r="O2156" t="str">
            <v>Solar</v>
          </cell>
          <cell r="S2156">
            <v>44580</v>
          </cell>
        </row>
        <row r="2157">
          <cell r="A2157" t="str">
            <v>LG&amp;E</v>
          </cell>
          <cell r="K2157">
            <v>1</v>
          </cell>
          <cell r="N2157" t="str">
            <v>Residential Service</v>
          </cell>
          <cell r="O2157" t="str">
            <v>Solar</v>
          </cell>
          <cell r="S2157">
            <v>44581</v>
          </cell>
        </row>
        <row r="2158">
          <cell r="A2158" t="str">
            <v>ODP</v>
          </cell>
          <cell r="K2158">
            <v>1</v>
          </cell>
          <cell r="N2158" t="str">
            <v>Residential Service</v>
          </cell>
          <cell r="O2158" t="str">
            <v>Solar</v>
          </cell>
          <cell r="S2158">
            <v>44581</v>
          </cell>
        </row>
        <row r="2159">
          <cell r="A2159" t="str">
            <v>LG&amp;E</v>
          </cell>
          <cell r="K2159">
            <v>1</v>
          </cell>
          <cell r="N2159" t="str">
            <v>Residential Service</v>
          </cell>
          <cell r="O2159" t="str">
            <v>Solar</v>
          </cell>
          <cell r="S2159">
            <v>44581</v>
          </cell>
        </row>
        <row r="2160">
          <cell r="A2160" t="str">
            <v>LG&amp;E</v>
          </cell>
          <cell r="K2160">
            <v>1</v>
          </cell>
          <cell r="N2160" t="str">
            <v>Residential Service</v>
          </cell>
          <cell r="O2160" t="str">
            <v>Solar</v>
          </cell>
          <cell r="S2160">
            <v>44581</v>
          </cell>
        </row>
        <row r="2161">
          <cell r="A2161" t="str">
            <v>KU</v>
          </cell>
          <cell r="K2161">
            <v>1</v>
          </cell>
          <cell r="N2161" t="str">
            <v>Residential Service</v>
          </cell>
          <cell r="O2161" t="str">
            <v>Solar</v>
          </cell>
          <cell r="S2161">
            <v>44581</v>
          </cell>
        </row>
        <row r="2162">
          <cell r="A2162" t="str">
            <v>KU</v>
          </cell>
          <cell r="K2162">
            <v>1</v>
          </cell>
          <cell r="N2162" t="str">
            <v>Residential Service</v>
          </cell>
          <cell r="O2162" t="str">
            <v>Solar</v>
          </cell>
          <cell r="S2162">
            <v>44581</v>
          </cell>
        </row>
        <row r="2163">
          <cell r="A2163" t="str">
            <v>LG&amp;E</v>
          </cell>
          <cell r="K2163">
            <v>1</v>
          </cell>
          <cell r="N2163" t="str">
            <v>Residential Service</v>
          </cell>
          <cell r="O2163" t="str">
            <v>Solar</v>
          </cell>
          <cell r="S2163">
            <v>44581</v>
          </cell>
        </row>
        <row r="2164">
          <cell r="A2164" t="str">
            <v>KU</v>
          </cell>
          <cell r="K2164">
            <v>1</v>
          </cell>
          <cell r="N2164" t="str">
            <v>Residential Service</v>
          </cell>
          <cell r="O2164" t="str">
            <v>Solar</v>
          </cell>
          <cell r="S2164">
            <v>44585</v>
          </cell>
        </row>
        <row r="2165">
          <cell r="A2165" t="str">
            <v>LG&amp;E</v>
          </cell>
          <cell r="K2165">
            <v>1</v>
          </cell>
          <cell r="N2165" t="str">
            <v>Residential Service</v>
          </cell>
          <cell r="O2165" t="str">
            <v>Solar</v>
          </cell>
          <cell r="S2165">
            <v>44585</v>
          </cell>
        </row>
        <row r="2166">
          <cell r="A2166" t="str">
            <v>LG&amp;E</v>
          </cell>
          <cell r="K2166">
            <v>1</v>
          </cell>
          <cell r="N2166" t="str">
            <v>Residential Service</v>
          </cell>
          <cell r="O2166" t="str">
            <v>Solar</v>
          </cell>
          <cell r="S2166">
            <v>44585</v>
          </cell>
        </row>
        <row r="2167">
          <cell r="A2167" t="str">
            <v>LG&amp;E</v>
          </cell>
          <cell r="K2167">
            <v>1</v>
          </cell>
          <cell r="N2167" t="str">
            <v>Residential Service</v>
          </cell>
          <cell r="O2167" t="str">
            <v>Solar</v>
          </cell>
          <cell r="S2167">
            <v>44585</v>
          </cell>
        </row>
        <row r="2168">
          <cell r="A2168" t="str">
            <v>KU</v>
          </cell>
          <cell r="K2168">
            <v>1</v>
          </cell>
          <cell r="N2168" t="str">
            <v>Residential Service</v>
          </cell>
          <cell r="O2168" t="str">
            <v>Solar</v>
          </cell>
          <cell r="S2168">
            <v>44586</v>
          </cell>
        </row>
        <row r="2169">
          <cell r="A2169" t="str">
            <v>KU</v>
          </cell>
          <cell r="K2169">
            <v>1</v>
          </cell>
          <cell r="N2169" t="str">
            <v>Residential Service</v>
          </cell>
          <cell r="O2169" t="str">
            <v>Solar</v>
          </cell>
          <cell r="S2169">
            <v>44589</v>
          </cell>
        </row>
        <row r="2170">
          <cell r="A2170" t="str">
            <v>KU</v>
          </cell>
          <cell r="K2170">
            <v>1</v>
          </cell>
          <cell r="N2170" t="str">
            <v>Residential Service</v>
          </cell>
          <cell r="O2170" t="str">
            <v>Solar</v>
          </cell>
          <cell r="S2170">
            <v>44589</v>
          </cell>
        </row>
        <row r="2171">
          <cell r="A2171" t="str">
            <v>KU</v>
          </cell>
          <cell r="K2171">
            <v>1</v>
          </cell>
          <cell r="N2171" t="str">
            <v>General Service Three Phase</v>
          </cell>
          <cell r="O2171" t="str">
            <v>Solar</v>
          </cell>
          <cell r="S2171">
            <v>44589</v>
          </cell>
        </row>
        <row r="2172">
          <cell r="A2172" t="str">
            <v>KU</v>
          </cell>
          <cell r="K2172">
            <v>1</v>
          </cell>
          <cell r="N2172" t="str">
            <v>Residential Service</v>
          </cell>
          <cell r="O2172" t="str">
            <v>Solar</v>
          </cell>
          <cell r="S2172">
            <v>44590</v>
          </cell>
        </row>
        <row r="2173">
          <cell r="A2173" t="str">
            <v>LG&amp;E</v>
          </cell>
          <cell r="K2173">
            <v>1</v>
          </cell>
          <cell r="N2173" t="str">
            <v>Residential Service</v>
          </cell>
          <cell r="O2173" t="str">
            <v>Solar</v>
          </cell>
          <cell r="S2173">
            <v>44590</v>
          </cell>
        </row>
        <row r="2174">
          <cell r="A2174" t="str">
            <v>KU</v>
          </cell>
          <cell r="K2174">
            <v>1</v>
          </cell>
          <cell r="N2174" t="str">
            <v>Power Service Secondary</v>
          </cell>
          <cell r="O2174" t="str">
            <v>Solar</v>
          </cell>
          <cell r="S2174">
            <v>44590</v>
          </cell>
        </row>
        <row r="2175">
          <cell r="A2175" t="str">
            <v>KU</v>
          </cell>
          <cell r="K2175">
            <v>1</v>
          </cell>
          <cell r="N2175" t="str">
            <v>Residential Service</v>
          </cell>
          <cell r="O2175" t="str">
            <v>Solar</v>
          </cell>
          <cell r="S2175">
            <v>44591</v>
          </cell>
        </row>
        <row r="2176">
          <cell r="A2176" t="str">
            <v>KU</v>
          </cell>
          <cell r="K2176">
            <v>1</v>
          </cell>
          <cell r="N2176" t="str">
            <v>Residential Service</v>
          </cell>
          <cell r="O2176" t="str">
            <v>Solar</v>
          </cell>
          <cell r="S2176">
            <v>44591</v>
          </cell>
        </row>
        <row r="2177">
          <cell r="A2177" t="str">
            <v>KU</v>
          </cell>
          <cell r="K2177">
            <v>1</v>
          </cell>
          <cell r="N2177" t="str">
            <v>Residential Service</v>
          </cell>
          <cell r="O2177" t="str">
            <v>Solar</v>
          </cell>
          <cell r="S2177">
            <v>44591</v>
          </cell>
        </row>
        <row r="2178">
          <cell r="A2178" t="str">
            <v>KU</v>
          </cell>
          <cell r="K2178">
            <v>1</v>
          </cell>
          <cell r="N2178" t="str">
            <v>Residential Service</v>
          </cell>
          <cell r="O2178" t="str">
            <v>Solar</v>
          </cell>
          <cell r="S2178">
            <v>44592</v>
          </cell>
        </row>
        <row r="2179">
          <cell r="A2179" t="str">
            <v>KU</v>
          </cell>
          <cell r="K2179">
            <v>1</v>
          </cell>
          <cell r="N2179" t="str">
            <v>Residential Service</v>
          </cell>
          <cell r="O2179" t="str">
            <v>Solar</v>
          </cell>
          <cell r="S2179">
            <v>44592</v>
          </cell>
        </row>
        <row r="2180">
          <cell r="A2180" t="str">
            <v>LG&amp;E</v>
          </cell>
          <cell r="K2180">
            <v>1</v>
          </cell>
          <cell r="N2180" t="str">
            <v>Residential Service</v>
          </cell>
          <cell r="O2180" t="str">
            <v>Solar</v>
          </cell>
          <cell r="S2180">
            <v>44593</v>
          </cell>
        </row>
        <row r="2181">
          <cell r="A2181" t="str">
            <v>LG&amp;E</v>
          </cell>
          <cell r="K2181">
            <v>1</v>
          </cell>
          <cell r="N2181" t="str">
            <v>Residential Service</v>
          </cell>
          <cell r="O2181" t="str">
            <v>Solar</v>
          </cell>
          <cell r="S2181">
            <v>44593</v>
          </cell>
        </row>
        <row r="2182">
          <cell r="A2182" t="str">
            <v>KU</v>
          </cell>
          <cell r="K2182">
            <v>1</v>
          </cell>
          <cell r="N2182" t="str">
            <v>Residential Service</v>
          </cell>
          <cell r="O2182" t="str">
            <v>Solar</v>
          </cell>
          <cell r="S2182">
            <v>44593</v>
          </cell>
        </row>
        <row r="2183">
          <cell r="A2183" t="str">
            <v>KU</v>
          </cell>
          <cell r="K2183">
            <v>1</v>
          </cell>
          <cell r="N2183" t="str">
            <v>Residential Service</v>
          </cell>
          <cell r="O2183" t="str">
            <v>Solar</v>
          </cell>
          <cell r="S2183">
            <v>44594</v>
          </cell>
        </row>
        <row r="2184">
          <cell r="A2184" t="str">
            <v>KU</v>
          </cell>
          <cell r="K2184">
            <v>1</v>
          </cell>
          <cell r="N2184" t="str">
            <v>Residential Service</v>
          </cell>
          <cell r="O2184" t="str">
            <v>Solar</v>
          </cell>
          <cell r="S2184">
            <v>44594</v>
          </cell>
        </row>
        <row r="2185">
          <cell r="A2185" t="str">
            <v>KU</v>
          </cell>
          <cell r="K2185">
            <v>1</v>
          </cell>
          <cell r="N2185" t="str">
            <v>Residential Service</v>
          </cell>
          <cell r="O2185" t="str">
            <v>Solar</v>
          </cell>
          <cell r="S2185">
            <v>44595</v>
          </cell>
        </row>
        <row r="2186">
          <cell r="A2186" t="str">
            <v>KU</v>
          </cell>
          <cell r="K2186">
            <v>1</v>
          </cell>
          <cell r="N2186" t="str">
            <v>Residential Service</v>
          </cell>
          <cell r="O2186" t="str">
            <v>Solar</v>
          </cell>
          <cell r="S2186">
            <v>44595</v>
          </cell>
        </row>
        <row r="2187">
          <cell r="A2187" t="str">
            <v>LG&amp;E</v>
          </cell>
          <cell r="K2187">
            <v>1</v>
          </cell>
          <cell r="N2187" t="str">
            <v>Residential Service</v>
          </cell>
          <cell r="O2187" t="str">
            <v>Solar</v>
          </cell>
          <cell r="S2187">
            <v>44595</v>
          </cell>
        </row>
        <row r="2188">
          <cell r="A2188" t="str">
            <v>KU</v>
          </cell>
          <cell r="K2188">
            <v>1</v>
          </cell>
          <cell r="N2188" t="str">
            <v>Residential Service</v>
          </cell>
          <cell r="O2188" t="str">
            <v>Solar</v>
          </cell>
          <cell r="S2188">
            <v>44596</v>
          </cell>
        </row>
        <row r="2189">
          <cell r="A2189" t="str">
            <v>LG&amp;E</v>
          </cell>
          <cell r="K2189">
            <v>1</v>
          </cell>
          <cell r="N2189" t="str">
            <v>Residential Service</v>
          </cell>
          <cell r="O2189" t="str">
            <v>Solar</v>
          </cell>
          <cell r="S2189">
            <v>44596</v>
          </cell>
        </row>
        <row r="2190">
          <cell r="A2190" t="str">
            <v>KU</v>
          </cell>
          <cell r="K2190">
            <v>1</v>
          </cell>
          <cell r="N2190" t="str">
            <v>Residential Service</v>
          </cell>
          <cell r="O2190" t="str">
            <v>Solar</v>
          </cell>
          <cell r="S2190">
            <v>44596</v>
          </cell>
        </row>
        <row r="2191">
          <cell r="A2191" t="str">
            <v>KU</v>
          </cell>
          <cell r="K2191">
            <v>1</v>
          </cell>
          <cell r="N2191" t="str">
            <v>Residential Service</v>
          </cell>
          <cell r="O2191" t="str">
            <v>Solar</v>
          </cell>
          <cell r="S2191">
            <v>44596</v>
          </cell>
        </row>
        <row r="2192">
          <cell r="A2192" t="str">
            <v>KU</v>
          </cell>
          <cell r="K2192">
            <v>1</v>
          </cell>
          <cell r="N2192" t="str">
            <v>Residential Service</v>
          </cell>
          <cell r="O2192" t="str">
            <v>Solar</v>
          </cell>
          <cell r="S2192">
            <v>44596</v>
          </cell>
        </row>
        <row r="2193">
          <cell r="A2193" t="str">
            <v>KU</v>
          </cell>
          <cell r="K2193">
            <v>1</v>
          </cell>
          <cell r="N2193" t="str">
            <v>Residential Service</v>
          </cell>
          <cell r="O2193" t="str">
            <v>Solar</v>
          </cell>
          <cell r="S2193">
            <v>44596</v>
          </cell>
        </row>
        <row r="2194">
          <cell r="A2194" t="str">
            <v>KU</v>
          </cell>
          <cell r="K2194">
            <v>1</v>
          </cell>
          <cell r="N2194" t="str">
            <v>Residential Service</v>
          </cell>
          <cell r="O2194" t="str">
            <v>Solar</v>
          </cell>
          <cell r="S2194">
            <v>44598</v>
          </cell>
        </row>
        <row r="2195">
          <cell r="A2195" t="str">
            <v>KU</v>
          </cell>
          <cell r="K2195">
            <v>1</v>
          </cell>
          <cell r="N2195" t="str">
            <v>Residential Service</v>
          </cell>
          <cell r="O2195" t="str">
            <v>Solar</v>
          </cell>
          <cell r="S2195">
            <v>44598</v>
          </cell>
        </row>
        <row r="2196">
          <cell r="A2196" t="str">
            <v>KU</v>
          </cell>
          <cell r="K2196">
            <v>1</v>
          </cell>
          <cell r="N2196" t="str">
            <v>Residential Service</v>
          </cell>
          <cell r="O2196" t="str">
            <v>Solar</v>
          </cell>
          <cell r="S2196">
            <v>44598</v>
          </cell>
        </row>
        <row r="2197">
          <cell r="A2197" t="str">
            <v>KU</v>
          </cell>
          <cell r="K2197">
            <v>1</v>
          </cell>
          <cell r="N2197" t="str">
            <v>Residential Service</v>
          </cell>
          <cell r="O2197" t="str">
            <v>Solar</v>
          </cell>
          <cell r="S2197">
            <v>44598</v>
          </cell>
        </row>
        <row r="2198">
          <cell r="A2198" t="str">
            <v>KU</v>
          </cell>
          <cell r="K2198">
            <v>1</v>
          </cell>
          <cell r="N2198" t="str">
            <v>General Service Three Phase</v>
          </cell>
          <cell r="O2198" t="str">
            <v>Solar</v>
          </cell>
          <cell r="S2198">
            <v>44599</v>
          </cell>
        </row>
        <row r="2199">
          <cell r="A2199" t="str">
            <v>LG&amp;E</v>
          </cell>
          <cell r="K2199">
            <v>1</v>
          </cell>
          <cell r="N2199" t="str">
            <v>Residential Service</v>
          </cell>
          <cell r="O2199" t="str">
            <v>Solar</v>
          </cell>
          <cell r="S2199">
            <v>44600</v>
          </cell>
        </row>
        <row r="2200">
          <cell r="A2200" t="str">
            <v>LG&amp;E</v>
          </cell>
          <cell r="K2200">
            <v>1</v>
          </cell>
          <cell r="N2200" t="str">
            <v>Residential Service</v>
          </cell>
          <cell r="O2200" t="str">
            <v>Solar</v>
          </cell>
          <cell r="S2200">
            <v>44600</v>
          </cell>
        </row>
        <row r="2201">
          <cell r="A2201" t="str">
            <v>LG&amp;E</v>
          </cell>
          <cell r="K2201">
            <v>1</v>
          </cell>
          <cell r="N2201" t="str">
            <v>Residential Service</v>
          </cell>
          <cell r="O2201" t="str">
            <v>Solar</v>
          </cell>
          <cell r="S2201">
            <v>44600</v>
          </cell>
        </row>
        <row r="2202">
          <cell r="A2202" t="str">
            <v>LG&amp;E</v>
          </cell>
          <cell r="K2202">
            <v>1</v>
          </cell>
          <cell r="N2202" t="str">
            <v>Residential Service</v>
          </cell>
          <cell r="O2202" t="str">
            <v>Solar</v>
          </cell>
          <cell r="S2202">
            <v>44601</v>
          </cell>
        </row>
        <row r="2203">
          <cell r="A2203" t="str">
            <v>KU</v>
          </cell>
          <cell r="K2203">
            <v>1</v>
          </cell>
          <cell r="N2203" t="str">
            <v>Residential Service</v>
          </cell>
          <cell r="O2203" t="str">
            <v>Solar</v>
          </cell>
          <cell r="S2203">
            <v>44601</v>
          </cell>
        </row>
        <row r="2204">
          <cell r="A2204" t="str">
            <v>LG&amp;E</v>
          </cell>
          <cell r="K2204">
            <v>1</v>
          </cell>
          <cell r="N2204" t="str">
            <v>Residential Service</v>
          </cell>
          <cell r="O2204" t="str">
            <v>Solar</v>
          </cell>
          <cell r="S2204">
            <v>44601</v>
          </cell>
        </row>
        <row r="2205">
          <cell r="A2205" t="str">
            <v>LG&amp;E</v>
          </cell>
          <cell r="K2205">
            <v>1</v>
          </cell>
          <cell r="N2205" t="str">
            <v>Residential Service</v>
          </cell>
          <cell r="O2205" t="str">
            <v>Solar</v>
          </cell>
          <cell r="S2205">
            <v>44602</v>
          </cell>
        </row>
        <row r="2206">
          <cell r="A2206" t="str">
            <v>KU</v>
          </cell>
          <cell r="K2206">
            <v>1</v>
          </cell>
          <cell r="N2206" t="str">
            <v>Residential Service</v>
          </cell>
          <cell r="O2206" t="str">
            <v>Solar</v>
          </cell>
          <cell r="S2206">
            <v>44602</v>
          </cell>
        </row>
        <row r="2207">
          <cell r="A2207" t="str">
            <v>KU</v>
          </cell>
          <cell r="K2207">
            <v>1</v>
          </cell>
          <cell r="N2207" t="str">
            <v>Residential Service</v>
          </cell>
          <cell r="O2207" t="str">
            <v>Solar</v>
          </cell>
          <cell r="S2207">
            <v>44602</v>
          </cell>
        </row>
        <row r="2208">
          <cell r="A2208" t="str">
            <v>KU</v>
          </cell>
          <cell r="K2208">
            <v>1</v>
          </cell>
          <cell r="N2208" t="str">
            <v>General Service Single Phase</v>
          </cell>
          <cell r="O2208" t="str">
            <v>Solar</v>
          </cell>
          <cell r="S2208">
            <v>44602</v>
          </cell>
        </row>
        <row r="2209">
          <cell r="A2209" t="str">
            <v>LG&amp;E</v>
          </cell>
          <cell r="K2209">
            <v>1</v>
          </cell>
          <cell r="N2209" t="str">
            <v>Residential Service</v>
          </cell>
          <cell r="O2209" t="str">
            <v>Solar</v>
          </cell>
          <cell r="S2209">
            <v>44602</v>
          </cell>
        </row>
        <row r="2210">
          <cell r="A2210" t="str">
            <v>KU</v>
          </cell>
          <cell r="K2210">
            <v>1</v>
          </cell>
          <cell r="N2210" t="str">
            <v>Residential Service</v>
          </cell>
          <cell r="O2210" t="str">
            <v>Solar</v>
          </cell>
          <cell r="S2210">
            <v>44602</v>
          </cell>
        </row>
        <row r="2211">
          <cell r="A2211" t="str">
            <v>KU</v>
          </cell>
          <cell r="K2211">
            <v>1</v>
          </cell>
          <cell r="N2211" t="str">
            <v>Residential Service</v>
          </cell>
          <cell r="O2211" t="str">
            <v>Solar</v>
          </cell>
          <cell r="S2211">
            <v>44602</v>
          </cell>
        </row>
        <row r="2212">
          <cell r="A2212" t="str">
            <v>KU</v>
          </cell>
          <cell r="K2212">
            <v>1</v>
          </cell>
          <cell r="N2212" t="str">
            <v>Residential Service</v>
          </cell>
          <cell r="O2212" t="str">
            <v>Solar</v>
          </cell>
          <cell r="S2212">
            <v>44604</v>
          </cell>
        </row>
        <row r="2213">
          <cell r="A2213" t="str">
            <v>LG&amp;E</v>
          </cell>
          <cell r="K2213">
            <v>1</v>
          </cell>
          <cell r="N2213" t="str">
            <v>Residential Service</v>
          </cell>
          <cell r="O2213" t="str">
            <v>Solar</v>
          </cell>
          <cell r="S2213">
            <v>44604</v>
          </cell>
        </row>
        <row r="2214">
          <cell r="A2214" t="str">
            <v>LG&amp;E</v>
          </cell>
          <cell r="K2214">
            <v>1</v>
          </cell>
          <cell r="N2214" t="str">
            <v>General Service Single Phase</v>
          </cell>
          <cell r="O2214" t="str">
            <v>Solar</v>
          </cell>
          <cell r="S2214">
            <v>44604</v>
          </cell>
        </row>
        <row r="2215">
          <cell r="A2215" t="str">
            <v>KU</v>
          </cell>
          <cell r="K2215">
            <v>1</v>
          </cell>
          <cell r="N2215" t="str">
            <v>Residential Service</v>
          </cell>
          <cell r="O2215" t="str">
            <v>Solar</v>
          </cell>
          <cell r="S2215">
            <v>44604</v>
          </cell>
        </row>
        <row r="2216">
          <cell r="A2216" t="str">
            <v>KU</v>
          </cell>
          <cell r="K2216">
            <v>1</v>
          </cell>
          <cell r="N2216" t="str">
            <v>Residential Service</v>
          </cell>
          <cell r="O2216" t="str">
            <v>Solar</v>
          </cell>
          <cell r="S2216">
            <v>44606</v>
          </cell>
        </row>
        <row r="2217">
          <cell r="A2217" t="str">
            <v>LG&amp;E</v>
          </cell>
          <cell r="K2217">
            <v>1</v>
          </cell>
          <cell r="N2217" t="str">
            <v>Residential Service</v>
          </cell>
          <cell r="O2217" t="str">
            <v>Solar</v>
          </cell>
          <cell r="S2217">
            <v>44607</v>
          </cell>
        </row>
        <row r="2218">
          <cell r="A2218" t="str">
            <v>LG&amp;E</v>
          </cell>
          <cell r="K2218">
            <v>1</v>
          </cell>
          <cell r="N2218" t="str">
            <v>Residential Service</v>
          </cell>
          <cell r="O2218" t="str">
            <v>Solar</v>
          </cell>
          <cell r="S2218">
            <v>44607</v>
          </cell>
        </row>
        <row r="2219">
          <cell r="A2219" t="str">
            <v>LG&amp;E</v>
          </cell>
          <cell r="K2219">
            <v>1</v>
          </cell>
          <cell r="N2219" t="str">
            <v>Residential Service</v>
          </cell>
          <cell r="O2219" t="str">
            <v>Solar</v>
          </cell>
          <cell r="S2219">
            <v>44611</v>
          </cell>
        </row>
        <row r="2220">
          <cell r="A2220" t="str">
            <v>LG&amp;E</v>
          </cell>
          <cell r="K2220">
            <v>1</v>
          </cell>
          <cell r="N2220" t="str">
            <v>Residential Service</v>
          </cell>
          <cell r="O2220" t="str">
            <v>Solar</v>
          </cell>
          <cell r="S2220">
            <v>44611</v>
          </cell>
        </row>
        <row r="2221">
          <cell r="A2221" t="str">
            <v>KU</v>
          </cell>
          <cell r="K2221">
            <v>1</v>
          </cell>
          <cell r="N2221" t="str">
            <v>Residential Service</v>
          </cell>
          <cell r="O2221" t="str">
            <v>Solar</v>
          </cell>
          <cell r="S2221">
            <v>44611</v>
          </cell>
        </row>
        <row r="2222">
          <cell r="A2222" t="str">
            <v>KU</v>
          </cell>
          <cell r="K2222">
            <v>1</v>
          </cell>
          <cell r="N2222" t="str">
            <v>Residential Service</v>
          </cell>
          <cell r="O2222" t="str">
            <v>Solar</v>
          </cell>
          <cell r="S2222">
            <v>44611</v>
          </cell>
        </row>
        <row r="2223">
          <cell r="A2223" t="str">
            <v>KU</v>
          </cell>
          <cell r="K2223">
            <v>1</v>
          </cell>
          <cell r="N2223" t="str">
            <v>Residential Service</v>
          </cell>
          <cell r="O2223" t="str">
            <v>Solar</v>
          </cell>
          <cell r="S2223">
            <v>44611</v>
          </cell>
        </row>
        <row r="2224">
          <cell r="A2224" t="str">
            <v>KU</v>
          </cell>
          <cell r="K2224">
            <v>1</v>
          </cell>
          <cell r="N2224" t="str">
            <v>Residential Service</v>
          </cell>
          <cell r="O2224" t="str">
            <v>Solar</v>
          </cell>
          <cell r="S2224">
            <v>44611</v>
          </cell>
        </row>
        <row r="2225">
          <cell r="A2225" t="str">
            <v>LG&amp;E</v>
          </cell>
          <cell r="K2225">
            <v>1</v>
          </cell>
          <cell r="N2225" t="str">
            <v>Residential Service</v>
          </cell>
          <cell r="O2225" t="str">
            <v>Solar</v>
          </cell>
          <cell r="S2225">
            <v>44611</v>
          </cell>
        </row>
        <row r="2226">
          <cell r="A2226" t="str">
            <v>KU</v>
          </cell>
          <cell r="K2226">
            <v>1</v>
          </cell>
          <cell r="N2226" t="str">
            <v>Residential Service</v>
          </cell>
          <cell r="O2226" t="str">
            <v>Solar</v>
          </cell>
          <cell r="S2226">
            <v>44611</v>
          </cell>
        </row>
        <row r="2227">
          <cell r="A2227" t="str">
            <v>ODP</v>
          </cell>
          <cell r="K2227">
            <v>1</v>
          </cell>
          <cell r="N2227" t="str">
            <v>Residential Service</v>
          </cell>
          <cell r="O2227" t="str">
            <v>Solar</v>
          </cell>
          <cell r="S2227">
            <v>44612</v>
          </cell>
        </row>
      </sheetData>
      <sheetData sheetId="3"/>
      <sheetData sheetId="4">
        <row r="2">
          <cell r="F2" t="str">
            <v>KU</v>
          </cell>
          <cell r="G2" t="str">
            <v>KU</v>
          </cell>
          <cell r="H2" t="str">
            <v>KU</v>
          </cell>
          <cell r="I2" t="str">
            <v>KU</v>
          </cell>
          <cell r="J2" t="str">
            <v>KU</v>
          </cell>
          <cell r="K2" t="str">
            <v>LG&amp;E</v>
          </cell>
          <cell r="L2" t="str">
            <v>LG&amp;E</v>
          </cell>
          <cell r="M2" t="str">
            <v>LG&amp;E</v>
          </cell>
          <cell r="N2" t="str">
            <v>LG&amp;E</v>
          </cell>
          <cell r="O2" t="str">
            <v>LG&amp;E</v>
          </cell>
          <cell r="P2" t="str">
            <v>ODP</v>
          </cell>
          <cell r="Q2" t="str">
            <v>ODP</v>
          </cell>
          <cell r="R2" t="str">
            <v>ODP</v>
          </cell>
          <cell r="S2" t="str">
            <v>ODP</v>
          </cell>
          <cell r="T2" t="str">
            <v>ODP</v>
          </cell>
          <cell r="U2" t="str">
            <v>ODP</v>
          </cell>
        </row>
        <row r="3">
          <cell r="F3" t="str">
            <v>Residential Service</v>
          </cell>
          <cell r="G3" t="str">
            <v>General Service Three Phase</v>
          </cell>
          <cell r="H3" t="str">
            <v>General Service Single Phase</v>
          </cell>
          <cell r="I3" t="str">
            <v>Power Service Secondary</v>
          </cell>
          <cell r="J3" t="str">
            <v>TOD - Secondary</v>
          </cell>
          <cell r="K3" t="str">
            <v>Residential Service</v>
          </cell>
          <cell r="L3" t="str">
            <v>General Service Three Phase</v>
          </cell>
          <cell r="M3" t="str">
            <v>General Service Single Phase</v>
          </cell>
          <cell r="N3" t="str">
            <v>Power Service Secondary</v>
          </cell>
          <cell r="O3" t="str">
            <v>TOD - Secondary</v>
          </cell>
          <cell r="P3" t="str">
            <v>Residential Service</v>
          </cell>
          <cell r="Q3" t="str">
            <v>General Service Three Phase</v>
          </cell>
          <cell r="R3" t="str">
            <v>General Service Single Phase</v>
          </cell>
          <cell r="S3" t="str">
            <v>Power Service Secondary</v>
          </cell>
          <cell r="T3" t="str">
            <v>TOD - Secondary</v>
          </cell>
          <cell r="U3" t="str">
            <v>School Service</v>
          </cell>
        </row>
        <row r="4">
          <cell r="F4" t="str">
            <v>Solar</v>
          </cell>
          <cell r="G4" t="str">
            <v>Solar</v>
          </cell>
          <cell r="H4" t="str">
            <v>Solar</v>
          </cell>
          <cell r="I4" t="str">
            <v>Solar</v>
          </cell>
          <cell r="J4" t="str">
            <v>Solar</v>
          </cell>
          <cell r="K4" t="str">
            <v>Solar</v>
          </cell>
          <cell r="L4" t="str">
            <v>Solar</v>
          </cell>
          <cell r="M4" t="str">
            <v>Solar</v>
          </cell>
          <cell r="N4" t="str">
            <v>Solar</v>
          </cell>
          <cell r="O4" t="str">
            <v>Solar</v>
          </cell>
          <cell r="P4" t="str">
            <v>Solar</v>
          </cell>
          <cell r="Q4" t="str">
            <v>Solar</v>
          </cell>
          <cell r="R4" t="str">
            <v>Solar</v>
          </cell>
          <cell r="S4" t="str">
            <v>Solar</v>
          </cell>
          <cell r="T4" t="str">
            <v>Solar</v>
          </cell>
          <cell r="U4" t="str">
            <v>Solar</v>
          </cell>
        </row>
        <row r="5">
          <cell r="C5">
            <v>39814</v>
          </cell>
        </row>
        <row r="6">
          <cell r="C6">
            <v>39845</v>
          </cell>
        </row>
        <row r="7">
          <cell r="C7">
            <v>39873</v>
          </cell>
        </row>
        <row r="8">
          <cell r="C8">
            <v>39904</v>
          </cell>
        </row>
        <row r="9">
          <cell r="C9">
            <v>39934</v>
          </cell>
        </row>
        <row r="10">
          <cell r="C10">
            <v>39965</v>
          </cell>
        </row>
        <row r="11">
          <cell r="C11">
            <v>39995</v>
          </cell>
        </row>
        <row r="12">
          <cell r="C12">
            <v>40026</v>
          </cell>
        </row>
        <row r="13">
          <cell r="C13">
            <v>40057</v>
          </cell>
        </row>
        <row r="14">
          <cell r="C14">
            <v>40087</v>
          </cell>
        </row>
        <row r="15">
          <cell r="C15">
            <v>40118</v>
          </cell>
        </row>
        <row r="16">
          <cell r="C16">
            <v>40148</v>
          </cell>
        </row>
        <row r="17">
          <cell r="C17">
            <v>40179</v>
          </cell>
        </row>
        <row r="18">
          <cell r="C18">
            <v>40210</v>
          </cell>
        </row>
        <row r="19">
          <cell r="C19">
            <v>40238</v>
          </cell>
        </row>
        <row r="20">
          <cell r="C20">
            <v>40269</v>
          </cell>
        </row>
        <row r="21">
          <cell r="C21">
            <v>40299</v>
          </cell>
        </row>
        <row r="22">
          <cell r="C22">
            <v>40330</v>
          </cell>
        </row>
        <row r="23">
          <cell r="C23">
            <v>40360</v>
          </cell>
        </row>
        <row r="24">
          <cell r="C24">
            <v>40391</v>
          </cell>
        </row>
        <row r="25">
          <cell r="C25">
            <v>40422</v>
          </cell>
        </row>
        <row r="26">
          <cell r="C26">
            <v>40452</v>
          </cell>
        </row>
        <row r="27">
          <cell r="C27">
            <v>40483</v>
          </cell>
        </row>
        <row r="28">
          <cell r="C28">
            <v>40513</v>
          </cell>
        </row>
        <row r="29">
          <cell r="C29">
            <v>40544</v>
          </cell>
        </row>
        <row r="30">
          <cell r="C30">
            <v>40575</v>
          </cell>
        </row>
        <row r="31">
          <cell r="C31">
            <v>40603</v>
          </cell>
        </row>
        <row r="32">
          <cell r="C32">
            <v>40634</v>
          </cell>
        </row>
        <row r="33">
          <cell r="C33">
            <v>40664</v>
          </cell>
        </row>
        <row r="34">
          <cell r="C34">
            <v>40695</v>
          </cell>
        </row>
        <row r="35">
          <cell r="C35">
            <v>40725</v>
          </cell>
        </row>
        <row r="36">
          <cell r="C36">
            <v>40756</v>
          </cell>
        </row>
        <row r="37">
          <cell r="C37">
            <v>40787</v>
          </cell>
        </row>
        <row r="38">
          <cell r="C38">
            <v>40817</v>
          </cell>
        </row>
        <row r="39">
          <cell r="C39">
            <v>40848</v>
          </cell>
        </row>
        <row r="40">
          <cell r="C40">
            <v>40878</v>
          </cell>
        </row>
        <row r="41">
          <cell r="C41">
            <v>40909</v>
          </cell>
        </row>
        <row r="42">
          <cell r="C42">
            <v>40940</v>
          </cell>
        </row>
        <row r="43">
          <cell r="C43">
            <v>40969</v>
          </cell>
        </row>
        <row r="44">
          <cell r="C44">
            <v>41000</v>
          </cell>
        </row>
        <row r="45">
          <cell r="C45">
            <v>41030</v>
          </cell>
        </row>
        <row r="46">
          <cell r="C46">
            <v>41061</v>
          </cell>
        </row>
        <row r="47">
          <cell r="C47">
            <v>41091</v>
          </cell>
        </row>
        <row r="48">
          <cell r="C48">
            <v>41122</v>
          </cell>
        </row>
        <row r="49">
          <cell r="C49">
            <v>41153</v>
          </cell>
        </row>
        <row r="50">
          <cell r="C50">
            <v>41183</v>
          </cell>
        </row>
        <row r="51">
          <cell r="C51">
            <v>41214</v>
          </cell>
        </row>
        <row r="52">
          <cell r="C52">
            <v>41244</v>
          </cell>
        </row>
        <row r="53">
          <cell r="C53">
            <v>41275</v>
          </cell>
        </row>
        <row r="54">
          <cell r="C54">
            <v>41306</v>
          </cell>
        </row>
        <row r="55">
          <cell r="C55">
            <v>41334</v>
          </cell>
        </row>
        <row r="56">
          <cell r="C56">
            <v>41365</v>
          </cell>
        </row>
        <row r="57">
          <cell r="C57">
            <v>41395</v>
          </cell>
        </row>
        <row r="58">
          <cell r="C58">
            <v>41426</v>
          </cell>
        </row>
        <row r="59">
          <cell r="C59">
            <v>41456</v>
          </cell>
        </row>
        <row r="60">
          <cell r="C60">
            <v>41487</v>
          </cell>
        </row>
        <row r="61">
          <cell r="C61">
            <v>41518</v>
          </cell>
        </row>
        <row r="62">
          <cell r="C62">
            <v>41548</v>
          </cell>
        </row>
        <row r="63">
          <cell r="C63">
            <v>41579</v>
          </cell>
        </row>
        <row r="64">
          <cell r="C64">
            <v>41609</v>
          </cell>
        </row>
        <row r="65">
          <cell r="C65">
            <v>41640</v>
          </cell>
        </row>
        <row r="66">
          <cell r="C66">
            <v>41671</v>
          </cell>
        </row>
        <row r="67">
          <cell r="C67">
            <v>41699</v>
          </cell>
        </row>
        <row r="68">
          <cell r="C68">
            <v>41730</v>
          </cell>
        </row>
        <row r="69">
          <cell r="C69">
            <v>41760</v>
          </cell>
        </row>
        <row r="70">
          <cell r="C70">
            <v>41791</v>
          </cell>
        </row>
        <row r="71">
          <cell r="C71">
            <v>41821</v>
          </cell>
        </row>
        <row r="72">
          <cell r="C72">
            <v>41852</v>
          </cell>
        </row>
        <row r="73">
          <cell r="C73">
            <v>41883</v>
          </cell>
        </row>
        <row r="74">
          <cell r="C74">
            <v>41913</v>
          </cell>
        </row>
        <row r="75">
          <cell r="C75">
            <v>41944</v>
          </cell>
        </row>
        <row r="76">
          <cell r="C76">
            <v>41974</v>
          </cell>
        </row>
        <row r="77">
          <cell r="C77">
            <v>42005</v>
          </cell>
        </row>
        <row r="78">
          <cell r="C78">
            <v>42036</v>
          </cell>
        </row>
        <row r="79">
          <cell r="C79">
            <v>42064</v>
          </cell>
        </row>
        <row r="80">
          <cell r="C80">
            <v>42095</v>
          </cell>
        </row>
        <row r="81">
          <cell r="C81">
            <v>42125</v>
          </cell>
        </row>
        <row r="82">
          <cell r="C82">
            <v>42156</v>
          </cell>
        </row>
        <row r="83">
          <cell r="C83">
            <v>42186</v>
          </cell>
        </row>
        <row r="84">
          <cell r="C84">
            <v>42217</v>
          </cell>
        </row>
        <row r="85">
          <cell r="C85">
            <v>42248</v>
          </cell>
        </row>
        <row r="86">
          <cell r="C86">
            <v>42278</v>
          </cell>
        </row>
        <row r="87">
          <cell r="C87">
            <v>42309</v>
          </cell>
        </row>
        <row r="88">
          <cell r="C88">
            <v>42339</v>
          </cell>
        </row>
        <row r="89">
          <cell r="C89">
            <v>42370</v>
          </cell>
        </row>
        <row r="90">
          <cell r="C90">
            <v>42401</v>
          </cell>
        </row>
        <row r="91">
          <cell r="C91">
            <v>42430</v>
          </cell>
        </row>
        <row r="92">
          <cell r="C92">
            <v>42461</v>
          </cell>
        </row>
        <row r="93">
          <cell r="C93">
            <v>42491</v>
          </cell>
        </row>
        <row r="94">
          <cell r="C94">
            <v>42522</v>
          </cell>
        </row>
        <row r="95">
          <cell r="C95">
            <v>42552</v>
          </cell>
        </row>
        <row r="96">
          <cell r="C96">
            <v>42583</v>
          </cell>
        </row>
        <row r="97">
          <cell r="C97">
            <v>42614</v>
          </cell>
        </row>
        <row r="98">
          <cell r="C98">
            <v>42644</v>
          </cell>
        </row>
        <row r="99">
          <cell r="C99">
            <v>42675</v>
          </cell>
        </row>
        <row r="100">
          <cell r="C100">
            <v>42705</v>
          </cell>
        </row>
        <row r="101">
          <cell r="C101">
            <v>42736</v>
          </cell>
        </row>
        <row r="102">
          <cell r="C102">
            <v>42767</v>
          </cell>
        </row>
        <row r="103">
          <cell r="C103">
            <v>42795</v>
          </cell>
        </row>
        <row r="104">
          <cell r="C104">
            <v>42826</v>
          </cell>
        </row>
        <row r="105">
          <cell r="C105">
            <v>42856</v>
          </cell>
        </row>
        <row r="106">
          <cell r="C106">
            <v>42887</v>
          </cell>
        </row>
        <row r="107">
          <cell r="C107">
            <v>42917</v>
          </cell>
        </row>
        <row r="108">
          <cell r="C108">
            <v>42948</v>
          </cell>
        </row>
        <row r="109">
          <cell r="C109">
            <v>42979</v>
          </cell>
        </row>
        <row r="110">
          <cell r="C110">
            <v>43009</v>
          </cell>
        </row>
        <row r="111">
          <cell r="C111">
            <v>43040</v>
          </cell>
        </row>
        <row r="112">
          <cell r="C112">
            <v>43070</v>
          </cell>
        </row>
        <row r="113">
          <cell r="C113">
            <v>43101</v>
          </cell>
        </row>
        <row r="114">
          <cell r="C114">
            <v>43132</v>
          </cell>
        </row>
        <row r="115">
          <cell r="C115">
            <v>43160</v>
          </cell>
        </row>
        <row r="116">
          <cell r="C116">
            <v>43191</v>
          </cell>
        </row>
        <row r="117">
          <cell r="C117">
            <v>43221</v>
          </cell>
        </row>
        <row r="118">
          <cell r="C118">
            <v>43252</v>
          </cell>
        </row>
        <row r="119">
          <cell r="C119">
            <v>43282</v>
          </cell>
        </row>
        <row r="120">
          <cell r="C120">
            <v>43313</v>
          </cell>
        </row>
        <row r="121">
          <cell r="C121">
            <v>43344</v>
          </cell>
        </row>
        <row r="122">
          <cell r="C122">
            <v>43374</v>
          </cell>
        </row>
        <row r="123">
          <cell r="C123">
            <v>43405</v>
          </cell>
        </row>
        <row r="124">
          <cell r="C124">
            <v>43435</v>
          </cell>
        </row>
        <row r="125">
          <cell r="C125">
            <v>43466</v>
          </cell>
        </row>
        <row r="126">
          <cell r="C126">
            <v>43497</v>
          </cell>
        </row>
        <row r="127">
          <cell r="C127">
            <v>43525</v>
          </cell>
        </row>
        <row r="128">
          <cell r="C128">
            <v>43556</v>
          </cell>
        </row>
        <row r="129">
          <cell r="C129">
            <v>43586</v>
          </cell>
        </row>
        <row r="130">
          <cell r="C130">
            <v>43617</v>
          </cell>
        </row>
        <row r="131">
          <cell r="C131">
            <v>43647</v>
          </cell>
        </row>
        <row r="132">
          <cell r="C132">
            <v>43678</v>
          </cell>
        </row>
        <row r="133">
          <cell r="C133">
            <v>43709</v>
          </cell>
        </row>
        <row r="134">
          <cell r="C134">
            <v>43739</v>
          </cell>
        </row>
        <row r="135">
          <cell r="C135">
            <v>43770</v>
          </cell>
        </row>
        <row r="136">
          <cell r="C136">
            <v>43800</v>
          </cell>
        </row>
        <row r="137">
          <cell r="C137">
            <v>43831</v>
          </cell>
        </row>
        <row r="138">
          <cell r="C138">
            <v>43862</v>
          </cell>
        </row>
        <row r="139">
          <cell r="C139">
            <v>43891</v>
          </cell>
        </row>
        <row r="140">
          <cell r="C140">
            <v>43922</v>
          </cell>
        </row>
        <row r="141">
          <cell r="C141">
            <v>43952</v>
          </cell>
        </row>
        <row r="142">
          <cell r="C142">
            <v>43983</v>
          </cell>
        </row>
        <row r="143">
          <cell r="C143">
            <v>44013</v>
          </cell>
        </row>
        <row r="144">
          <cell r="C144">
            <v>44044</v>
          </cell>
        </row>
        <row r="145">
          <cell r="C145">
            <v>44075</v>
          </cell>
        </row>
        <row r="146">
          <cell r="C146">
            <v>44105</v>
          </cell>
        </row>
        <row r="147">
          <cell r="C147">
            <v>44136</v>
          </cell>
        </row>
        <row r="148">
          <cell r="C148">
            <v>44166</v>
          </cell>
        </row>
        <row r="149">
          <cell r="C149">
            <v>44197</v>
          </cell>
        </row>
        <row r="150">
          <cell r="C150">
            <v>44228</v>
          </cell>
        </row>
        <row r="151">
          <cell r="C151">
            <v>44256</v>
          </cell>
        </row>
        <row r="152">
          <cell r="C152">
            <v>44287</v>
          </cell>
        </row>
        <row r="153">
          <cell r="C153">
            <v>44317</v>
          </cell>
        </row>
        <row r="154">
          <cell r="C154">
            <v>44348</v>
          </cell>
        </row>
        <row r="155">
          <cell r="C155">
            <v>44378</v>
          </cell>
        </row>
        <row r="156">
          <cell r="C156">
            <v>44409</v>
          </cell>
        </row>
        <row r="157">
          <cell r="C157">
            <v>44440</v>
          </cell>
        </row>
        <row r="158">
          <cell r="C158">
            <v>44470</v>
          </cell>
        </row>
        <row r="159">
          <cell r="C159">
            <v>44501</v>
          </cell>
        </row>
        <row r="160">
          <cell r="C160">
            <v>44531</v>
          </cell>
        </row>
        <row r="161">
          <cell r="C161">
            <v>44562</v>
          </cell>
        </row>
        <row r="162">
          <cell r="C162">
            <v>44593</v>
          </cell>
        </row>
        <row r="163">
          <cell r="C163">
            <v>44621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18BC1-B77E-410C-BE43-CAD118E345A4}">
  <sheetPr>
    <tabColor rgb="FFFF0000"/>
  </sheetPr>
  <dimension ref="A1:AD575"/>
  <sheetViews>
    <sheetView tabSelected="1" workbookViewId="0">
      <selection activeCell="K3" sqref="K3:K372"/>
    </sheetView>
  </sheetViews>
  <sheetFormatPr defaultRowHeight="14.5" x14ac:dyDescent="0.35"/>
  <cols>
    <col min="2" max="2" width="9.453125" style="1" bestFit="1" customWidth="1"/>
    <col min="3" max="3" width="11.08984375" style="16" bestFit="1" customWidth="1"/>
    <col min="4" max="4" width="10.08984375" style="16" customWidth="1"/>
    <col min="5" max="5" width="12" style="16" customWidth="1"/>
    <col min="6" max="6" width="14.26953125" style="16" customWidth="1"/>
    <col min="7" max="7" width="17" style="16" customWidth="1"/>
    <col min="8" max="8" width="15.6328125" style="16" customWidth="1"/>
    <col min="9" max="9" width="11.08984375" style="16" bestFit="1" customWidth="1"/>
    <col min="10" max="10" width="9.6328125" style="16" customWidth="1"/>
    <col min="11" max="11" width="11.26953125" customWidth="1"/>
    <col min="24" max="24" width="10.6328125" customWidth="1"/>
    <col min="25" max="25" width="9.08984375" bestFit="1" customWidth="1"/>
    <col min="26" max="27" width="8.81640625" bestFit="1" customWidth="1"/>
    <col min="28" max="28" width="11.08984375" bestFit="1" customWidth="1"/>
    <col min="29" max="30" width="10.08984375" bestFit="1" customWidth="1"/>
  </cols>
  <sheetData>
    <row r="1" spans="1:30" x14ac:dyDescent="0.35">
      <c r="A1" t="s">
        <v>0</v>
      </c>
      <c r="B1" s="1" t="s">
        <v>1</v>
      </c>
      <c r="C1" s="34" t="s">
        <v>6</v>
      </c>
      <c r="D1" s="34" t="s">
        <v>7</v>
      </c>
      <c r="E1" s="34" t="s">
        <v>8</v>
      </c>
      <c r="F1" s="16" t="s">
        <v>20</v>
      </c>
      <c r="G1" s="16" t="s">
        <v>21</v>
      </c>
      <c r="H1" s="16" t="s">
        <v>22</v>
      </c>
      <c r="I1" s="35" t="s">
        <v>70</v>
      </c>
      <c r="J1" s="35" t="s">
        <v>71</v>
      </c>
      <c r="K1" s="35" t="s">
        <v>72</v>
      </c>
      <c r="Y1" t="s">
        <v>73</v>
      </c>
      <c r="Z1" t="s">
        <v>74</v>
      </c>
      <c r="AA1" t="s">
        <v>75</v>
      </c>
      <c r="AB1" t="s">
        <v>76</v>
      </c>
      <c r="AC1" t="s">
        <v>77</v>
      </c>
      <c r="AD1" t="s">
        <v>78</v>
      </c>
    </row>
    <row r="2" spans="1:30" x14ac:dyDescent="0.35">
      <c r="A2">
        <v>2022</v>
      </c>
      <c r="B2" s="1">
        <v>44621</v>
      </c>
      <c r="C2" s="16">
        <v>1194</v>
      </c>
      <c r="D2" s="16">
        <v>985</v>
      </c>
      <c r="E2" s="16">
        <v>46</v>
      </c>
      <c r="F2" s="16">
        <v>250846.55347074199</v>
      </c>
      <c r="G2" s="16">
        <v>202994.770313802</v>
      </c>
      <c r="H2" s="16">
        <v>12030.2</v>
      </c>
      <c r="I2" s="16">
        <f>IF(C2&gt;F2,F2,C2)</f>
        <v>1194</v>
      </c>
      <c r="J2" s="16">
        <f>IF(D2&gt;G2,G2,D2)</f>
        <v>985</v>
      </c>
      <c r="K2" s="16">
        <f>IF(E2&gt;H2,H2,E2)</f>
        <v>46</v>
      </c>
      <c r="V2" s="23">
        <v>2009</v>
      </c>
      <c r="W2" s="23">
        <v>1</v>
      </c>
      <c r="X2" s="1">
        <f>DATE(V2,W2,1)</f>
        <v>39814</v>
      </c>
      <c r="Y2" s="16">
        <v>5</v>
      </c>
      <c r="Z2" s="16">
        <v>3</v>
      </c>
      <c r="AA2" s="16">
        <v>0</v>
      </c>
    </row>
    <row r="3" spans="1:30" x14ac:dyDescent="0.35">
      <c r="A3">
        <v>2022</v>
      </c>
      <c r="B3" s="1">
        <v>44652</v>
      </c>
      <c r="C3" s="16">
        <v>1227</v>
      </c>
      <c r="D3" s="16">
        <v>999</v>
      </c>
      <c r="E3" s="16">
        <v>48</v>
      </c>
      <c r="F3" s="16">
        <v>250846.55347074199</v>
      </c>
      <c r="G3" s="16">
        <v>202994.770313802</v>
      </c>
      <c r="H3" s="16">
        <v>12030.2</v>
      </c>
      <c r="I3" s="16">
        <f t="shared" ref="I3:I66" si="0">IF(C3&gt;F3,F3,C3)</f>
        <v>1227</v>
      </c>
      <c r="J3" s="16">
        <f t="shared" ref="J3:J66" si="1">IF(D3&gt;G3,G3,D3)</f>
        <v>999</v>
      </c>
      <c r="K3" s="16">
        <f t="shared" ref="K3:K66" si="2">IF(E3&gt;H3,H3,E3)</f>
        <v>48</v>
      </c>
      <c r="V3" s="23">
        <v>2009</v>
      </c>
      <c r="W3" s="23">
        <v>2</v>
      </c>
      <c r="X3" s="1">
        <f t="shared" ref="X3:X66" si="3">DATE(V3,W3,1)</f>
        <v>39845</v>
      </c>
      <c r="Y3" s="16">
        <v>6</v>
      </c>
      <c r="Z3" s="16">
        <v>3</v>
      </c>
      <c r="AA3" s="16">
        <v>0</v>
      </c>
    </row>
    <row r="4" spans="1:30" x14ac:dyDescent="0.35">
      <c r="A4">
        <v>2022</v>
      </c>
      <c r="B4" s="1">
        <v>44682</v>
      </c>
      <c r="C4" s="16">
        <v>1258</v>
      </c>
      <c r="D4" s="16">
        <v>1018</v>
      </c>
      <c r="E4" s="16">
        <v>50</v>
      </c>
      <c r="F4" s="16">
        <v>250916.49600560099</v>
      </c>
      <c r="G4" s="16">
        <v>203051.37052856499</v>
      </c>
      <c r="H4" s="16">
        <v>12030.2</v>
      </c>
      <c r="I4" s="16">
        <f t="shared" si="0"/>
        <v>1258</v>
      </c>
      <c r="J4" s="16">
        <f t="shared" si="1"/>
        <v>1018</v>
      </c>
      <c r="K4" s="16">
        <f t="shared" si="2"/>
        <v>50</v>
      </c>
      <c r="V4" s="23">
        <v>2009</v>
      </c>
      <c r="W4" s="23">
        <v>3</v>
      </c>
      <c r="X4" s="1">
        <f t="shared" si="3"/>
        <v>39873</v>
      </c>
      <c r="Y4" s="16">
        <v>6</v>
      </c>
      <c r="Z4" s="16">
        <v>3</v>
      </c>
      <c r="AA4" s="16">
        <v>0</v>
      </c>
    </row>
    <row r="5" spans="1:30" x14ac:dyDescent="0.35">
      <c r="A5">
        <v>2022</v>
      </c>
      <c r="B5" s="1">
        <v>44713</v>
      </c>
      <c r="C5" s="16">
        <v>1324</v>
      </c>
      <c r="D5" s="16">
        <v>1065</v>
      </c>
      <c r="E5" s="16">
        <v>51</v>
      </c>
      <c r="F5" s="16">
        <v>250988.79044607101</v>
      </c>
      <c r="G5" s="16">
        <v>203109.87399666201</v>
      </c>
      <c r="H5" s="16">
        <v>12030.2</v>
      </c>
      <c r="I5" s="16">
        <f t="shared" si="0"/>
        <v>1324</v>
      </c>
      <c r="J5" s="16">
        <f t="shared" si="1"/>
        <v>1065</v>
      </c>
      <c r="K5" s="16">
        <f t="shared" si="2"/>
        <v>51</v>
      </c>
      <c r="V5" s="23">
        <v>2009</v>
      </c>
      <c r="W5" s="23">
        <v>4</v>
      </c>
      <c r="X5" s="1">
        <f t="shared" si="3"/>
        <v>39904</v>
      </c>
      <c r="Y5" s="16">
        <v>7</v>
      </c>
      <c r="Z5" s="16">
        <v>3</v>
      </c>
      <c r="AA5" s="16">
        <v>0</v>
      </c>
    </row>
    <row r="6" spans="1:30" x14ac:dyDescent="0.35">
      <c r="A6">
        <v>2022</v>
      </c>
      <c r="B6" s="1">
        <v>44743</v>
      </c>
      <c r="C6" s="16">
        <v>1406</v>
      </c>
      <c r="D6" s="16">
        <v>1120</v>
      </c>
      <c r="E6" s="16">
        <v>53</v>
      </c>
      <c r="F6" s="16">
        <v>251058.772640293</v>
      </c>
      <c r="G6" s="16">
        <v>203166.506305321</v>
      </c>
      <c r="H6" s="16">
        <v>12030.2</v>
      </c>
      <c r="I6" s="16">
        <f t="shared" si="0"/>
        <v>1406</v>
      </c>
      <c r="J6" s="16">
        <f t="shared" si="1"/>
        <v>1120</v>
      </c>
      <c r="K6" s="16">
        <f t="shared" si="2"/>
        <v>53</v>
      </c>
      <c r="V6" s="23">
        <v>2009</v>
      </c>
      <c r="W6" s="23">
        <v>5</v>
      </c>
      <c r="X6" s="1">
        <f t="shared" si="3"/>
        <v>39934</v>
      </c>
      <c r="Y6" s="16">
        <v>8</v>
      </c>
      <c r="Z6" s="16">
        <v>4</v>
      </c>
      <c r="AA6" s="16">
        <v>0</v>
      </c>
    </row>
    <row r="7" spans="1:30" x14ac:dyDescent="0.35">
      <c r="A7">
        <v>2022</v>
      </c>
      <c r="B7" s="1">
        <v>44774</v>
      </c>
      <c r="C7" s="16">
        <v>1446</v>
      </c>
      <c r="D7" s="16">
        <v>1128</v>
      </c>
      <c r="E7" s="16">
        <v>53</v>
      </c>
      <c r="F7" s="16">
        <v>251131.10807372301</v>
      </c>
      <c r="G7" s="16">
        <v>203225.042946512</v>
      </c>
      <c r="H7" s="16">
        <v>12030.2</v>
      </c>
      <c r="I7" s="16">
        <f t="shared" si="0"/>
        <v>1446</v>
      </c>
      <c r="J7" s="16">
        <f t="shared" si="1"/>
        <v>1128</v>
      </c>
      <c r="K7" s="16">
        <f t="shared" si="2"/>
        <v>53</v>
      </c>
      <c r="V7" s="23">
        <v>2009</v>
      </c>
      <c r="W7" s="23">
        <v>6</v>
      </c>
      <c r="X7" s="1">
        <f t="shared" si="3"/>
        <v>39965</v>
      </c>
      <c r="Y7" s="16">
        <v>9</v>
      </c>
      <c r="Z7" s="16">
        <v>6</v>
      </c>
      <c r="AA7" s="16">
        <v>0</v>
      </c>
    </row>
    <row r="8" spans="1:30" x14ac:dyDescent="0.35">
      <c r="A8">
        <v>2022</v>
      </c>
      <c r="B8" s="1">
        <v>44805</v>
      </c>
      <c r="C8" s="16">
        <v>1479</v>
      </c>
      <c r="D8" s="16">
        <v>1148</v>
      </c>
      <c r="E8" s="16">
        <v>56</v>
      </c>
      <c r="F8" s="16">
        <v>251203.46434854699</v>
      </c>
      <c r="G8" s="16">
        <v>203283.59645336901</v>
      </c>
      <c r="H8" s="16">
        <v>12030.2</v>
      </c>
      <c r="I8" s="16">
        <f t="shared" si="0"/>
        <v>1479</v>
      </c>
      <c r="J8" s="16">
        <f t="shared" si="1"/>
        <v>1148</v>
      </c>
      <c r="K8" s="16">
        <f t="shared" si="2"/>
        <v>56</v>
      </c>
      <c r="V8" s="23">
        <v>2009</v>
      </c>
      <c r="W8" s="23">
        <v>7</v>
      </c>
      <c r="X8" s="1">
        <f t="shared" si="3"/>
        <v>39995</v>
      </c>
      <c r="Y8" s="16">
        <v>9</v>
      </c>
      <c r="Z8" s="16">
        <v>7</v>
      </c>
      <c r="AA8" s="16">
        <v>0</v>
      </c>
    </row>
    <row r="9" spans="1:30" x14ac:dyDescent="0.35">
      <c r="A9">
        <v>2022</v>
      </c>
      <c r="B9" s="1">
        <v>44835</v>
      </c>
      <c r="C9" s="16">
        <v>1540</v>
      </c>
      <c r="D9" s="16">
        <v>1172</v>
      </c>
      <c r="E9" s="16">
        <v>57</v>
      </c>
      <c r="F9" s="16">
        <v>251273.506399429</v>
      </c>
      <c r="G9" s="16">
        <v>203340.27720036099</v>
      </c>
      <c r="H9" s="16">
        <v>12030.2</v>
      </c>
      <c r="I9" s="16">
        <f t="shared" si="0"/>
        <v>1540</v>
      </c>
      <c r="J9" s="16">
        <f t="shared" si="1"/>
        <v>1172</v>
      </c>
      <c r="K9" s="16">
        <f t="shared" si="2"/>
        <v>57</v>
      </c>
      <c r="V9" s="23">
        <v>2009</v>
      </c>
      <c r="W9" s="23">
        <v>8</v>
      </c>
      <c r="X9" s="1">
        <f t="shared" si="3"/>
        <v>40026</v>
      </c>
      <c r="Y9" s="16">
        <v>10</v>
      </c>
      <c r="Z9" s="16">
        <v>8</v>
      </c>
      <c r="AA9" s="16">
        <v>0</v>
      </c>
    </row>
    <row r="10" spans="1:30" x14ac:dyDescent="0.35">
      <c r="A10">
        <v>2022</v>
      </c>
      <c r="B10" s="1">
        <v>44866</v>
      </c>
      <c r="C10" s="16">
        <v>1583</v>
      </c>
      <c r="D10" s="16">
        <v>1193</v>
      </c>
      <c r="E10" s="16">
        <v>59</v>
      </c>
      <c r="F10" s="16">
        <v>251345.90370227501</v>
      </c>
      <c r="G10" s="16">
        <v>203398.86390868601</v>
      </c>
      <c r="H10" s="16">
        <v>12030.2</v>
      </c>
      <c r="I10" s="16">
        <f t="shared" si="0"/>
        <v>1583</v>
      </c>
      <c r="J10" s="16">
        <f t="shared" si="1"/>
        <v>1193</v>
      </c>
      <c r="K10" s="16">
        <f t="shared" si="2"/>
        <v>59</v>
      </c>
      <c r="V10" s="23">
        <v>2009</v>
      </c>
      <c r="W10" s="23">
        <v>9</v>
      </c>
      <c r="X10" s="1">
        <f t="shared" si="3"/>
        <v>40057</v>
      </c>
      <c r="Y10" s="16">
        <v>10</v>
      </c>
      <c r="Z10" s="16">
        <v>8</v>
      </c>
      <c r="AA10" s="16">
        <v>0</v>
      </c>
    </row>
    <row r="11" spans="1:30" x14ac:dyDescent="0.35">
      <c r="A11">
        <v>2022</v>
      </c>
      <c r="B11" s="1">
        <v>44896</v>
      </c>
      <c r="C11" s="16">
        <v>1633</v>
      </c>
      <c r="D11" s="16">
        <v>1224</v>
      </c>
      <c r="E11" s="16">
        <v>60</v>
      </c>
      <c r="F11" s="16">
        <v>251415.98546894899</v>
      </c>
      <c r="G11" s="16">
        <v>203455.576795239</v>
      </c>
      <c r="H11" s="16">
        <v>12030.2</v>
      </c>
      <c r="I11" s="16">
        <f t="shared" si="0"/>
        <v>1633</v>
      </c>
      <c r="J11" s="16">
        <f t="shared" si="1"/>
        <v>1224</v>
      </c>
      <c r="K11" s="16">
        <f t="shared" si="2"/>
        <v>60</v>
      </c>
      <c r="V11" s="23">
        <v>2009</v>
      </c>
      <c r="W11" s="23">
        <v>10</v>
      </c>
      <c r="X11" s="1">
        <f t="shared" si="3"/>
        <v>40087</v>
      </c>
      <c r="Y11" s="16">
        <v>11</v>
      </c>
      <c r="Z11" s="16">
        <v>9</v>
      </c>
      <c r="AA11" s="16">
        <v>0</v>
      </c>
    </row>
    <row r="12" spans="1:30" x14ac:dyDescent="0.35">
      <c r="A12">
        <v>2023</v>
      </c>
      <c r="B12" s="1">
        <v>44927</v>
      </c>
      <c r="C12" s="16">
        <v>1633.1523892276468</v>
      </c>
      <c r="D12" s="16">
        <v>1224.1679179495382</v>
      </c>
      <c r="E12" s="16">
        <v>60.005735237388201</v>
      </c>
      <c r="F12" s="16">
        <v>251488.42382307901</v>
      </c>
      <c r="G12" s="16">
        <v>203514.19672385699</v>
      </c>
      <c r="H12" s="16">
        <v>12030.2</v>
      </c>
      <c r="I12" s="16">
        <f t="shared" si="0"/>
        <v>1633.1523892276468</v>
      </c>
      <c r="J12" s="16">
        <f t="shared" si="1"/>
        <v>1224.1679179495382</v>
      </c>
      <c r="K12" s="16">
        <f t="shared" si="2"/>
        <v>60.005735237388201</v>
      </c>
      <c r="V12" s="23">
        <v>2009</v>
      </c>
      <c r="W12" s="23">
        <v>11</v>
      </c>
      <c r="X12" s="1">
        <f t="shared" si="3"/>
        <v>40118</v>
      </c>
      <c r="Y12" s="16">
        <v>12</v>
      </c>
      <c r="Z12" s="16">
        <v>10</v>
      </c>
      <c r="AA12" s="16">
        <v>0</v>
      </c>
    </row>
    <row r="13" spans="1:30" x14ac:dyDescent="0.35">
      <c r="A13">
        <v>2023</v>
      </c>
      <c r="B13" s="1">
        <v>44958</v>
      </c>
      <c r="C13" s="16">
        <v>1633.304822361908</v>
      </c>
      <c r="D13" s="16">
        <v>1224.3358842798502</v>
      </c>
      <c r="E13" s="16">
        <v>60.011472127221602</v>
      </c>
      <c r="F13" s="16">
        <v>251560.883048257</v>
      </c>
      <c r="G13" s="16">
        <v>203572.83354213799</v>
      </c>
      <c r="H13" s="16">
        <v>12030.2</v>
      </c>
      <c r="I13" s="16">
        <f t="shared" si="0"/>
        <v>1633.304822361908</v>
      </c>
      <c r="J13" s="16">
        <f t="shared" si="1"/>
        <v>1224.3358842798502</v>
      </c>
      <c r="K13" s="16">
        <f t="shared" si="2"/>
        <v>60.011472127221602</v>
      </c>
      <c r="V13" s="23">
        <v>2009</v>
      </c>
      <c r="W13" s="23">
        <v>12</v>
      </c>
      <c r="X13" s="1">
        <f t="shared" si="3"/>
        <v>40148</v>
      </c>
      <c r="Y13" s="16">
        <v>13</v>
      </c>
      <c r="Z13" s="16">
        <v>11</v>
      </c>
      <c r="AA13" s="16">
        <v>0</v>
      </c>
    </row>
    <row r="14" spans="1:30" x14ac:dyDescent="0.35">
      <c r="A14">
        <v>2023</v>
      </c>
      <c r="B14" s="1">
        <v>44986</v>
      </c>
      <c r="C14" s="16">
        <v>1633.4425416517261</v>
      </c>
      <c r="D14" s="16">
        <v>1224.4876373999052</v>
      </c>
      <c r="E14" s="16">
        <v>60.0166552548759</v>
      </c>
      <c r="F14" s="16">
        <v>251626.348034467</v>
      </c>
      <c r="G14" s="16">
        <v>203625.81035069001</v>
      </c>
      <c r="H14" s="16">
        <v>12030.2</v>
      </c>
      <c r="I14" s="16">
        <f t="shared" si="0"/>
        <v>1633.4425416517261</v>
      </c>
      <c r="J14" s="16">
        <f t="shared" si="1"/>
        <v>1224.4876373999052</v>
      </c>
      <c r="K14" s="16">
        <f t="shared" si="2"/>
        <v>60.0166552548759</v>
      </c>
      <c r="V14" s="23">
        <f>V2+1</f>
        <v>2010</v>
      </c>
      <c r="W14" s="23">
        <f>W2</f>
        <v>1</v>
      </c>
      <c r="X14" s="1">
        <f t="shared" si="3"/>
        <v>40179</v>
      </c>
      <c r="Y14" s="16">
        <v>13</v>
      </c>
      <c r="Z14" s="16">
        <v>12</v>
      </c>
      <c r="AA14" s="16">
        <v>0</v>
      </c>
    </row>
    <row r="15" spans="1:30" x14ac:dyDescent="0.35">
      <c r="A15">
        <v>2023</v>
      </c>
      <c r="B15" s="1">
        <v>45017</v>
      </c>
      <c r="C15" s="16">
        <v>1633.5950583851441</v>
      </c>
      <c r="D15" s="16">
        <v>1224.6556958482684</v>
      </c>
      <c r="E15" s="16">
        <v>60.022395291001303</v>
      </c>
      <c r="F15" s="16">
        <v>251698.846998578</v>
      </c>
      <c r="G15" s="16">
        <v>203684.47932725801</v>
      </c>
      <c r="H15" s="16">
        <v>12030.2</v>
      </c>
      <c r="I15" s="16">
        <f t="shared" si="0"/>
        <v>1633.5950583851441</v>
      </c>
      <c r="J15" s="16">
        <f t="shared" si="1"/>
        <v>1224.6556958482684</v>
      </c>
      <c r="K15" s="16">
        <f t="shared" si="2"/>
        <v>60.022395291001303</v>
      </c>
      <c r="V15" s="23">
        <f t="shared" ref="V15:V78" si="4">V3+1</f>
        <v>2010</v>
      </c>
      <c r="W15" s="23">
        <f t="shared" ref="W15:W78" si="5">W3</f>
        <v>2</v>
      </c>
      <c r="X15" s="1">
        <f t="shared" si="3"/>
        <v>40210</v>
      </c>
      <c r="Y15" s="16">
        <v>13</v>
      </c>
      <c r="Z15" s="16">
        <v>13</v>
      </c>
      <c r="AA15" s="16">
        <v>0</v>
      </c>
    </row>
    <row r="16" spans="1:30" x14ac:dyDescent="0.35">
      <c r="A16">
        <v>2023</v>
      </c>
      <c r="B16" s="1">
        <v>45047</v>
      </c>
      <c r="C16" s="16">
        <v>1633.7426970637291</v>
      </c>
      <c r="D16" s="16">
        <v>1224.8183791597035</v>
      </c>
      <c r="E16" s="16">
        <v>60.027951739330604</v>
      </c>
      <c r="F16" s="16">
        <v>251769.027175011</v>
      </c>
      <c r="G16" s="16">
        <v>203741.271850808</v>
      </c>
      <c r="H16" s="16">
        <v>12030.2</v>
      </c>
      <c r="I16" s="16">
        <f t="shared" si="0"/>
        <v>1633.7426970637291</v>
      </c>
      <c r="J16" s="16">
        <f t="shared" si="1"/>
        <v>1224.8183791597035</v>
      </c>
      <c r="K16" s="16">
        <f t="shared" si="2"/>
        <v>60.027951739330604</v>
      </c>
      <c r="V16" s="23">
        <f t="shared" si="4"/>
        <v>2010</v>
      </c>
      <c r="W16" s="23">
        <f t="shared" si="5"/>
        <v>3</v>
      </c>
      <c r="X16" s="1">
        <f t="shared" si="3"/>
        <v>40238</v>
      </c>
      <c r="Y16" s="16">
        <v>14</v>
      </c>
      <c r="Z16" s="16">
        <v>17</v>
      </c>
      <c r="AA16" s="16">
        <v>0</v>
      </c>
    </row>
    <row r="17" spans="1:27" x14ac:dyDescent="0.35">
      <c r="A17">
        <v>2023</v>
      </c>
      <c r="B17" s="1">
        <v>45078</v>
      </c>
      <c r="C17" s="16">
        <v>1633.895300278378</v>
      </c>
      <c r="D17" s="16">
        <v>1224.9865329018835</v>
      </c>
      <c r="E17" s="16">
        <v>60.033695030216208</v>
      </c>
      <c r="F17" s="16">
        <v>251841.56724805199</v>
      </c>
      <c r="G17" s="16">
        <v>203799.97409431799</v>
      </c>
      <c r="H17" s="16">
        <v>12030.2</v>
      </c>
      <c r="I17" s="16">
        <f t="shared" si="0"/>
        <v>1633.895300278378</v>
      </c>
      <c r="J17" s="16">
        <f t="shared" si="1"/>
        <v>1224.9865329018835</v>
      </c>
      <c r="K17" s="16">
        <f t="shared" si="2"/>
        <v>60.033695030216208</v>
      </c>
      <c r="V17" s="23">
        <f t="shared" si="4"/>
        <v>2010</v>
      </c>
      <c r="W17" s="23">
        <f t="shared" si="5"/>
        <v>4</v>
      </c>
      <c r="X17" s="1">
        <f t="shared" si="3"/>
        <v>40269</v>
      </c>
      <c r="Y17" s="16">
        <v>15</v>
      </c>
      <c r="Z17" s="16">
        <v>18</v>
      </c>
      <c r="AA17" s="16">
        <v>0</v>
      </c>
    </row>
    <row r="18" spans="1:27" x14ac:dyDescent="0.35">
      <c r="A18">
        <v>2023</v>
      </c>
      <c r="B18" s="1">
        <v>45108</v>
      </c>
      <c r="C18" s="16">
        <v>1634.0430226722021</v>
      </c>
      <c r="D18" s="16">
        <v>1225.1493084592826</v>
      </c>
      <c r="E18" s="16">
        <v>60.039254629206212</v>
      </c>
      <c r="F18" s="16">
        <v>251911.78721859699</v>
      </c>
      <c r="G18" s="16">
        <v>203856.79882081001</v>
      </c>
      <c r="H18" s="16">
        <v>12030.2</v>
      </c>
      <c r="I18" s="16">
        <f t="shared" si="0"/>
        <v>1634.0430226722021</v>
      </c>
      <c r="J18" s="16">
        <f t="shared" si="1"/>
        <v>1225.1493084592826</v>
      </c>
      <c r="K18" s="16">
        <f t="shared" si="2"/>
        <v>60.039254629206212</v>
      </c>
      <c r="V18" s="23">
        <f t="shared" si="4"/>
        <v>2010</v>
      </c>
      <c r="W18" s="23">
        <f t="shared" si="5"/>
        <v>5</v>
      </c>
      <c r="X18" s="1">
        <f t="shared" si="3"/>
        <v>40299</v>
      </c>
      <c r="Y18" s="16">
        <v>17</v>
      </c>
      <c r="Z18" s="16">
        <v>21</v>
      </c>
      <c r="AA18" s="16">
        <v>0</v>
      </c>
    </row>
    <row r="19" spans="1:27" x14ac:dyDescent="0.35">
      <c r="A19">
        <v>2023</v>
      </c>
      <c r="B19" s="1">
        <v>45139</v>
      </c>
      <c r="C19" s="16">
        <v>1634.195712417119</v>
      </c>
      <c r="D19" s="16">
        <v>1225.3175575493126</v>
      </c>
      <c r="E19" s="16">
        <v>60.04500117669761</v>
      </c>
      <c r="F19" s="16">
        <v>251984.36842387801</v>
      </c>
      <c r="G19" s="16">
        <v>203915.534350125</v>
      </c>
      <c r="H19" s="16">
        <v>12030.2</v>
      </c>
      <c r="I19" s="16">
        <f t="shared" si="0"/>
        <v>1634.195712417119</v>
      </c>
      <c r="J19" s="16">
        <f t="shared" si="1"/>
        <v>1225.3175575493126</v>
      </c>
      <c r="K19" s="16">
        <f t="shared" si="2"/>
        <v>60.04500117669761</v>
      </c>
      <c r="V19" s="23">
        <f t="shared" si="4"/>
        <v>2010</v>
      </c>
      <c r="W19" s="23">
        <f t="shared" si="5"/>
        <v>6</v>
      </c>
      <c r="X19" s="1">
        <f t="shared" si="3"/>
        <v>40330</v>
      </c>
      <c r="Y19" s="16">
        <v>18</v>
      </c>
      <c r="Z19" s="16">
        <v>26</v>
      </c>
      <c r="AA19" s="16">
        <v>0</v>
      </c>
    </row>
    <row r="20" spans="1:27" x14ac:dyDescent="0.35">
      <c r="A20">
        <v>2023</v>
      </c>
      <c r="B20" s="1">
        <v>45170</v>
      </c>
      <c r="C20" s="16">
        <v>1649.1832498767781</v>
      </c>
      <c r="D20" s="16">
        <v>1237.2523766498634</v>
      </c>
      <c r="E20" s="16">
        <v>60.826135987353609</v>
      </c>
      <c r="F20" s="16">
        <v>252056.97054136501</v>
      </c>
      <c r="G20" s="16">
        <v>203974.28680241</v>
      </c>
      <c r="H20" s="16">
        <v>12030.2</v>
      </c>
      <c r="I20" s="16">
        <f t="shared" si="0"/>
        <v>1649.1832498767781</v>
      </c>
      <c r="J20" s="16">
        <f t="shared" si="1"/>
        <v>1237.2523766498634</v>
      </c>
      <c r="K20" s="16">
        <f t="shared" si="2"/>
        <v>60.826135987353609</v>
      </c>
      <c r="V20" s="23">
        <f t="shared" si="4"/>
        <v>2010</v>
      </c>
      <c r="W20" s="23">
        <f t="shared" si="5"/>
        <v>7</v>
      </c>
      <c r="X20" s="1">
        <f t="shared" si="3"/>
        <v>40360</v>
      </c>
      <c r="Y20" s="16">
        <v>18</v>
      </c>
      <c r="Z20" s="16">
        <v>28</v>
      </c>
      <c r="AA20" s="16">
        <v>0</v>
      </c>
    </row>
    <row r="21" spans="1:27" x14ac:dyDescent="0.35">
      <c r="A21">
        <v>2023</v>
      </c>
      <c r="B21" s="1">
        <v>45200</v>
      </c>
      <c r="C21" s="16">
        <v>1673.6441821210992</v>
      </c>
      <c r="D21" s="16">
        <v>1256.5097946201895</v>
      </c>
      <c r="E21" s="16">
        <v>62.119927402267209</v>
      </c>
      <c r="F21" s="16">
        <v>252127.25057194399</v>
      </c>
      <c r="G21" s="16">
        <v>204031.16013181201</v>
      </c>
      <c r="H21" s="16">
        <v>12030.2</v>
      </c>
      <c r="I21" s="16">
        <f t="shared" si="0"/>
        <v>1673.6441821210992</v>
      </c>
      <c r="J21" s="16">
        <f t="shared" si="1"/>
        <v>1256.5097946201895</v>
      </c>
      <c r="K21" s="16">
        <f t="shared" si="2"/>
        <v>62.119927402267209</v>
      </c>
      <c r="V21" s="23">
        <f t="shared" si="4"/>
        <v>2010</v>
      </c>
      <c r="W21" s="23">
        <f t="shared" si="5"/>
        <v>8</v>
      </c>
      <c r="X21" s="1">
        <f t="shared" si="3"/>
        <v>40391</v>
      </c>
      <c r="Y21" s="16">
        <v>18</v>
      </c>
      <c r="Z21" s="16">
        <v>30</v>
      </c>
      <c r="AA21" s="16">
        <v>0</v>
      </c>
    </row>
    <row r="22" spans="1:27" x14ac:dyDescent="0.35">
      <c r="A22">
        <v>2023</v>
      </c>
      <c r="B22" s="1">
        <v>45231</v>
      </c>
      <c r="C22" s="16">
        <v>1695.8053099700801</v>
      </c>
      <c r="D22" s="16">
        <v>1273.7686358996034</v>
      </c>
      <c r="E22" s="16">
        <v>63.31002229234501</v>
      </c>
      <c r="F22" s="16">
        <v>252199.893856852</v>
      </c>
      <c r="G22" s="16">
        <v>204089.94589837201</v>
      </c>
      <c r="H22" s="16">
        <v>12030.2</v>
      </c>
      <c r="I22" s="16">
        <f t="shared" si="0"/>
        <v>1695.8053099700801</v>
      </c>
      <c r="J22" s="16">
        <f t="shared" si="1"/>
        <v>1273.7686358996034</v>
      </c>
      <c r="K22" s="16">
        <f t="shared" si="2"/>
        <v>63.31002229234501</v>
      </c>
      <c r="V22" s="23">
        <f t="shared" si="4"/>
        <v>2010</v>
      </c>
      <c r="W22" s="23">
        <f t="shared" si="5"/>
        <v>9</v>
      </c>
      <c r="X22" s="1">
        <f t="shared" si="3"/>
        <v>40422</v>
      </c>
      <c r="Y22" s="16">
        <v>20</v>
      </c>
      <c r="Z22" s="16">
        <v>31</v>
      </c>
      <c r="AA22" s="16">
        <v>0</v>
      </c>
    </row>
    <row r="23" spans="1:27" x14ac:dyDescent="0.35">
      <c r="A23">
        <v>2023</v>
      </c>
      <c r="B23" s="1">
        <v>45261</v>
      </c>
      <c r="C23" s="16">
        <v>1723.0824216896972</v>
      </c>
      <c r="D23" s="16">
        <v>1294.7584597029086</v>
      </c>
      <c r="E23" s="16">
        <v>64.798721536542317</v>
      </c>
      <c r="F23" s="16">
        <v>252270.213738163</v>
      </c>
      <c r="G23" s="16">
        <v>204146.851476535</v>
      </c>
      <c r="H23" s="16">
        <v>12030.2</v>
      </c>
      <c r="I23" s="16">
        <f t="shared" si="0"/>
        <v>1723.0824216896972</v>
      </c>
      <c r="J23" s="16">
        <f t="shared" si="1"/>
        <v>1294.7584597029086</v>
      </c>
      <c r="K23" s="16">
        <f t="shared" si="2"/>
        <v>64.798721536542317</v>
      </c>
      <c r="V23" s="23">
        <f t="shared" si="4"/>
        <v>2010</v>
      </c>
      <c r="W23" s="23">
        <f t="shared" si="5"/>
        <v>10</v>
      </c>
      <c r="X23" s="1">
        <f t="shared" si="3"/>
        <v>40452</v>
      </c>
      <c r="Y23" s="16">
        <v>20</v>
      </c>
      <c r="Z23" s="16">
        <v>34</v>
      </c>
      <c r="AA23" s="16">
        <v>0</v>
      </c>
    </row>
    <row r="24" spans="1:27" x14ac:dyDescent="0.35">
      <c r="A24">
        <v>2024</v>
      </c>
      <c r="B24" s="1">
        <v>45292</v>
      </c>
      <c r="C24" s="16">
        <v>1723.2607656009773</v>
      </c>
      <c r="D24" s="16">
        <v>1294.9467646869145</v>
      </c>
      <c r="E24" s="16">
        <v>64.805839388840113</v>
      </c>
      <c r="F24" s="16">
        <v>252342.898213835</v>
      </c>
      <c r="G24" s="16">
        <v>204205.67057625999</v>
      </c>
      <c r="H24" s="16">
        <v>12030.2</v>
      </c>
      <c r="I24" s="16">
        <f t="shared" si="0"/>
        <v>1723.2607656009773</v>
      </c>
      <c r="J24" s="16">
        <f t="shared" si="1"/>
        <v>1294.9467646869145</v>
      </c>
      <c r="K24" s="16">
        <f t="shared" si="2"/>
        <v>64.805839388840113</v>
      </c>
      <c r="V24" s="23">
        <f t="shared" si="4"/>
        <v>2010</v>
      </c>
      <c r="W24" s="23">
        <f t="shared" si="5"/>
        <v>11</v>
      </c>
      <c r="X24" s="1">
        <f t="shared" si="3"/>
        <v>40483</v>
      </c>
      <c r="Y24" s="16">
        <v>20</v>
      </c>
      <c r="Z24" s="16">
        <v>38</v>
      </c>
      <c r="AA24" s="16">
        <v>0</v>
      </c>
    </row>
    <row r="25" spans="1:27" x14ac:dyDescent="0.35">
      <c r="A25">
        <v>2024</v>
      </c>
      <c r="B25" s="1">
        <v>45323</v>
      </c>
      <c r="C25" s="16">
        <v>1725.8222996865225</v>
      </c>
      <c r="D25" s="16">
        <v>1296.9523921002615</v>
      </c>
      <c r="E25" s="16">
        <v>64.94444967127221</v>
      </c>
      <c r="F25" s="16">
        <v>252415.603631468</v>
      </c>
      <c r="G25" s="16">
        <v>204264.50662303399</v>
      </c>
      <c r="H25" s="16">
        <v>12030.2</v>
      </c>
      <c r="I25" s="16">
        <f t="shared" si="0"/>
        <v>1725.8222996865225</v>
      </c>
      <c r="J25" s="16">
        <f t="shared" si="1"/>
        <v>1296.9523921002615</v>
      </c>
      <c r="K25" s="16">
        <f t="shared" si="2"/>
        <v>64.94444967127221</v>
      </c>
      <c r="V25" s="23">
        <f t="shared" si="4"/>
        <v>2010</v>
      </c>
      <c r="W25" s="23">
        <f t="shared" si="5"/>
        <v>12</v>
      </c>
      <c r="X25" s="1">
        <f t="shared" si="3"/>
        <v>40513</v>
      </c>
      <c r="Y25" s="16">
        <v>22</v>
      </c>
      <c r="Z25" s="16">
        <v>42</v>
      </c>
      <c r="AA25" s="16">
        <v>0</v>
      </c>
    </row>
    <row r="26" spans="1:27" x14ac:dyDescent="0.35">
      <c r="A26">
        <v>2024</v>
      </c>
      <c r="B26" s="1">
        <v>45352</v>
      </c>
      <c r="C26" s="16">
        <v>1755.3248071139283</v>
      </c>
      <c r="D26" s="16">
        <v>1319.3433286149734</v>
      </c>
      <c r="E26" s="16">
        <v>66.585321369770412</v>
      </c>
      <c r="F26" s="16">
        <v>252483.63734124301</v>
      </c>
      <c r="G26" s="16">
        <v>204319.56214242801</v>
      </c>
      <c r="H26" s="16">
        <v>12030.2</v>
      </c>
      <c r="I26" s="16">
        <f t="shared" si="0"/>
        <v>1755.3248071139283</v>
      </c>
      <c r="J26" s="16">
        <f t="shared" si="1"/>
        <v>1319.3433286149734</v>
      </c>
      <c r="K26" s="16">
        <f t="shared" si="2"/>
        <v>66.585321369770412</v>
      </c>
      <c r="V26" s="23">
        <f t="shared" si="4"/>
        <v>2011</v>
      </c>
      <c r="W26" s="23">
        <f t="shared" si="5"/>
        <v>1</v>
      </c>
      <c r="X26" s="1">
        <f t="shared" si="3"/>
        <v>40544</v>
      </c>
      <c r="Y26" s="16">
        <v>22</v>
      </c>
      <c r="Z26" s="16">
        <v>46</v>
      </c>
      <c r="AA26" s="16">
        <v>0</v>
      </c>
    </row>
    <row r="27" spans="1:27" x14ac:dyDescent="0.35">
      <c r="A27">
        <v>2024</v>
      </c>
      <c r="B27" s="1">
        <v>45383</v>
      </c>
      <c r="C27" s="16">
        <v>1782.1308642923173</v>
      </c>
      <c r="D27" s="16">
        <v>1339.4567667458973</v>
      </c>
      <c r="E27" s="16">
        <v>68.100316363172212</v>
      </c>
      <c r="F27" s="16">
        <v>252556.383308847</v>
      </c>
      <c r="G27" s="16">
        <v>204378.43100381101</v>
      </c>
      <c r="H27" s="16">
        <v>12030.2</v>
      </c>
      <c r="I27" s="16">
        <f t="shared" si="0"/>
        <v>1782.1308642923173</v>
      </c>
      <c r="J27" s="16">
        <f t="shared" si="1"/>
        <v>1339.4567667458973</v>
      </c>
      <c r="K27" s="16">
        <f t="shared" si="2"/>
        <v>68.100316363172212</v>
      </c>
      <c r="V27" s="23">
        <f t="shared" si="4"/>
        <v>2011</v>
      </c>
      <c r="W27" s="23">
        <f t="shared" si="5"/>
        <v>2</v>
      </c>
      <c r="X27" s="1">
        <f t="shared" si="3"/>
        <v>40575</v>
      </c>
      <c r="Y27" s="16">
        <v>22</v>
      </c>
      <c r="Z27" s="16">
        <v>54</v>
      </c>
      <c r="AA27" s="16">
        <v>0</v>
      </c>
    </row>
    <row r="28" spans="1:27" x14ac:dyDescent="0.35">
      <c r="A28">
        <v>2024</v>
      </c>
      <c r="B28" s="1">
        <v>45413</v>
      </c>
      <c r="C28" s="16">
        <v>1815.2209445994192</v>
      </c>
      <c r="D28" s="16">
        <v>1363.9738828911504</v>
      </c>
      <c r="E28" s="16">
        <v>70.002607048519906</v>
      </c>
      <c r="F28" s="16">
        <v>252626.802588677</v>
      </c>
      <c r="G28" s="16">
        <v>204435.417019115</v>
      </c>
      <c r="H28" s="16">
        <v>12030.2</v>
      </c>
      <c r="I28" s="16">
        <f t="shared" si="0"/>
        <v>1815.2209445994192</v>
      </c>
      <c r="J28" s="16">
        <f t="shared" si="1"/>
        <v>1363.9738828911504</v>
      </c>
      <c r="K28" s="16">
        <f t="shared" si="2"/>
        <v>70.002607048519906</v>
      </c>
      <c r="V28" s="23">
        <f t="shared" si="4"/>
        <v>2011</v>
      </c>
      <c r="W28" s="23">
        <f t="shared" si="5"/>
        <v>3</v>
      </c>
      <c r="X28" s="1">
        <f t="shared" si="3"/>
        <v>40603</v>
      </c>
      <c r="Y28" s="16">
        <v>24</v>
      </c>
      <c r="Z28" s="16">
        <v>55</v>
      </c>
      <c r="AA28" s="16">
        <v>0</v>
      </c>
    </row>
    <row r="29" spans="1:27" x14ac:dyDescent="0.35">
      <c r="A29">
        <v>2024</v>
      </c>
      <c r="B29" s="1">
        <v>45444</v>
      </c>
      <c r="C29" s="16">
        <v>1850.4629338972541</v>
      </c>
      <c r="D29" s="16">
        <v>1389.7433189642866</v>
      </c>
      <c r="E29" s="16">
        <v>72.065734620672799</v>
      </c>
      <c r="F29" s="16">
        <v>252699.58980526801</v>
      </c>
      <c r="G29" s="16">
        <v>204494.31926078099</v>
      </c>
      <c r="H29" s="16">
        <v>12030.2</v>
      </c>
      <c r="I29" s="16">
        <f t="shared" si="0"/>
        <v>1850.4629338972541</v>
      </c>
      <c r="J29" s="16">
        <f t="shared" si="1"/>
        <v>1389.7433189642866</v>
      </c>
      <c r="K29" s="16">
        <f t="shared" si="2"/>
        <v>72.065734620672799</v>
      </c>
      <c r="V29" s="23">
        <f t="shared" si="4"/>
        <v>2011</v>
      </c>
      <c r="W29" s="23">
        <f t="shared" si="5"/>
        <v>4</v>
      </c>
      <c r="X29" s="1">
        <f t="shared" si="3"/>
        <v>40634</v>
      </c>
      <c r="Y29" s="16">
        <v>25</v>
      </c>
      <c r="Z29" s="16">
        <v>60</v>
      </c>
      <c r="AA29" s="16">
        <v>0</v>
      </c>
    </row>
    <row r="30" spans="1:27" x14ac:dyDescent="0.35">
      <c r="A30">
        <v>2024</v>
      </c>
      <c r="B30" s="1">
        <v>45474</v>
      </c>
      <c r="C30" s="16">
        <v>1882.5313555576299</v>
      </c>
      <c r="D30" s="16">
        <v>1412.9082787902255</v>
      </c>
      <c r="E30" s="16">
        <v>73.975094214456291</v>
      </c>
      <c r="F30" s="16">
        <v>252770.04901478899</v>
      </c>
      <c r="G30" s="16">
        <v>204551.33758873999</v>
      </c>
      <c r="H30" s="16">
        <v>12030.2</v>
      </c>
      <c r="I30" s="16">
        <f t="shared" si="0"/>
        <v>1882.5313555576299</v>
      </c>
      <c r="J30" s="16">
        <f t="shared" si="1"/>
        <v>1412.9082787902255</v>
      </c>
      <c r="K30" s="16">
        <f t="shared" si="2"/>
        <v>73.975094214456291</v>
      </c>
      <c r="V30" s="23">
        <f t="shared" si="4"/>
        <v>2011</v>
      </c>
      <c r="W30" s="23">
        <f t="shared" si="5"/>
        <v>5</v>
      </c>
      <c r="X30" s="1">
        <f t="shared" si="3"/>
        <v>40664</v>
      </c>
      <c r="Y30" s="16">
        <v>26</v>
      </c>
      <c r="Z30" s="16">
        <v>64</v>
      </c>
      <c r="AA30" s="16">
        <v>0</v>
      </c>
    </row>
    <row r="31" spans="1:27" x14ac:dyDescent="0.35">
      <c r="A31">
        <v>2024</v>
      </c>
      <c r="B31" s="1">
        <v>45505</v>
      </c>
      <c r="C31" s="16">
        <v>1922.2223544109611</v>
      </c>
      <c r="D31" s="16">
        <v>1441.2100397844174</v>
      </c>
      <c r="E31" s="16">
        <v>76.380335407045195</v>
      </c>
      <c r="F31" s="16">
        <v>252842.87750375699</v>
      </c>
      <c r="G31" s="16">
        <v>204610.273229616</v>
      </c>
      <c r="H31" s="16">
        <v>12030.2</v>
      </c>
      <c r="I31" s="16">
        <f t="shared" si="0"/>
        <v>1922.2223544109611</v>
      </c>
      <c r="J31" s="16">
        <f t="shared" si="1"/>
        <v>1441.2100397844174</v>
      </c>
      <c r="K31" s="16">
        <f t="shared" si="2"/>
        <v>76.380335407045195</v>
      </c>
      <c r="V31" s="23">
        <f t="shared" si="4"/>
        <v>2011</v>
      </c>
      <c r="W31" s="23">
        <f t="shared" si="5"/>
        <v>6</v>
      </c>
      <c r="X31" s="1">
        <f t="shared" si="3"/>
        <v>40695</v>
      </c>
      <c r="Y31" s="16">
        <v>26</v>
      </c>
      <c r="Z31" s="16">
        <v>68</v>
      </c>
      <c r="AA31" s="16">
        <v>0</v>
      </c>
    </row>
    <row r="32" spans="1:27" x14ac:dyDescent="0.35">
      <c r="A32">
        <v>2024</v>
      </c>
      <c r="B32" s="1">
        <v>45536</v>
      </c>
      <c r="C32" s="16">
        <v>1964.588039316965</v>
      </c>
      <c r="D32" s="16">
        <v>1471.0040124925035</v>
      </c>
      <c r="E32" s="16">
        <v>78.996890895677495</v>
      </c>
      <c r="F32" s="16">
        <v>252915.72697618001</v>
      </c>
      <c r="G32" s="16">
        <v>204669.22585111801</v>
      </c>
      <c r="H32" s="16">
        <v>12030.2</v>
      </c>
      <c r="I32" s="16">
        <f t="shared" si="0"/>
        <v>1964.588039316965</v>
      </c>
      <c r="J32" s="16">
        <f t="shared" si="1"/>
        <v>1471.0040124925035</v>
      </c>
      <c r="K32" s="16">
        <f t="shared" si="2"/>
        <v>78.996890895677495</v>
      </c>
      <c r="V32" s="23">
        <f t="shared" si="4"/>
        <v>2011</v>
      </c>
      <c r="W32" s="23">
        <f t="shared" si="5"/>
        <v>7</v>
      </c>
      <c r="X32" s="1">
        <f t="shared" si="3"/>
        <v>40725</v>
      </c>
      <c r="Y32" s="16">
        <v>29</v>
      </c>
      <c r="Z32" s="16">
        <v>70</v>
      </c>
      <c r="AA32" s="16">
        <v>0</v>
      </c>
    </row>
    <row r="33" spans="1:27" x14ac:dyDescent="0.35">
      <c r="A33">
        <v>2024</v>
      </c>
      <c r="B33" s="1">
        <v>45566</v>
      </c>
      <c r="C33" s="16">
        <v>2009.8397682406749</v>
      </c>
      <c r="D33" s="16">
        <v>1502.3817696661904</v>
      </c>
      <c r="E33" s="16">
        <v>81.846233947278193</v>
      </c>
      <c r="F33" s="16">
        <v>252986.246450359</v>
      </c>
      <c r="G33" s="16">
        <v>204726.29294757801</v>
      </c>
      <c r="H33" s="16">
        <v>12030.2</v>
      </c>
      <c r="I33" s="16">
        <f t="shared" si="0"/>
        <v>2009.8397682406749</v>
      </c>
      <c r="J33" s="16">
        <f t="shared" si="1"/>
        <v>1502.3817696661904</v>
      </c>
      <c r="K33" s="16">
        <f t="shared" si="2"/>
        <v>81.846233947278193</v>
      </c>
      <c r="V33" s="23">
        <f t="shared" si="4"/>
        <v>2011</v>
      </c>
      <c r="W33" s="23">
        <f t="shared" si="5"/>
        <v>8</v>
      </c>
      <c r="X33" s="1">
        <f t="shared" si="3"/>
        <v>40756</v>
      </c>
      <c r="Y33" s="16">
        <v>31</v>
      </c>
      <c r="Z33" s="16">
        <v>70</v>
      </c>
      <c r="AA33" s="16">
        <v>0</v>
      </c>
    </row>
    <row r="34" spans="1:27" x14ac:dyDescent="0.35">
      <c r="A34">
        <v>2024</v>
      </c>
      <c r="B34" s="1">
        <v>45597</v>
      </c>
      <c r="C34" s="16">
        <v>2058.2348335661181</v>
      </c>
      <c r="D34" s="16">
        <v>1535.4665473700265</v>
      </c>
      <c r="E34" s="16">
        <v>84.953558176647689</v>
      </c>
      <c r="F34" s="16">
        <v>253059.13723045899</v>
      </c>
      <c r="G34" s="16">
        <v>204785.278996857</v>
      </c>
      <c r="H34" s="16">
        <v>12030.2</v>
      </c>
      <c r="I34" s="16">
        <f t="shared" si="0"/>
        <v>2058.2348335661181</v>
      </c>
      <c r="J34" s="16">
        <f t="shared" si="1"/>
        <v>1535.4665473700265</v>
      </c>
      <c r="K34" s="16">
        <f t="shared" si="2"/>
        <v>84.953558176647689</v>
      </c>
      <c r="V34" s="23">
        <f t="shared" si="4"/>
        <v>2011</v>
      </c>
      <c r="W34" s="23">
        <f t="shared" si="5"/>
        <v>9</v>
      </c>
      <c r="X34" s="1">
        <f t="shared" si="3"/>
        <v>40787</v>
      </c>
      <c r="Y34" s="16">
        <v>32</v>
      </c>
      <c r="Z34" s="16">
        <v>75</v>
      </c>
      <c r="AA34" s="16">
        <v>0</v>
      </c>
    </row>
    <row r="35" spans="1:27" x14ac:dyDescent="0.35">
      <c r="A35">
        <v>2024</v>
      </c>
      <c r="B35" s="1">
        <v>45627</v>
      </c>
      <c r="C35" s="16">
        <v>2102.4432981548744</v>
      </c>
      <c r="D35" s="16">
        <v>1565.2947393777677</v>
      </c>
      <c r="E35" s="16">
        <v>87.844206966809693</v>
      </c>
      <c r="F35" s="16">
        <v>253129.69669114199</v>
      </c>
      <c r="G35" s="16">
        <v>204842.37845194899</v>
      </c>
      <c r="H35" s="16">
        <v>12030.2</v>
      </c>
      <c r="I35" s="16">
        <f t="shared" si="0"/>
        <v>2102.4432981548744</v>
      </c>
      <c r="J35" s="16">
        <f t="shared" si="1"/>
        <v>1565.2947393777677</v>
      </c>
      <c r="K35" s="16">
        <f t="shared" si="2"/>
        <v>87.844206966809693</v>
      </c>
      <c r="V35" s="23">
        <f t="shared" si="4"/>
        <v>2011</v>
      </c>
      <c r="W35" s="23">
        <f t="shared" si="5"/>
        <v>10</v>
      </c>
      <c r="X35" s="1">
        <f t="shared" si="3"/>
        <v>40817</v>
      </c>
      <c r="Y35" s="16">
        <v>33</v>
      </c>
      <c r="Z35" s="16">
        <v>82</v>
      </c>
      <c r="AA35" s="16">
        <v>0</v>
      </c>
    </row>
    <row r="36" spans="1:27" x14ac:dyDescent="0.35">
      <c r="A36">
        <v>2025</v>
      </c>
      <c r="B36" s="1">
        <v>45658</v>
      </c>
      <c r="C36" s="16">
        <v>2102.7309440958625</v>
      </c>
      <c r="D36" s="16">
        <v>1565.5609916840008</v>
      </c>
      <c r="E36" s="16">
        <v>87.857964719237899</v>
      </c>
      <c r="F36" s="16">
        <v>253202.62880234199</v>
      </c>
      <c r="G36" s="16">
        <v>204901.39794795899</v>
      </c>
      <c r="H36" s="16">
        <v>12030.2</v>
      </c>
      <c r="I36" s="16">
        <f t="shared" si="0"/>
        <v>2102.7309440958625</v>
      </c>
      <c r="J36" s="16">
        <f t="shared" si="1"/>
        <v>1565.5609916840008</v>
      </c>
      <c r="K36" s="16">
        <f t="shared" si="2"/>
        <v>87.857964719237899</v>
      </c>
      <c r="V36" s="23">
        <f t="shared" si="4"/>
        <v>2011</v>
      </c>
      <c r="W36" s="23">
        <f t="shared" si="5"/>
        <v>11</v>
      </c>
      <c r="X36" s="1">
        <f t="shared" si="3"/>
        <v>40848</v>
      </c>
      <c r="Y36" s="16">
        <v>34</v>
      </c>
      <c r="Z36" s="16">
        <v>86</v>
      </c>
      <c r="AA36" s="16">
        <v>0</v>
      </c>
    </row>
    <row r="37" spans="1:27" x14ac:dyDescent="0.35">
      <c r="A37">
        <v>2025</v>
      </c>
      <c r="B37" s="1">
        <v>45689</v>
      </c>
      <c r="C37" s="16">
        <v>2123.9678564151063</v>
      </c>
      <c r="D37" s="16">
        <v>1579.8015486070178</v>
      </c>
      <c r="E37" s="16">
        <v>89.261026919606692</v>
      </c>
      <c r="F37" s="16">
        <v>253275.58192685299</v>
      </c>
      <c r="G37" s="16">
        <v>204960.434448755</v>
      </c>
      <c r="H37" s="16">
        <v>12030.2</v>
      </c>
      <c r="I37" s="16">
        <f t="shared" si="0"/>
        <v>2123.9678564151063</v>
      </c>
      <c r="J37" s="16">
        <f t="shared" si="1"/>
        <v>1579.8015486070178</v>
      </c>
      <c r="K37" s="16">
        <f t="shared" si="2"/>
        <v>89.261026919606692</v>
      </c>
      <c r="V37" s="23">
        <f t="shared" si="4"/>
        <v>2011</v>
      </c>
      <c r="W37" s="23">
        <f t="shared" si="5"/>
        <v>12</v>
      </c>
      <c r="X37" s="1">
        <f t="shared" si="3"/>
        <v>40878</v>
      </c>
      <c r="Y37" s="16">
        <v>34</v>
      </c>
      <c r="Z37" s="16">
        <v>89</v>
      </c>
      <c r="AA37" s="16">
        <v>0</v>
      </c>
    </row>
    <row r="38" spans="1:27" x14ac:dyDescent="0.35">
      <c r="A38">
        <v>2025</v>
      </c>
      <c r="B38" s="1">
        <v>45717</v>
      </c>
      <c r="C38" s="16">
        <v>2172.7875127465163</v>
      </c>
      <c r="D38" s="16">
        <v>1612.1332246579987</v>
      </c>
      <c r="E38" s="16">
        <v>92.535429897120693</v>
      </c>
      <c r="F38" s="16">
        <v>253341.49313799699</v>
      </c>
      <c r="G38" s="16">
        <v>205013.77235984901</v>
      </c>
      <c r="H38" s="16">
        <v>12030.2</v>
      </c>
      <c r="I38" s="16">
        <f t="shared" si="0"/>
        <v>2172.7875127465163</v>
      </c>
      <c r="J38" s="16">
        <f t="shared" si="1"/>
        <v>1612.1332246579987</v>
      </c>
      <c r="K38" s="16">
        <f t="shared" si="2"/>
        <v>92.535429897120693</v>
      </c>
      <c r="V38" s="23">
        <f t="shared" si="4"/>
        <v>2012</v>
      </c>
      <c r="W38" s="23">
        <f t="shared" si="5"/>
        <v>1</v>
      </c>
      <c r="X38" s="1">
        <f t="shared" si="3"/>
        <v>40909</v>
      </c>
      <c r="Y38" s="16">
        <v>34</v>
      </c>
      <c r="Z38" s="16">
        <v>92</v>
      </c>
      <c r="AA38" s="16">
        <v>0</v>
      </c>
    </row>
    <row r="39" spans="1:27" x14ac:dyDescent="0.35">
      <c r="A39">
        <v>2025</v>
      </c>
      <c r="B39" s="1">
        <v>45748</v>
      </c>
      <c r="C39" s="16">
        <v>2233.6022631740161</v>
      </c>
      <c r="D39" s="16">
        <v>1651.8413167484587</v>
      </c>
      <c r="E39" s="16">
        <v>96.694303636361497</v>
      </c>
      <c r="F39" s="16">
        <v>253414.48627230999</v>
      </c>
      <c r="G39" s="16">
        <v>205072.84123813099</v>
      </c>
      <c r="H39" s="16">
        <v>12030.2</v>
      </c>
      <c r="I39" s="16">
        <f t="shared" si="0"/>
        <v>2233.6022631740161</v>
      </c>
      <c r="J39" s="16">
        <f t="shared" si="1"/>
        <v>1651.8413167484587</v>
      </c>
      <c r="K39" s="16">
        <f t="shared" si="2"/>
        <v>96.694303636361497</v>
      </c>
      <c r="V39" s="23">
        <f t="shared" si="4"/>
        <v>2012</v>
      </c>
      <c r="W39" s="23">
        <f t="shared" si="5"/>
        <v>2</v>
      </c>
      <c r="X39" s="1">
        <f t="shared" si="3"/>
        <v>40940</v>
      </c>
      <c r="Y39" s="16">
        <v>37</v>
      </c>
      <c r="Z39" s="16">
        <v>95</v>
      </c>
      <c r="AA39" s="16">
        <v>0</v>
      </c>
    </row>
    <row r="40" spans="1:27" x14ac:dyDescent="0.35">
      <c r="A40">
        <v>2025</v>
      </c>
      <c r="B40" s="1">
        <v>45778</v>
      </c>
      <c r="C40" s="16">
        <v>2298.9317660154461</v>
      </c>
      <c r="D40" s="16">
        <v>1693.8440164015688</v>
      </c>
      <c r="E40" s="16">
        <v>101.2573137310283</v>
      </c>
      <c r="F40" s="16">
        <v>253485.144813536</v>
      </c>
      <c r="G40" s="16">
        <v>205130.020873045</v>
      </c>
      <c r="H40" s="16">
        <v>12030.2</v>
      </c>
      <c r="I40" s="16">
        <f t="shared" si="0"/>
        <v>2298.9317660154461</v>
      </c>
      <c r="J40" s="16">
        <f t="shared" si="1"/>
        <v>1693.8440164015688</v>
      </c>
      <c r="K40" s="16">
        <f t="shared" si="2"/>
        <v>101.2573137310283</v>
      </c>
      <c r="V40" s="23">
        <f t="shared" si="4"/>
        <v>2012</v>
      </c>
      <c r="W40" s="23">
        <f t="shared" si="5"/>
        <v>3</v>
      </c>
      <c r="X40" s="1">
        <f t="shared" si="3"/>
        <v>40969</v>
      </c>
      <c r="Y40" s="16">
        <v>38</v>
      </c>
      <c r="Z40" s="16">
        <v>97</v>
      </c>
      <c r="AA40" s="16">
        <v>0</v>
      </c>
    </row>
    <row r="41" spans="1:27" x14ac:dyDescent="0.35">
      <c r="A41">
        <v>2025</v>
      </c>
      <c r="B41" s="1">
        <v>45809</v>
      </c>
      <c r="C41" s="16">
        <v>2369.2059528138861</v>
      </c>
      <c r="D41" s="16">
        <v>1738.3288047666686</v>
      </c>
      <c r="E41" s="16">
        <v>106.2716539399708</v>
      </c>
      <c r="F41" s="16">
        <v>253558.179336987</v>
      </c>
      <c r="G41" s="16">
        <v>205189.12324502401</v>
      </c>
      <c r="H41" s="16">
        <v>12030.2</v>
      </c>
      <c r="I41" s="16">
        <f t="shared" si="0"/>
        <v>2369.2059528138861</v>
      </c>
      <c r="J41" s="16">
        <f t="shared" si="1"/>
        <v>1738.3288047666686</v>
      </c>
      <c r="K41" s="16">
        <f t="shared" si="2"/>
        <v>106.2716539399708</v>
      </c>
      <c r="V41" s="23">
        <f t="shared" si="4"/>
        <v>2012</v>
      </c>
      <c r="W41" s="23">
        <f t="shared" si="5"/>
        <v>4</v>
      </c>
      <c r="X41" s="1">
        <f t="shared" si="3"/>
        <v>41000</v>
      </c>
      <c r="Y41" s="16">
        <v>40</v>
      </c>
      <c r="Z41" s="16">
        <v>98</v>
      </c>
      <c r="AA41" s="16">
        <v>0</v>
      </c>
    </row>
    <row r="42" spans="1:27" x14ac:dyDescent="0.35">
      <c r="A42">
        <v>2025</v>
      </c>
      <c r="B42" s="1">
        <v>45839</v>
      </c>
      <c r="C42" s="16">
        <v>2433.7513747380563</v>
      </c>
      <c r="D42" s="16">
        <v>1778.6012221606486</v>
      </c>
      <c r="E42" s="16">
        <v>110.970014776013</v>
      </c>
      <c r="F42" s="16">
        <v>253628.87794357201</v>
      </c>
      <c r="G42" s="16">
        <v>205246.33530238201</v>
      </c>
      <c r="H42" s="16">
        <v>12030.2</v>
      </c>
      <c r="I42" s="16">
        <f t="shared" si="0"/>
        <v>2433.7513747380563</v>
      </c>
      <c r="J42" s="16">
        <f t="shared" si="1"/>
        <v>1778.6012221606486</v>
      </c>
      <c r="K42" s="16">
        <f t="shared" si="2"/>
        <v>110.970014776013</v>
      </c>
      <c r="V42" s="23">
        <f t="shared" si="4"/>
        <v>2012</v>
      </c>
      <c r="W42" s="23">
        <f t="shared" si="5"/>
        <v>5</v>
      </c>
      <c r="X42" s="1">
        <f t="shared" si="3"/>
        <v>41030</v>
      </c>
      <c r="Y42" s="16">
        <v>40</v>
      </c>
      <c r="Z42" s="16">
        <v>100</v>
      </c>
      <c r="AA42" s="16">
        <v>1</v>
      </c>
    </row>
    <row r="43" spans="1:27" x14ac:dyDescent="0.35">
      <c r="A43">
        <v>2025</v>
      </c>
      <c r="B43" s="1">
        <v>45870</v>
      </c>
      <c r="C43" s="16">
        <v>2514.4252319111565</v>
      </c>
      <c r="D43" s="16">
        <v>1828.1774760867986</v>
      </c>
      <c r="E43" s="16">
        <v>116.96505866120481</v>
      </c>
      <c r="F43" s="16">
        <v>253701.95387962999</v>
      </c>
      <c r="G43" s="16">
        <v>205305.47118705101</v>
      </c>
      <c r="H43" s="16">
        <v>12030.2</v>
      </c>
      <c r="I43" s="16">
        <f t="shared" si="0"/>
        <v>2514.4252319111565</v>
      </c>
      <c r="J43" s="16">
        <f t="shared" si="1"/>
        <v>1828.1774760867986</v>
      </c>
      <c r="K43" s="16">
        <f t="shared" si="2"/>
        <v>116.96505866120481</v>
      </c>
      <c r="V43" s="23">
        <f t="shared" si="4"/>
        <v>2012</v>
      </c>
      <c r="W43" s="23">
        <f t="shared" si="5"/>
        <v>6</v>
      </c>
      <c r="X43" s="1">
        <f t="shared" si="3"/>
        <v>41061</v>
      </c>
      <c r="Y43" s="16">
        <v>41</v>
      </c>
      <c r="Z43" s="16">
        <v>100</v>
      </c>
      <c r="AA43" s="16">
        <v>1</v>
      </c>
    </row>
    <row r="44" spans="1:27" x14ac:dyDescent="0.35">
      <c r="A44">
        <v>2025</v>
      </c>
      <c r="B44" s="1">
        <v>45901</v>
      </c>
      <c r="C44" s="16">
        <v>2601.4547752802164</v>
      </c>
      <c r="D44" s="16">
        <v>1880.7935144966586</v>
      </c>
      <c r="E44" s="16">
        <v>123.57857678301821</v>
      </c>
      <c r="F44" s="16">
        <v>253775.05087043799</v>
      </c>
      <c r="G44" s="16">
        <v>205364.62411003999</v>
      </c>
      <c r="H44" s="16">
        <v>12030.2</v>
      </c>
      <c r="I44" s="16">
        <f t="shared" si="0"/>
        <v>2601.4547752802164</v>
      </c>
      <c r="J44" s="16">
        <f t="shared" si="1"/>
        <v>1880.7935144966586</v>
      </c>
      <c r="K44" s="16">
        <f t="shared" si="2"/>
        <v>123.57857678301821</v>
      </c>
      <c r="V44" s="23">
        <f t="shared" si="4"/>
        <v>2012</v>
      </c>
      <c r="W44" s="23">
        <f t="shared" si="5"/>
        <v>7</v>
      </c>
      <c r="X44" s="1">
        <f t="shared" si="3"/>
        <v>41091</v>
      </c>
      <c r="Y44" s="16">
        <v>42</v>
      </c>
      <c r="Z44" s="16">
        <v>101</v>
      </c>
      <c r="AA44" s="16">
        <v>1</v>
      </c>
    </row>
    <row r="45" spans="1:27" x14ac:dyDescent="0.35">
      <c r="A45">
        <v>2025</v>
      </c>
      <c r="B45" s="1">
        <v>45931</v>
      </c>
      <c r="C45" s="16">
        <v>2695.4297948342164</v>
      </c>
      <c r="D45" s="16">
        <v>1936.6709937497287</v>
      </c>
      <c r="E45" s="16">
        <v>130.88407120177601</v>
      </c>
      <c r="F45" s="16">
        <v>253845.80994643999</v>
      </c>
      <c r="G45" s="16">
        <v>205421.88510159799</v>
      </c>
      <c r="H45" s="16">
        <v>12030.2</v>
      </c>
      <c r="I45" s="16">
        <f t="shared" si="0"/>
        <v>2695.4297948342164</v>
      </c>
      <c r="J45" s="16">
        <f t="shared" si="1"/>
        <v>1936.6709937497287</v>
      </c>
      <c r="K45" s="16">
        <f t="shared" si="2"/>
        <v>130.88407120177601</v>
      </c>
      <c r="V45" s="23">
        <f t="shared" si="4"/>
        <v>2012</v>
      </c>
      <c r="W45" s="23">
        <f t="shared" si="5"/>
        <v>8</v>
      </c>
      <c r="X45" s="1">
        <f t="shared" si="3"/>
        <v>41122</v>
      </c>
      <c r="Y45" s="16">
        <v>43</v>
      </c>
      <c r="Z45" s="16">
        <v>102</v>
      </c>
      <c r="AA45" s="16">
        <v>1</v>
      </c>
    </row>
    <row r="46" spans="1:27" x14ac:dyDescent="0.35">
      <c r="A46">
        <v>2025</v>
      </c>
      <c r="B46" s="1">
        <v>45962</v>
      </c>
      <c r="C46" s="16">
        <v>2782.1074524318165</v>
      </c>
      <c r="D46" s="16">
        <v>1987.4293803513788</v>
      </c>
      <c r="E46" s="16">
        <v>137.76574378627382</v>
      </c>
      <c r="F46" s="16">
        <v>253918.948385275</v>
      </c>
      <c r="G46" s="16">
        <v>205481.07156594101</v>
      </c>
      <c r="H46" s="16">
        <v>12030.2</v>
      </c>
      <c r="I46" s="16">
        <f t="shared" si="0"/>
        <v>2782.1074524318165</v>
      </c>
      <c r="J46" s="16">
        <f t="shared" si="1"/>
        <v>1987.4293803513788</v>
      </c>
      <c r="K46" s="16">
        <f t="shared" si="2"/>
        <v>137.76574378627382</v>
      </c>
      <c r="V46" s="23">
        <f t="shared" si="4"/>
        <v>2012</v>
      </c>
      <c r="W46" s="23">
        <f t="shared" si="5"/>
        <v>9</v>
      </c>
      <c r="X46" s="1">
        <f t="shared" si="3"/>
        <v>41153</v>
      </c>
      <c r="Y46" s="16">
        <v>43</v>
      </c>
      <c r="Z46" s="16">
        <v>104</v>
      </c>
      <c r="AA46" s="16">
        <v>1</v>
      </c>
    </row>
    <row r="47" spans="1:27" x14ac:dyDescent="0.35">
      <c r="A47">
        <v>2025</v>
      </c>
      <c r="B47" s="1">
        <v>45992</v>
      </c>
      <c r="C47" s="16">
        <v>2890.8481112335667</v>
      </c>
      <c r="D47" s="16">
        <v>2050.0817271058586</v>
      </c>
      <c r="E47" s="16">
        <v>146.59086784903303</v>
      </c>
      <c r="F47" s="16">
        <v>253989.747583641</v>
      </c>
      <c r="G47" s="16">
        <v>205538.365026074</v>
      </c>
      <c r="H47" s="16">
        <v>12030.2</v>
      </c>
      <c r="I47" s="16">
        <f t="shared" si="0"/>
        <v>2890.8481112335667</v>
      </c>
      <c r="J47" s="16">
        <f t="shared" si="1"/>
        <v>2050.0817271058586</v>
      </c>
      <c r="K47" s="16">
        <f t="shared" si="2"/>
        <v>146.59086784903303</v>
      </c>
      <c r="V47" s="23">
        <f t="shared" si="4"/>
        <v>2012</v>
      </c>
      <c r="W47" s="23">
        <f t="shared" si="5"/>
        <v>10</v>
      </c>
      <c r="X47" s="1">
        <f t="shared" si="3"/>
        <v>41183</v>
      </c>
      <c r="Y47" s="16">
        <v>43</v>
      </c>
      <c r="Z47" s="16">
        <v>107</v>
      </c>
      <c r="AA47" s="16">
        <v>1</v>
      </c>
    </row>
    <row r="48" spans="1:27" x14ac:dyDescent="0.35">
      <c r="A48">
        <v>2026</v>
      </c>
      <c r="B48" s="1">
        <v>46023</v>
      </c>
      <c r="C48" s="16">
        <v>3008.6893339763365</v>
      </c>
      <c r="D48" s="16">
        <v>2116.8135964594485</v>
      </c>
      <c r="E48" s="16">
        <v>156.38321282678402</v>
      </c>
      <c r="F48" s="16">
        <v>254062.927494006</v>
      </c>
      <c r="G48" s="16">
        <v>205597.58505078801</v>
      </c>
      <c r="H48" s="16">
        <v>12030.2</v>
      </c>
      <c r="I48" s="16">
        <f t="shared" si="0"/>
        <v>3008.6893339763365</v>
      </c>
      <c r="J48" s="16">
        <f t="shared" si="1"/>
        <v>2116.8135964594485</v>
      </c>
      <c r="K48" s="16">
        <f t="shared" si="2"/>
        <v>156.38321282678402</v>
      </c>
      <c r="V48" s="23">
        <f t="shared" si="4"/>
        <v>2012</v>
      </c>
      <c r="W48" s="23">
        <f t="shared" si="5"/>
        <v>11</v>
      </c>
      <c r="X48" s="1">
        <f t="shared" si="3"/>
        <v>41214</v>
      </c>
      <c r="Y48" s="16">
        <v>43</v>
      </c>
      <c r="Z48" s="16">
        <v>107</v>
      </c>
      <c r="AA48" s="16">
        <v>1</v>
      </c>
    </row>
    <row r="49" spans="1:27" x14ac:dyDescent="0.35">
      <c r="A49">
        <v>2026</v>
      </c>
      <c r="B49" s="1">
        <v>46054</v>
      </c>
      <c r="C49" s="16">
        <v>3136.5275925607666</v>
      </c>
      <c r="D49" s="16">
        <v>2187.9420468212984</v>
      </c>
      <c r="E49" s="16">
        <v>167.26444062756102</v>
      </c>
      <c r="F49" s="16">
        <v>254136.12848907799</v>
      </c>
      <c r="G49" s="16">
        <v>205656.822138066</v>
      </c>
      <c r="H49" s="16">
        <v>12030.2</v>
      </c>
      <c r="I49" s="16">
        <f t="shared" si="0"/>
        <v>3136.5275925607666</v>
      </c>
      <c r="J49" s="16">
        <f t="shared" si="1"/>
        <v>2187.9420468212984</v>
      </c>
      <c r="K49" s="16">
        <f t="shared" si="2"/>
        <v>167.26444062756102</v>
      </c>
      <c r="V49" s="23">
        <f t="shared" si="4"/>
        <v>2012</v>
      </c>
      <c r="W49" s="23">
        <f t="shared" si="5"/>
        <v>12</v>
      </c>
      <c r="X49" s="1">
        <f t="shared" si="3"/>
        <v>41244</v>
      </c>
      <c r="Y49" s="16">
        <v>43</v>
      </c>
      <c r="Z49" s="16">
        <v>109</v>
      </c>
      <c r="AA49" s="16">
        <v>1</v>
      </c>
    </row>
    <row r="50" spans="1:27" x14ac:dyDescent="0.35">
      <c r="A50">
        <v>2026</v>
      </c>
      <c r="B50" s="1">
        <v>46082</v>
      </c>
      <c r="C50" s="16">
        <v>3254.8570621305967</v>
      </c>
      <c r="D50" s="16">
        <v>2252.7029148443585</v>
      </c>
      <c r="E50" s="16">
        <v>177.56531451356699</v>
      </c>
      <c r="F50" s="16">
        <v>254202.26364469199</v>
      </c>
      <c r="G50" s="16">
        <v>205710.34127372099</v>
      </c>
      <c r="H50" s="16">
        <v>12030.2</v>
      </c>
      <c r="I50" s="16">
        <f t="shared" si="0"/>
        <v>3254.8570621305967</v>
      </c>
      <c r="J50" s="16">
        <f t="shared" si="1"/>
        <v>2252.7029148443585</v>
      </c>
      <c r="K50" s="16">
        <f t="shared" si="2"/>
        <v>177.56531451356699</v>
      </c>
      <c r="V50" s="23">
        <f t="shared" si="4"/>
        <v>2013</v>
      </c>
      <c r="W50" s="23">
        <f t="shared" si="5"/>
        <v>1</v>
      </c>
      <c r="X50" s="1">
        <f t="shared" si="3"/>
        <v>41275</v>
      </c>
      <c r="Y50" s="16">
        <v>44</v>
      </c>
      <c r="Z50" s="16">
        <v>109</v>
      </c>
      <c r="AA50" s="16">
        <v>1</v>
      </c>
    </row>
    <row r="51" spans="1:27" x14ac:dyDescent="0.35">
      <c r="A51">
        <v>2026</v>
      </c>
      <c r="B51" s="1">
        <v>46113</v>
      </c>
      <c r="C51" s="16">
        <v>3404.0540638355365</v>
      </c>
      <c r="D51" s="16">
        <v>2332.9825269528383</v>
      </c>
      <c r="E51" s="16">
        <v>190.85566660059101</v>
      </c>
      <c r="F51" s="16">
        <v>254275.504785506</v>
      </c>
      <c r="G51" s="16">
        <v>205769.61084849201</v>
      </c>
      <c r="H51" s="16">
        <v>12030.2</v>
      </c>
      <c r="I51" s="16">
        <f t="shared" si="0"/>
        <v>3404.0540638355365</v>
      </c>
      <c r="J51" s="16">
        <f t="shared" si="1"/>
        <v>2332.9825269528383</v>
      </c>
      <c r="K51" s="16">
        <f t="shared" si="2"/>
        <v>190.85566660059101</v>
      </c>
      <c r="V51" s="23">
        <f t="shared" si="4"/>
        <v>2013</v>
      </c>
      <c r="W51" s="23">
        <f t="shared" si="5"/>
        <v>2</v>
      </c>
      <c r="X51" s="1">
        <f t="shared" si="3"/>
        <v>41306</v>
      </c>
      <c r="Y51" s="16">
        <v>45</v>
      </c>
      <c r="Z51" s="16">
        <v>113</v>
      </c>
      <c r="AA51" s="16">
        <v>1</v>
      </c>
    </row>
    <row r="52" spans="1:27" x14ac:dyDescent="0.35">
      <c r="A52">
        <v>2026</v>
      </c>
      <c r="B52" s="1">
        <v>46143</v>
      </c>
      <c r="C52" s="16">
        <v>3542.4973106163766</v>
      </c>
      <c r="D52" s="16">
        <v>2406.2300178362984</v>
      </c>
      <c r="E52" s="16">
        <v>203.47473469506801</v>
      </c>
      <c r="F52" s="16">
        <v>254346.40340105901</v>
      </c>
      <c r="G52" s="16">
        <v>205826.984760872</v>
      </c>
      <c r="H52" s="16">
        <v>12030.2</v>
      </c>
      <c r="I52" s="16">
        <f t="shared" si="0"/>
        <v>3542.4973106163766</v>
      </c>
      <c r="J52" s="16">
        <f t="shared" si="1"/>
        <v>2406.2300178362984</v>
      </c>
      <c r="K52" s="16">
        <f t="shared" si="2"/>
        <v>203.47473469506801</v>
      </c>
      <c r="V52" s="23">
        <f t="shared" si="4"/>
        <v>2013</v>
      </c>
      <c r="W52" s="23">
        <f t="shared" si="5"/>
        <v>3</v>
      </c>
      <c r="X52" s="1">
        <f t="shared" si="3"/>
        <v>41334</v>
      </c>
      <c r="Y52" s="16">
        <v>46</v>
      </c>
      <c r="Z52" s="16">
        <v>113</v>
      </c>
      <c r="AA52" s="16">
        <v>1</v>
      </c>
    </row>
    <row r="53" spans="1:27" x14ac:dyDescent="0.35">
      <c r="A53">
        <v>2026</v>
      </c>
      <c r="B53" s="1">
        <v>46174</v>
      </c>
      <c r="C53" s="16">
        <v>3717.3895797637065</v>
      </c>
      <c r="D53" s="16">
        <v>2497.1479640824882</v>
      </c>
      <c r="E53" s="16">
        <v>219.79803993156901</v>
      </c>
      <c r="F53" s="16">
        <v>254419.686071637</v>
      </c>
      <c r="G53" s="16">
        <v>205886.28794314101</v>
      </c>
      <c r="H53" s="16">
        <v>12030.2</v>
      </c>
      <c r="I53" s="16">
        <f t="shared" si="0"/>
        <v>3717.3895797637065</v>
      </c>
      <c r="J53" s="16">
        <f t="shared" si="1"/>
        <v>2497.1479640824882</v>
      </c>
      <c r="K53" s="16">
        <f t="shared" si="2"/>
        <v>219.79803993156901</v>
      </c>
      <c r="V53" s="23">
        <f t="shared" si="4"/>
        <v>2013</v>
      </c>
      <c r="W53" s="23">
        <f t="shared" si="5"/>
        <v>4</v>
      </c>
      <c r="X53" s="1">
        <f t="shared" si="3"/>
        <v>41365</v>
      </c>
      <c r="Y53" s="16">
        <v>46</v>
      </c>
      <c r="Z53" s="16">
        <v>115</v>
      </c>
      <c r="AA53" s="16">
        <v>1</v>
      </c>
    </row>
    <row r="54" spans="1:27" x14ac:dyDescent="0.35">
      <c r="A54">
        <v>2026</v>
      </c>
      <c r="B54" s="1">
        <v>46204</v>
      </c>
      <c r="C54" s="16">
        <v>3908.2326769463266</v>
      </c>
      <c r="D54" s="16">
        <v>2594.488709179308</v>
      </c>
      <c r="E54" s="16">
        <v>238.07229346582901</v>
      </c>
      <c r="F54" s="16">
        <v>254490.62488867799</v>
      </c>
      <c r="G54" s="16">
        <v>205943.69438812599</v>
      </c>
      <c r="H54" s="16">
        <v>12030.2</v>
      </c>
      <c r="I54" s="16">
        <f t="shared" si="0"/>
        <v>3908.2326769463266</v>
      </c>
      <c r="J54" s="16">
        <f t="shared" si="1"/>
        <v>2594.488709179308</v>
      </c>
      <c r="K54" s="16">
        <f t="shared" si="2"/>
        <v>238.07229346582901</v>
      </c>
      <c r="V54" s="23">
        <f t="shared" si="4"/>
        <v>2013</v>
      </c>
      <c r="W54" s="23">
        <f t="shared" si="5"/>
        <v>5</v>
      </c>
      <c r="X54" s="1">
        <f t="shared" si="3"/>
        <v>41395</v>
      </c>
      <c r="Y54" s="16">
        <v>46</v>
      </c>
      <c r="Z54" s="16">
        <v>117</v>
      </c>
      <c r="AA54" s="16">
        <v>1</v>
      </c>
    </row>
    <row r="55" spans="1:27" x14ac:dyDescent="0.35">
      <c r="A55">
        <v>2026</v>
      </c>
      <c r="B55" s="1">
        <v>46235</v>
      </c>
      <c r="C55" s="16">
        <v>4116.8162791778359</v>
      </c>
      <c r="D55" s="16">
        <v>2698.8533806755681</v>
      </c>
      <c r="E55" s="16">
        <v>258.56840050643802</v>
      </c>
      <c r="F55" s="16">
        <v>254563.94911257</v>
      </c>
      <c r="G55" s="16">
        <v>206003.03119694901</v>
      </c>
      <c r="H55" s="16">
        <v>12030.2</v>
      </c>
      <c r="I55" s="16">
        <f t="shared" si="0"/>
        <v>4116.8162791778359</v>
      </c>
      <c r="J55" s="16">
        <f t="shared" si="1"/>
        <v>2698.8533806755681</v>
      </c>
      <c r="K55" s="16">
        <f t="shared" si="2"/>
        <v>258.56840050643802</v>
      </c>
      <c r="V55" s="23">
        <f t="shared" si="4"/>
        <v>2013</v>
      </c>
      <c r="W55" s="23">
        <f t="shared" si="5"/>
        <v>6</v>
      </c>
      <c r="X55" s="1">
        <f t="shared" si="3"/>
        <v>41426</v>
      </c>
      <c r="Y55" s="16">
        <v>46</v>
      </c>
      <c r="Z55" s="16">
        <v>117</v>
      </c>
      <c r="AA55" s="16">
        <v>1</v>
      </c>
    </row>
    <row r="56" spans="1:27" x14ac:dyDescent="0.35">
      <c r="A56">
        <v>2026</v>
      </c>
      <c r="B56" s="1">
        <v>46266</v>
      </c>
      <c r="C56" s="16">
        <v>4311.3114453373764</v>
      </c>
      <c r="D56" s="16">
        <v>2794.445771095388</v>
      </c>
      <c r="E56" s="16">
        <v>278.14551795345699</v>
      </c>
      <c r="F56" s="16">
        <v>254637.29446274799</v>
      </c>
      <c r="G56" s="16">
        <v>206062.38510198399</v>
      </c>
      <c r="H56" s="16">
        <v>12030.2</v>
      </c>
      <c r="I56" s="16">
        <f t="shared" si="0"/>
        <v>4311.3114453373764</v>
      </c>
      <c r="J56" s="16">
        <f t="shared" si="1"/>
        <v>2794.445771095388</v>
      </c>
      <c r="K56" s="16">
        <f t="shared" si="2"/>
        <v>278.14551795345699</v>
      </c>
      <c r="V56" s="23">
        <f t="shared" si="4"/>
        <v>2013</v>
      </c>
      <c r="W56" s="23">
        <f t="shared" si="5"/>
        <v>7</v>
      </c>
      <c r="X56" s="1">
        <f t="shared" si="3"/>
        <v>41456</v>
      </c>
      <c r="Y56" s="16">
        <v>48</v>
      </c>
      <c r="Z56" s="16">
        <v>121</v>
      </c>
      <c r="AA56" s="16">
        <v>1</v>
      </c>
    </row>
    <row r="57" spans="1:27" x14ac:dyDescent="0.35">
      <c r="A57">
        <v>2026</v>
      </c>
      <c r="B57" s="1">
        <v>46296</v>
      </c>
      <c r="C57" s="16">
        <v>4558.1517494823865</v>
      </c>
      <c r="D57" s="16">
        <v>2913.5127868184081</v>
      </c>
      <c r="E57" s="16">
        <v>303.61562547452104</v>
      </c>
      <c r="F57" s="16">
        <v>254708.29395466001</v>
      </c>
      <c r="G57" s="16">
        <v>206119.840647431</v>
      </c>
      <c r="H57" s="16">
        <v>12030.2</v>
      </c>
      <c r="I57" s="16">
        <f t="shared" si="0"/>
        <v>4558.1517494823865</v>
      </c>
      <c r="J57" s="16">
        <f t="shared" si="1"/>
        <v>2913.5127868184081</v>
      </c>
      <c r="K57" s="16">
        <f t="shared" si="2"/>
        <v>303.61562547452104</v>
      </c>
      <c r="V57" s="23">
        <f t="shared" si="4"/>
        <v>2013</v>
      </c>
      <c r="W57" s="23">
        <f t="shared" si="5"/>
        <v>8</v>
      </c>
      <c r="X57" s="1">
        <f t="shared" si="3"/>
        <v>41487</v>
      </c>
      <c r="Y57" s="16">
        <v>48</v>
      </c>
      <c r="Z57" s="16">
        <v>123</v>
      </c>
      <c r="AA57" s="16">
        <v>1</v>
      </c>
    </row>
    <row r="58" spans="1:27" x14ac:dyDescent="0.35">
      <c r="A58">
        <v>2026</v>
      </c>
      <c r="B58" s="1">
        <v>46327</v>
      </c>
      <c r="C58" s="16">
        <v>4829.010462746056</v>
      </c>
      <c r="D58" s="16">
        <v>3041.570783446838</v>
      </c>
      <c r="E58" s="16">
        <v>332.318163668826</v>
      </c>
      <c r="F58" s="16">
        <v>254781.68089369201</v>
      </c>
      <c r="G58" s="16">
        <v>206179.22820778101</v>
      </c>
      <c r="H58" s="16">
        <v>12030.2</v>
      </c>
      <c r="I58" s="16">
        <f t="shared" si="0"/>
        <v>4829.010462746056</v>
      </c>
      <c r="J58" s="16">
        <f t="shared" si="1"/>
        <v>3041.570783446838</v>
      </c>
      <c r="K58" s="16">
        <f t="shared" si="2"/>
        <v>332.318163668826</v>
      </c>
      <c r="V58" s="23">
        <f t="shared" si="4"/>
        <v>2013</v>
      </c>
      <c r="W58" s="23">
        <f t="shared" si="5"/>
        <v>9</v>
      </c>
      <c r="X58" s="1">
        <f t="shared" si="3"/>
        <v>41518</v>
      </c>
      <c r="Y58" s="16">
        <v>49</v>
      </c>
      <c r="Z58" s="16">
        <v>125</v>
      </c>
      <c r="AA58" s="16">
        <v>1</v>
      </c>
    </row>
    <row r="59" spans="1:27" x14ac:dyDescent="0.35">
      <c r="A59">
        <v>2026</v>
      </c>
      <c r="B59" s="1">
        <v>46357</v>
      </c>
      <c r="C59" s="16">
        <v>5126.5786522625467</v>
      </c>
      <c r="D59" s="16">
        <v>3179.4096306686679</v>
      </c>
      <c r="E59" s="16">
        <v>364.71093783728003</v>
      </c>
      <c r="F59" s="16">
        <v>254852.72064429201</v>
      </c>
      <c r="G59" s="16">
        <v>206236.716332121</v>
      </c>
      <c r="H59" s="16">
        <v>12030.2</v>
      </c>
      <c r="I59" s="16">
        <f t="shared" si="0"/>
        <v>5126.5786522625467</v>
      </c>
      <c r="J59" s="16">
        <f t="shared" si="1"/>
        <v>3179.4096306686679</v>
      </c>
      <c r="K59" s="16">
        <f t="shared" si="2"/>
        <v>364.71093783728003</v>
      </c>
      <c r="V59" s="23">
        <f t="shared" si="4"/>
        <v>2013</v>
      </c>
      <c r="W59" s="23">
        <f t="shared" si="5"/>
        <v>10</v>
      </c>
      <c r="X59" s="1">
        <f t="shared" si="3"/>
        <v>41548</v>
      </c>
      <c r="Y59" s="16">
        <v>50</v>
      </c>
      <c r="Z59" s="16">
        <v>129</v>
      </c>
      <c r="AA59" s="16">
        <v>1</v>
      </c>
    </row>
    <row r="60" spans="1:27" x14ac:dyDescent="0.35">
      <c r="A60">
        <v>2027</v>
      </c>
      <c r="B60" s="1">
        <v>46388</v>
      </c>
      <c r="C60" s="16">
        <v>5405.4850155482372</v>
      </c>
      <c r="D60" s="16">
        <v>3306.187472722288</v>
      </c>
      <c r="E60" s="16">
        <v>395.83592554439605</v>
      </c>
      <c r="F60" s="16">
        <v>254926.14919576101</v>
      </c>
      <c r="G60" s="16">
        <v>206296.13756686999</v>
      </c>
      <c r="H60" s="16">
        <v>12030.2</v>
      </c>
      <c r="I60" s="16">
        <f t="shared" si="0"/>
        <v>5405.4850155482372</v>
      </c>
      <c r="J60" s="16">
        <f t="shared" si="1"/>
        <v>3306.187472722288</v>
      </c>
      <c r="K60" s="16">
        <f t="shared" si="2"/>
        <v>395.83592554439605</v>
      </c>
      <c r="V60" s="23">
        <f t="shared" si="4"/>
        <v>2013</v>
      </c>
      <c r="W60" s="23">
        <f t="shared" si="5"/>
        <v>11</v>
      </c>
      <c r="X60" s="1">
        <f t="shared" si="3"/>
        <v>41579</v>
      </c>
      <c r="Y60" s="16">
        <v>52</v>
      </c>
      <c r="Z60" s="16">
        <v>134</v>
      </c>
      <c r="AA60" s="16">
        <v>1</v>
      </c>
    </row>
    <row r="61" spans="1:27" x14ac:dyDescent="0.35">
      <c r="A61">
        <v>2027</v>
      </c>
      <c r="B61" s="1">
        <v>46419</v>
      </c>
      <c r="C61" s="16">
        <v>5761.3591748647468</v>
      </c>
      <c r="D61" s="16">
        <v>3464.792785946398</v>
      </c>
      <c r="E61" s="16">
        <v>436.57382538560501</v>
      </c>
      <c r="F61" s="16">
        <v>254999.59890357501</v>
      </c>
      <c r="G61" s="16">
        <v>206355.57592215599</v>
      </c>
      <c r="H61" s="16">
        <v>12030.2</v>
      </c>
      <c r="I61" s="16">
        <f t="shared" si="0"/>
        <v>5761.3591748647468</v>
      </c>
      <c r="J61" s="16">
        <f t="shared" si="1"/>
        <v>3464.792785946398</v>
      </c>
      <c r="K61" s="16">
        <f t="shared" si="2"/>
        <v>436.57382538560501</v>
      </c>
      <c r="V61" s="23">
        <f t="shared" si="4"/>
        <v>2013</v>
      </c>
      <c r="W61" s="23">
        <f t="shared" si="5"/>
        <v>12</v>
      </c>
      <c r="X61" s="1">
        <f t="shared" si="3"/>
        <v>41609</v>
      </c>
      <c r="Y61" s="16">
        <v>54</v>
      </c>
      <c r="Z61" s="16">
        <v>137</v>
      </c>
      <c r="AA61" s="16">
        <v>1</v>
      </c>
    </row>
    <row r="62" spans="1:27" x14ac:dyDescent="0.35">
      <c r="A62">
        <v>2027</v>
      </c>
      <c r="B62" s="1">
        <v>46447</v>
      </c>
      <c r="C62" s="16">
        <v>6153.8886857830266</v>
      </c>
      <c r="D62" s="16">
        <v>3636.0413277894381</v>
      </c>
      <c r="E62" s="16">
        <v>482.75188886773805</v>
      </c>
      <c r="F62" s="16">
        <v>255065.958764549</v>
      </c>
      <c r="G62" s="16">
        <v>206409.276898112</v>
      </c>
      <c r="H62" s="16">
        <v>12030.2</v>
      </c>
      <c r="I62" s="16">
        <f t="shared" si="0"/>
        <v>6153.8886857830266</v>
      </c>
      <c r="J62" s="16">
        <f t="shared" si="1"/>
        <v>3636.0413277894381</v>
      </c>
      <c r="K62" s="16">
        <f t="shared" si="2"/>
        <v>482.75188886773805</v>
      </c>
      <c r="V62" s="23">
        <f t="shared" si="4"/>
        <v>2014</v>
      </c>
      <c r="W62" s="23">
        <f t="shared" si="5"/>
        <v>1</v>
      </c>
      <c r="X62" s="1">
        <f t="shared" si="3"/>
        <v>41640</v>
      </c>
      <c r="Y62" s="16">
        <v>56</v>
      </c>
      <c r="Z62" s="16">
        <v>138</v>
      </c>
      <c r="AA62" s="16">
        <v>1</v>
      </c>
    </row>
    <row r="63" spans="1:27" x14ac:dyDescent="0.35">
      <c r="A63">
        <v>2027</v>
      </c>
      <c r="B63" s="1">
        <v>46478</v>
      </c>
      <c r="C63" s="16">
        <v>6587.8034352687273</v>
      </c>
      <c r="D63" s="16">
        <v>3821.3466183933479</v>
      </c>
      <c r="E63" s="16">
        <v>535.20216270898902</v>
      </c>
      <c r="F63" s="16">
        <v>255139.44875450799</v>
      </c>
      <c r="G63" s="16">
        <v>206468.74785127299</v>
      </c>
      <c r="H63" s="16">
        <v>12030.2</v>
      </c>
      <c r="I63" s="16">
        <f t="shared" si="0"/>
        <v>6587.8034352687273</v>
      </c>
      <c r="J63" s="16">
        <f t="shared" si="1"/>
        <v>3821.3466183933479</v>
      </c>
      <c r="K63" s="16">
        <f t="shared" si="2"/>
        <v>535.20216270898902</v>
      </c>
      <c r="V63" s="23">
        <f t="shared" si="4"/>
        <v>2014</v>
      </c>
      <c r="W63" s="23">
        <f t="shared" si="5"/>
        <v>2</v>
      </c>
      <c r="X63" s="1">
        <f t="shared" si="3"/>
        <v>41671</v>
      </c>
      <c r="Y63" s="16">
        <v>57</v>
      </c>
      <c r="Z63" s="16">
        <v>139</v>
      </c>
      <c r="AA63" s="16">
        <v>1</v>
      </c>
    </row>
    <row r="64" spans="1:27" x14ac:dyDescent="0.35">
      <c r="A64">
        <v>2027</v>
      </c>
      <c r="B64" s="1">
        <v>46508</v>
      </c>
      <c r="C64" s="16">
        <v>6996.576741096027</v>
      </c>
      <c r="D64" s="16">
        <v>3992.4652883276081</v>
      </c>
      <c r="E64" s="16">
        <v>585.86461451498712</v>
      </c>
      <c r="F64" s="16">
        <v>255210.58826008</v>
      </c>
      <c r="G64" s="16">
        <v>206526.316701209</v>
      </c>
      <c r="H64" s="16">
        <v>12030.2</v>
      </c>
      <c r="I64" s="16">
        <f t="shared" si="0"/>
        <v>6996.576741096027</v>
      </c>
      <c r="J64" s="16">
        <f t="shared" si="1"/>
        <v>3992.4652883276081</v>
      </c>
      <c r="K64" s="16">
        <f t="shared" si="2"/>
        <v>585.86461451498712</v>
      </c>
      <c r="V64" s="23">
        <f t="shared" si="4"/>
        <v>2014</v>
      </c>
      <c r="W64" s="23">
        <f t="shared" si="5"/>
        <v>3</v>
      </c>
      <c r="X64" s="1">
        <f t="shared" si="3"/>
        <v>41699</v>
      </c>
      <c r="Y64" s="16">
        <v>57</v>
      </c>
      <c r="Z64" s="16">
        <v>140</v>
      </c>
      <c r="AA64" s="16">
        <v>1</v>
      </c>
    </row>
    <row r="65" spans="1:27" x14ac:dyDescent="0.35">
      <c r="A65">
        <v>2027</v>
      </c>
      <c r="B65" s="1">
        <v>46539</v>
      </c>
      <c r="C65" s="16">
        <v>7521.0932550377574</v>
      </c>
      <c r="D65" s="16">
        <v>4207.560961552068</v>
      </c>
      <c r="E65" s="16">
        <v>652.5314429380561</v>
      </c>
      <c r="F65" s="16">
        <v>255284.11992090801</v>
      </c>
      <c r="G65" s="16">
        <v>206585.82137605501</v>
      </c>
      <c r="H65" s="16">
        <v>12030.2</v>
      </c>
      <c r="I65" s="16">
        <f t="shared" si="0"/>
        <v>7521.0932550377574</v>
      </c>
      <c r="J65" s="16">
        <f t="shared" si="1"/>
        <v>4207.560961552068</v>
      </c>
      <c r="K65" s="16">
        <f t="shared" si="2"/>
        <v>652.5314429380561</v>
      </c>
      <c r="V65" s="23">
        <f t="shared" si="4"/>
        <v>2014</v>
      </c>
      <c r="W65" s="23">
        <f t="shared" si="5"/>
        <v>4</v>
      </c>
      <c r="X65" s="1">
        <f t="shared" si="3"/>
        <v>41730</v>
      </c>
      <c r="Y65" s="16">
        <v>57</v>
      </c>
      <c r="Z65" s="16">
        <v>142</v>
      </c>
      <c r="AA65" s="16">
        <v>1</v>
      </c>
    </row>
    <row r="66" spans="1:27" x14ac:dyDescent="0.35">
      <c r="A66">
        <v>2027</v>
      </c>
      <c r="B66" s="1">
        <v>46569</v>
      </c>
      <c r="C66" s="16">
        <v>8103.2017026855874</v>
      </c>
      <c r="D66" s="16">
        <v>4441.0330546418481</v>
      </c>
      <c r="E66" s="16">
        <v>728.51813970702904</v>
      </c>
      <c r="F66" s="16">
        <v>255355.29976455899</v>
      </c>
      <c r="G66" s="16">
        <v>206643.42286913199</v>
      </c>
      <c r="H66" s="16">
        <v>12030.2</v>
      </c>
      <c r="I66" s="16">
        <f t="shared" si="0"/>
        <v>8103.2017026855874</v>
      </c>
      <c r="J66" s="16">
        <f t="shared" si="1"/>
        <v>4441.0330546418481</v>
      </c>
      <c r="K66" s="16">
        <f t="shared" si="2"/>
        <v>728.51813970702904</v>
      </c>
      <c r="V66" s="23">
        <f t="shared" si="4"/>
        <v>2014</v>
      </c>
      <c r="W66" s="23">
        <f t="shared" si="5"/>
        <v>5</v>
      </c>
      <c r="X66" s="1">
        <f t="shared" si="3"/>
        <v>41760</v>
      </c>
      <c r="Y66" s="16">
        <v>59</v>
      </c>
      <c r="Z66" s="16">
        <v>143</v>
      </c>
      <c r="AA66" s="16">
        <v>1</v>
      </c>
    </row>
    <row r="67" spans="1:27" x14ac:dyDescent="0.35">
      <c r="A67">
        <v>2027</v>
      </c>
      <c r="B67" s="1">
        <v>46600</v>
      </c>
      <c r="C67" s="16">
        <v>8750.3627079338767</v>
      </c>
      <c r="D67" s="16">
        <v>4694.8673373388574</v>
      </c>
      <c r="E67" s="16">
        <v>815.23481325670912</v>
      </c>
      <c r="F67" s="16">
        <v>255428.873119884</v>
      </c>
      <c r="G67" s="16">
        <v>206702.96128478399</v>
      </c>
      <c r="H67" s="16">
        <v>12030.2</v>
      </c>
      <c r="I67" s="16">
        <f t="shared" ref="I67:I130" si="6">IF(C67&gt;F67,F67,C67)</f>
        <v>8750.3627079338767</v>
      </c>
      <c r="J67" s="16">
        <f t="shared" ref="J67:J130" si="7">IF(D67&gt;G67,G67,D67)</f>
        <v>4694.8673373388574</v>
      </c>
      <c r="K67" s="16">
        <f t="shared" ref="K67:K130" si="8">IF(E67&gt;H67,H67,E67)</f>
        <v>815.23481325670912</v>
      </c>
      <c r="V67" s="23">
        <f t="shared" si="4"/>
        <v>2014</v>
      </c>
      <c r="W67" s="23">
        <f t="shared" si="5"/>
        <v>6</v>
      </c>
      <c r="X67" s="1">
        <f t="shared" ref="X67:X130" si="9">DATE(V67,W67,1)</f>
        <v>41791</v>
      </c>
      <c r="Y67" s="16">
        <v>60</v>
      </c>
      <c r="Z67" s="16">
        <v>146</v>
      </c>
      <c r="AA67" s="16">
        <v>1</v>
      </c>
    </row>
    <row r="68" spans="1:27" x14ac:dyDescent="0.35">
      <c r="A68">
        <v>2027</v>
      </c>
      <c r="B68" s="1">
        <v>46631</v>
      </c>
      <c r="C68" s="16">
        <v>9470.8811236581278</v>
      </c>
      <c r="D68" s="16">
        <v>4971.1793493042478</v>
      </c>
      <c r="E68" s="16">
        <v>914.27723994177609</v>
      </c>
      <c r="F68" s="16">
        <v>255502.467673276</v>
      </c>
      <c r="G68" s="16">
        <v>206762.516854735</v>
      </c>
      <c r="H68" s="16">
        <v>12030.2</v>
      </c>
      <c r="I68" s="16">
        <f t="shared" si="6"/>
        <v>9470.8811236581278</v>
      </c>
      <c r="J68" s="16">
        <f t="shared" si="7"/>
        <v>4971.1793493042478</v>
      </c>
      <c r="K68" s="16">
        <f t="shared" si="8"/>
        <v>914.27723994177609</v>
      </c>
      <c r="V68" s="23">
        <f t="shared" si="4"/>
        <v>2014</v>
      </c>
      <c r="W68" s="23">
        <f t="shared" si="5"/>
        <v>7</v>
      </c>
      <c r="X68" s="1">
        <f t="shared" si="9"/>
        <v>41821</v>
      </c>
      <c r="Y68" s="16">
        <v>63</v>
      </c>
      <c r="Z68" s="16">
        <v>148</v>
      </c>
      <c r="AA68" s="16">
        <v>1</v>
      </c>
    </row>
    <row r="69" spans="1:27" x14ac:dyDescent="0.35">
      <c r="A69">
        <v>2027</v>
      </c>
      <c r="B69" s="1">
        <v>46661</v>
      </c>
      <c r="C69" s="16">
        <v>10154.340908684448</v>
      </c>
      <c r="D69" s="16">
        <v>5227.8745047325483</v>
      </c>
      <c r="E69" s="16">
        <v>1010.3897568641431</v>
      </c>
      <c r="F69" s="16">
        <v>255573.708397952</v>
      </c>
      <c r="G69" s="16">
        <v>206820.16761510001</v>
      </c>
      <c r="H69" s="16">
        <v>12030.2</v>
      </c>
      <c r="I69" s="16">
        <f t="shared" si="6"/>
        <v>10154.340908684448</v>
      </c>
      <c r="J69" s="16">
        <f t="shared" si="7"/>
        <v>5227.8745047325483</v>
      </c>
      <c r="K69" s="16">
        <f t="shared" si="8"/>
        <v>1010.3897568641431</v>
      </c>
      <c r="V69" s="23">
        <f t="shared" si="4"/>
        <v>2014</v>
      </c>
      <c r="W69" s="23">
        <f t="shared" si="5"/>
        <v>8</v>
      </c>
      <c r="X69" s="1">
        <f t="shared" si="9"/>
        <v>41852</v>
      </c>
      <c r="Y69" s="16">
        <v>65</v>
      </c>
      <c r="Z69" s="16">
        <v>152</v>
      </c>
      <c r="AA69" s="16">
        <v>1</v>
      </c>
    </row>
    <row r="70" spans="1:27" x14ac:dyDescent="0.35">
      <c r="A70">
        <v>2027</v>
      </c>
      <c r="B70" s="1">
        <v>46692</v>
      </c>
      <c r="C70" s="16">
        <v>11037.454651500568</v>
      </c>
      <c r="D70" s="16">
        <v>5552.5622759546277</v>
      </c>
      <c r="E70" s="16">
        <v>1137.3564651106371</v>
      </c>
      <c r="F70" s="16">
        <v>255647.34468150401</v>
      </c>
      <c r="G70" s="16">
        <v>206879.75695471599</v>
      </c>
      <c r="H70" s="16">
        <v>12030.2</v>
      </c>
      <c r="I70" s="16">
        <f t="shared" si="6"/>
        <v>11037.454651500568</v>
      </c>
      <c r="J70" s="16">
        <f t="shared" si="7"/>
        <v>5552.5622759546277</v>
      </c>
      <c r="K70" s="16">
        <f t="shared" si="8"/>
        <v>1137.3564651106371</v>
      </c>
      <c r="V70" s="23">
        <f t="shared" si="4"/>
        <v>2014</v>
      </c>
      <c r="W70" s="23">
        <f t="shared" si="5"/>
        <v>9</v>
      </c>
      <c r="X70" s="1">
        <f t="shared" si="9"/>
        <v>41883</v>
      </c>
      <c r="Y70" s="16">
        <v>66</v>
      </c>
      <c r="Z70" s="16">
        <v>154</v>
      </c>
      <c r="AA70" s="16">
        <v>1</v>
      </c>
    </row>
    <row r="71" spans="1:27" x14ac:dyDescent="0.35">
      <c r="A71">
        <v>2027</v>
      </c>
      <c r="B71" s="1">
        <v>46722</v>
      </c>
      <c r="C71" s="16">
        <v>11877.293779360178</v>
      </c>
      <c r="D71" s="16">
        <v>5854.9358047553278</v>
      </c>
      <c r="E71" s="16">
        <v>1260.6176521112573</v>
      </c>
      <c r="F71" s="16">
        <v>255718.62580165299</v>
      </c>
      <c r="G71" s="16">
        <v>206937.44040466601</v>
      </c>
      <c r="H71" s="16">
        <v>12030.2</v>
      </c>
      <c r="I71" s="16">
        <f t="shared" si="6"/>
        <v>11877.293779360178</v>
      </c>
      <c r="J71" s="16">
        <f t="shared" si="7"/>
        <v>5854.9358047553278</v>
      </c>
      <c r="K71" s="16">
        <f t="shared" si="8"/>
        <v>1260.6176521112573</v>
      </c>
      <c r="V71" s="23">
        <f t="shared" si="4"/>
        <v>2014</v>
      </c>
      <c r="W71" s="23">
        <f t="shared" si="5"/>
        <v>10</v>
      </c>
      <c r="X71" s="1">
        <f t="shared" si="9"/>
        <v>41913</v>
      </c>
      <c r="Y71" s="16">
        <v>67</v>
      </c>
      <c r="Z71" s="16">
        <v>156</v>
      </c>
      <c r="AA71" s="16">
        <v>1</v>
      </c>
    </row>
    <row r="72" spans="1:27" x14ac:dyDescent="0.35">
      <c r="A72">
        <v>2028</v>
      </c>
      <c r="B72" s="1">
        <v>46753</v>
      </c>
      <c r="C72" s="16">
        <v>12965.228983942477</v>
      </c>
      <c r="D72" s="16">
        <v>6238.3689922106378</v>
      </c>
      <c r="E72" s="16">
        <v>1423.4178598245371</v>
      </c>
      <c r="F72" s="16">
        <v>255792.30383902599</v>
      </c>
      <c r="G72" s="16">
        <v>206997.06353309599</v>
      </c>
      <c r="H72" s="16">
        <v>12030.2</v>
      </c>
      <c r="I72" s="16">
        <f t="shared" si="6"/>
        <v>12965.228983942477</v>
      </c>
      <c r="J72" s="16">
        <f t="shared" si="7"/>
        <v>6238.3689922106378</v>
      </c>
      <c r="K72" s="16">
        <f t="shared" si="8"/>
        <v>1423.4178598245371</v>
      </c>
      <c r="V72" s="23">
        <f t="shared" si="4"/>
        <v>2014</v>
      </c>
      <c r="W72" s="23">
        <f t="shared" si="5"/>
        <v>11</v>
      </c>
      <c r="X72" s="1">
        <f t="shared" si="9"/>
        <v>41944</v>
      </c>
      <c r="Y72" s="16">
        <v>67</v>
      </c>
      <c r="Z72" s="16">
        <v>156</v>
      </c>
      <c r="AA72" s="16">
        <v>1</v>
      </c>
    </row>
    <row r="73" spans="1:27" x14ac:dyDescent="0.35">
      <c r="A73">
        <v>2028</v>
      </c>
      <c r="B73" s="1">
        <v>46784</v>
      </c>
      <c r="C73" s="16">
        <v>14184.908181269479</v>
      </c>
      <c r="D73" s="16">
        <v>6658.5980977637382</v>
      </c>
      <c r="E73" s="16">
        <v>1609.3728639921371</v>
      </c>
      <c r="F73" s="16">
        <v>255866.003104626</v>
      </c>
      <c r="G73" s="16">
        <v>207056.703840231</v>
      </c>
      <c r="H73" s="16">
        <v>12030.2</v>
      </c>
      <c r="I73" s="16">
        <f t="shared" si="6"/>
        <v>14184.908181269479</v>
      </c>
      <c r="J73" s="16">
        <f t="shared" si="7"/>
        <v>6658.5980977637382</v>
      </c>
      <c r="K73" s="16">
        <f t="shared" si="8"/>
        <v>1609.3728639921371</v>
      </c>
      <c r="V73" s="23">
        <f t="shared" si="4"/>
        <v>2014</v>
      </c>
      <c r="W73" s="23">
        <f t="shared" si="5"/>
        <v>12</v>
      </c>
      <c r="X73" s="1">
        <f t="shared" si="9"/>
        <v>41974</v>
      </c>
      <c r="Y73" s="16">
        <v>68</v>
      </c>
      <c r="Z73" s="16">
        <v>159</v>
      </c>
      <c r="AA73" s="16">
        <v>1</v>
      </c>
    </row>
    <row r="74" spans="1:27" x14ac:dyDescent="0.35">
      <c r="A74">
        <v>2028</v>
      </c>
      <c r="B74" s="1">
        <v>46813</v>
      </c>
      <c r="C74" s="16">
        <v>15348.922523181778</v>
      </c>
      <c r="D74" s="16">
        <v>7051.4107429216283</v>
      </c>
      <c r="E74" s="16">
        <v>1789.5121058655172</v>
      </c>
      <c r="F74" s="16">
        <v>255934.96680237801</v>
      </c>
      <c r="G74" s="16">
        <v>207112.51194200301</v>
      </c>
      <c r="H74" s="16">
        <v>12030.2</v>
      </c>
      <c r="I74" s="16">
        <f t="shared" si="6"/>
        <v>15348.922523181778</v>
      </c>
      <c r="J74" s="16">
        <f t="shared" si="7"/>
        <v>7051.4107429216283</v>
      </c>
      <c r="K74" s="16">
        <f t="shared" si="8"/>
        <v>1789.5121058655172</v>
      </c>
      <c r="V74" s="23">
        <f t="shared" si="4"/>
        <v>2015</v>
      </c>
      <c r="W74" s="23">
        <f t="shared" si="5"/>
        <v>1</v>
      </c>
      <c r="X74" s="1">
        <f t="shared" si="9"/>
        <v>42005</v>
      </c>
      <c r="Y74" s="16">
        <v>72</v>
      </c>
      <c r="Z74" s="16">
        <v>166</v>
      </c>
      <c r="AA74" s="16">
        <v>1</v>
      </c>
    </row>
    <row r="75" spans="1:27" x14ac:dyDescent="0.35">
      <c r="A75">
        <v>2028</v>
      </c>
      <c r="B75" s="1">
        <v>46844</v>
      </c>
      <c r="C75" s="16">
        <v>16635.686485878578</v>
      </c>
      <c r="D75" s="16">
        <v>7477.4708895138683</v>
      </c>
      <c r="E75" s="16">
        <v>1990.9337882184172</v>
      </c>
      <c r="F75" s="16">
        <v>256008.70717224799</v>
      </c>
      <c r="G75" s="16">
        <v>207172.18551230899</v>
      </c>
      <c r="H75" s="16">
        <v>12030.2</v>
      </c>
      <c r="I75" s="16">
        <f t="shared" si="6"/>
        <v>16635.686485878578</v>
      </c>
      <c r="J75" s="16">
        <f t="shared" si="7"/>
        <v>7477.4708895138683</v>
      </c>
      <c r="K75" s="16">
        <f t="shared" si="8"/>
        <v>1990.9337882184172</v>
      </c>
      <c r="V75" s="23">
        <f t="shared" si="4"/>
        <v>2015</v>
      </c>
      <c r="W75" s="23">
        <f t="shared" si="5"/>
        <v>2</v>
      </c>
      <c r="X75" s="1">
        <f t="shared" si="9"/>
        <v>42036</v>
      </c>
      <c r="Y75" s="16">
        <v>73</v>
      </c>
      <c r="Z75" s="16">
        <v>171</v>
      </c>
      <c r="AA75" s="16">
        <v>1</v>
      </c>
    </row>
    <row r="76" spans="1:27" x14ac:dyDescent="0.35">
      <c r="A76">
        <v>2028</v>
      </c>
      <c r="B76" s="1">
        <v>46874</v>
      </c>
      <c r="C76" s="16">
        <v>18309.63049636448</v>
      </c>
      <c r="D76" s="16">
        <v>8020.4346543925976</v>
      </c>
      <c r="E76" s="16">
        <v>2255.4377103509569</v>
      </c>
      <c r="F76" s="16">
        <v>256080.08904964599</v>
      </c>
      <c r="G76" s="16">
        <v>207229.95049893699</v>
      </c>
      <c r="H76" s="16">
        <v>12030.2</v>
      </c>
      <c r="I76" s="16">
        <f t="shared" si="6"/>
        <v>18309.63049636448</v>
      </c>
      <c r="J76" s="16">
        <f t="shared" si="7"/>
        <v>8020.4346543925976</v>
      </c>
      <c r="K76" s="16">
        <f t="shared" si="8"/>
        <v>2255.4377103509569</v>
      </c>
      <c r="V76" s="23">
        <f t="shared" si="4"/>
        <v>2015</v>
      </c>
      <c r="W76" s="23">
        <f t="shared" si="5"/>
        <v>3</v>
      </c>
      <c r="X76" s="1">
        <f t="shared" si="9"/>
        <v>42064</v>
      </c>
      <c r="Y76" s="16">
        <v>75</v>
      </c>
      <c r="Z76" s="16">
        <v>171</v>
      </c>
      <c r="AA76" s="16">
        <v>1</v>
      </c>
    </row>
    <row r="77" spans="1:27" x14ac:dyDescent="0.35">
      <c r="A77">
        <v>2028</v>
      </c>
      <c r="B77" s="1">
        <v>46905</v>
      </c>
      <c r="C77" s="16">
        <v>19912.173652097681</v>
      </c>
      <c r="D77" s="16">
        <v>8530.1127845742576</v>
      </c>
      <c r="E77" s="16">
        <v>2510.040025459667</v>
      </c>
      <c r="F77" s="16">
        <v>256153.871232356</v>
      </c>
      <c r="G77" s="16">
        <v>207289.657905817</v>
      </c>
      <c r="H77" s="16">
        <v>12030.2</v>
      </c>
      <c r="I77" s="16">
        <f t="shared" si="6"/>
        <v>19912.173652097681</v>
      </c>
      <c r="J77" s="16">
        <f t="shared" si="7"/>
        <v>8530.1127845742576</v>
      </c>
      <c r="K77" s="16">
        <f t="shared" si="8"/>
        <v>2510.040025459667</v>
      </c>
      <c r="V77" s="23">
        <f t="shared" si="4"/>
        <v>2015</v>
      </c>
      <c r="W77" s="23">
        <f t="shared" si="5"/>
        <v>4</v>
      </c>
      <c r="X77" s="1">
        <f t="shared" si="9"/>
        <v>42095</v>
      </c>
      <c r="Y77" s="16">
        <v>76</v>
      </c>
      <c r="Z77" s="16">
        <v>173</v>
      </c>
      <c r="AA77" s="16">
        <v>1</v>
      </c>
    </row>
    <row r="78" spans="1:27" x14ac:dyDescent="0.35">
      <c r="A78">
        <v>2028</v>
      </c>
      <c r="B78" s="1">
        <v>46935</v>
      </c>
      <c r="C78" s="16">
        <v>22000.29297615528</v>
      </c>
      <c r="D78" s="16">
        <v>9181.3726453084164</v>
      </c>
      <c r="E78" s="16">
        <v>2842.141140206777</v>
      </c>
      <c r="F78" s="16">
        <v>256225.293585265</v>
      </c>
      <c r="G78" s="16">
        <v>207347.45564679999</v>
      </c>
      <c r="H78" s="16">
        <v>12030.2</v>
      </c>
      <c r="I78" s="16">
        <f t="shared" si="6"/>
        <v>22000.29297615528</v>
      </c>
      <c r="J78" s="16">
        <f t="shared" si="7"/>
        <v>9181.3726453084164</v>
      </c>
      <c r="K78" s="16">
        <f t="shared" si="8"/>
        <v>2842.141140206777</v>
      </c>
      <c r="V78" s="23">
        <f t="shared" si="4"/>
        <v>2015</v>
      </c>
      <c r="W78" s="23">
        <f t="shared" si="5"/>
        <v>5</v>
      </c>
      <c r="X78" s="1">
        <f t="shared" si="9"/>
        <v>42125</v>
      </c>
      <c r="Y78" s="16">
        <v>79</v>
      </c>
      <c r="Z78" s="16">
        <v>174</v>
      </c>
      <c r="AA78" s="16">
        <v>1</v>
      </c>
    </row>
    <row r="79" spans="1:27" x14ac:dyDescent="0.35">
      <c r="A79">
        <v>2028</v>
      </c>
      <c r="B79" s="1">
        <v>46966</v>
      </c>
      <c r="C79" s="16">
        <v>24001.925665896579</v>
      </c>
      <c r="D79" s="16">
        <v>9794.298952603267</v>
      </c>
      <c r="E79" s="16">
        <v>3159.153469422507</v>
      </c>
      <c r="F79" s="16">
        <v>256299.11760452599</v>
      </c>
      <c r="G79" s="16">
        <v>207407.19690944199</v>
      </c>
      <c r="H79" s="16">
        <v>12030.2</v>
      </c>
      <c r="I79" s="16">
        <f t="shared" si="6"/>
        <v>24001.925665896579</v>
      </c>
      <c r="J79" s="16">
        <f t="shared" si="7"/>
        <v>9794.298952603267</v>
      </c>
      <c r="K79" s="16">
        <f t="shared" si="8"/>
        <v>3159.153469422507</v>
      </c>
      <c r="V79" s="23">
        <f t="shared" ref="V79:V142" si="10">V67+1</f>
        <v>2015</v>
      </c>
      <c r="W79" s="23">
        <f t="shared" ref="W79:W142" si="11">W67</f>
        <v>6</v>
      </c>
      <c r="X79" s="1">
        <f t="shared" si="9"/>
        <v>42156</v>
      </c>
      <c r="Y79" s="16">
        <v>85</v>
      </c>
      <c r="Z79" s="16">
        <v>178</v>
      </c>
      <c r="AA79" s="16">
        <v>1</v>
      </c>
    </row>
    <row r="80" spans="1:27" x14ac:dyDescent="0.35">
      <c r="A80">
        <v>2028</v>
      </c>
      <c r="B80" s="1">
        <v>46997</v>
      </c>
      <c r="C80" s="16">
        <v>26612.79479875528</v>
      </c>
      <c r="D80" s="16">
        <v>10579.661007025377</v>
      </c>
      <c r="E80" s="16">
        <v>3568.4174190173871</v>
      </c>
      <c r="F80" s="16">
        <v>256372.96289407599</v>
      </c>
      <c r="G80" s="16">
        <v>207466.955384826</v>
      </c>
      <c r="H80" s="16">
        <v>12030.2</v>
      </c>
      <c r="I80" s="16">
        <f t="shared" si="6"/>
        <v>26612.79479875528</v>
      </c>
      <c r="J80" s="16">
        <f t="shared" si="7"/>
        <v>10579.661007025377</v>
      </c>
      <c r="K80" s="16">
        <f t="shared" si="8"/>
        <v>3568.4174190173871</v>
      </c>
      <c r="V80" s="23">
        <f t="shared" si="10"/>
        <v>2015</v>
      </c>
      <c r="W80" s="23">
        <f t="shared" si="11"/>
        <v>7</v>
      </c>
      <c r="X80" s="1">
        <f t="shared" si="9"/>
        <v>42186</v>
      </c>
      <c r="Y80" s="16">
        <v>87</v>
      </c>
      <c r="Z80" s="16">
        <v>182</v>
      </c>
      <c r="AA80" s="16">
        <v>1</v>
      </c>
    </row>
    <row r="81" spans="1:27" x14ac:dyDescent="0.35">
      <c r="A81">
        <v>2028</v>
      </c>
      <c r="B81" s="1">
        <v>47027</v>
      </c>
      <c r="C81" s="16">
        <v>29558.00344323058</v>
      </c>
      <c r="D81" s="16">
        <v>11450.025309723917</v>
      </c>
      <c r="E81" s="16">
        <v>4021.4704244205868</v>
      </c>
      <c r="F81" s="16">
        <v>256444.44633543101</v>
      </c>
      <c r="G81" s="16">
        <v>207524.802560952</v>
      </c>
      <c r="H81" s="16">
        <v>12030.2</v>
      </c>
      <c r="I81" s="16">
        <f t="shared" si="6"/>
        <v>29558.00344323058</v>
      </c>
      <c r="J81" s="16">
        <f t="shared" si="7"/>
        <v>11450.025309723917</v>
      </c>
      <c r="K81" s="16">
        <f t="shared" si="8"/>
        <v>4021.4704244205868</v>
      </c>
      <c r="V81" s="23">
        <f t="shared" si="10"/>
        <v>2015</v>
      </c>
      <c r="W81" s="23">
        <f t="shared" si="11"/>
        <v>8</v>
      </c>
      <c r="X81" s="1">
        <f t="shared" si="9"/>
        <v>42217</v>
      </c>
      <c r="Y81" s="16">
        <v>94</v>
      </c>
      <c r="Z81" s="16">
        <v>184</v>
      </c>
      <c r="AA81" s="16">
        <v>1</v>
      </c>
    </row>
    <row r="82" spans="1:27" x14ac:dyDescent="0.35">
      <c r="A82">
        <v>2028</v>
      </c>
      <c r="B82" s="1">
        <v>47058</v>
      </c>
      <c r="C82" s="16">
        <v>32880.312857373385</v>
      </c>
      <c r="D82" s="16">
        <v>12416.221865838117</v>
      </c>
      <c r="E82" s="16">
        <v>4518.3688301001066</v>
      </c>
      <c r="F82" s="16">
        <v>256518.33349731399</v>
      </c>
      <c r="G82" s="16">
        <v>207584.594921054</v>
      </c>
      <c r="H82" s="16">
        <v>12030.2</v>
      </c>
      <c r="I82" s="16">
        <f t="shared" si="6"/>
        <v>32880.312857373385</v>
      </c>
      <c r="J82" s="16">
        <f t="shared" si="7"/>
        <v>12416.221865838117</v>
      </c>
      <c r="K82" s="16">
        <f t="shared" si="8"/>
        <v>4518.3688301001066</v>
      </c>
      <c r="V82" s="23">
        <f t="shared" si="10"/>
        <v>2015</v>
      </c>
      <c r="W82" s="23">
        <f t="shared" si="11"/>
        <v>9</v>
      </c>
      <c r="X82" s="1">
        <f t="shared" si="9"/>
        <v>42248</v>
      </c>
      <c r="Y82" s="16">
        <v>99</v>
      </c>
      <c r="Z82" s="16">
        <v>190</v>
      </c>
      <c r="AA82" s="16">
        <v>1</v>
      </c>
    </row>
    <row r="83" spans="1:27" x14ac:dyDescent="0.35">
      <c r="A83">
        <v>2028</v>
      </c>
      <c r="B83" s="1">
        <v>47088</v>
      </c>
      <c r="C83" s="16">
        <v>36625.119793810984</v>
      </c>
      <c r="D83" s="16">
        <v>13490.097817563717</v>
      </c>
      <c r="E83" s="16">
        <v>5057.2764729735763</v>
      </c>
      <c r="F83" s="16">
        <v>256589.85747176901</v>
      </c>
      <c r="G83" s="16">
        <v>207642.474898138</v>
      </c>
      <c r="H83" s="16">
        <v>12030.2</v>
      </c>
      <c r="I83" s="16">
        <f t="shared" si="6"/>
        <v>36625.119793810984</v>
      </c>
      <c r="J83" s="16">
        <f t="shared" si="7"/>
        <v>13490.097817563717</v>
      </c>
      <c r="K83" s="16">
        <f t="shared" si="8"/>
        <v>5057.2764729735763</v>
      </c>
      <c r="V83" s="23">
        <f t="shared" si="10"/>
        <v>2015</v>
      </c>
      <c r="W83" s="23">
        <f t="shared" si="11"/>
        <v>10</v>
      </c>
      <c r="X83" s="1">
        <f t="shared" si="9"/>
        <v>42278</v>
      </c>
      <c r="Y83" s="16">
        <v>100</v>
      </c>
      <c r="Z83" s="16">
        <v>196</v>
      </c>
      <c r="AA83" s="16">
        <v>1</v>
      </c>
    </row>
    <row r="84" spans="1:27" x14ac:dyDescent="0.35">
      <c r="A84">
        <v>2029</v>
      </c>
      <c r="B84" s="1">
        <v>47119</v>
      </c>
      <c r="C84" s="16">
        <v>41484.541154142986</v>
      </c>
      <c r="D84" s="16">
        <v>14866.524398390116</v>
      </c>
      <c r="E84" s="16">
        <v>5719.4385369239162</v>
      </c>
      <c r="F84" s="16">
        <v>256663.786529729</v>
      </c>
      <c r="G84" s="16">
        <v>207702.30116217199</v>
      </c>
      <c r="H84" s="16">
        <v>12030.2</v>
      </c>
      <c r="I84" s="16">
        <f t="shared" si="6"/>
        <v>41484.541154142986</v>
      </c>
      <c r="J84" s="16">
        <f t="shared" si="7"/>
        <v>14866.524398390116</v>
      </c>
      <c r="K84" s="16">
        <f t="shared" si="8"/>
        <v>5719.4385369239162</v>
      </c>
      <c r="V84" s="23">
        <f t="shared" si="10"/>
        <v>2015</v>
      </c>
      <c r="W84" s="23">
        <f t="shared" si="11"/>
        <v>11</v>
      </c>
      <c r="X84" s="1">
        <f t="shared" si="9"/>
        <v>42309</v>
      </c>
      <c r="Y84" s="16">
        <v>104</v>
      </c>
      <c r="Z84" s="16">
        <v>201</v>
      </c>
      <c r="AA84" s="16">
        <v>1</v>
      </c>
    </row>
    <row r="85" spans="1:27" x14ac:dyDescent="0.35">
      <c r="A85">
        <v>2029</v>
      </c>
      <c r="B85" s="1">
        <v>47150</v>
      </c>
      <c r="C85" s="16">
        <v>47037.139639554582</v>
      </c>
      <c r="D85" s="16">
        <v>16424.802448007918</v>
      </c>
      <c r="E85" s="16">
        <v>6421.9150571952969</v>
      </c>
      <c r="F85" s="16">
        <v>256737.73688824099</v>
      </c>
      <c r="G85" s="16">
        <v>207762.14466344099</v>
      </c>
      <c r="H85" s="16">
        <v>12030.2</v>
      </c>
      <c r="I85" s="16">
        <f t="shared" si="6"/>
        <v>47037.139639554582</v>
      </c>
      <c r="J85" s="16">
        <f t="shared" si="7"/>
        <v>16424.802448007918</v>
      </c>
      <c r="K85" s="16">
        <f t="shared" si="8"/>
        <v>6421.9150571952969</v>
      </c>
      <c r="V85" s="23">
        <f t="shared" si="10"/>
        <v>2015</v>
      </c>
      <c r="W85" s="23">
        <f t="shared" si="11"/>
        <v>12</v>
      </c>
      <c r="X85" s="1">
        <f t="shared" si="9"/>
        <v>42339</v>
      </c>
      <c r="Y85" s="16">
        <v>107</v>
      </c>
      <c r="Z85" s="16">
        <v>204</v>
      </c>
      <c r="AA85" s="16">
        <v>1</v>
      </c>
    </row>
    <row r="86" spans="1:27" x14ac:dyDescent="0.35">
      <c r="A86">
        <v>2029</v>
      </c>
      <c r="B86" s="1">
        <v>47178</v>
      </c>
      <c r="C86" s="16">
        <v>52526.110513384781</v>
      </c>
      <c r="D86" s="16">
        <v>17958.520781476815</v>
      </c>
      <c r="E86" s="16">
        <v>7059.2833596717664</v>
      </c>
      <c r="F86" s="16">
        <v>256804.549073829</v>
      </c>
      <c r="G86" s="16">
        <v>207816.21167803599</v>
      </c>
      <c r="H86" s="16">
        <v>12030.2</v>
      </c>
      <c r="I86" s="16">
        <f t="shared" si="6"/>
        <v>52526.110513384781</v>
      </c>
      <c r="J86" s="16">
        <f t="shared" si="7"/>
        <v>17958.520781476815</v>
      </c>
      <c r="K86" s="16">
        <f t="shared" si="8"/>
        <v>7059.2833596717664</v>
      </c>
      <c r="V86" s="23">
        <f t="shared" si="10"/>
        <v>2016</v>
      </c>
      <c r="W86" s="23">
        <f t="shared" si="11"/>
        <v>1</v>
      </c>
      <c r="X86" s="1">
        <f t="shared" si="9"/>
        <v>42370</v>
      </c>
      <c r="Y86" s="16">
        <v>111</v>
      </c>
      <c r="Z86" s="16">
        <v>210</v>
      </c>
      <c r="AA86" s="16">
        <v>1</v>
      </c>
    </row>
    <row r="87" spans="1:27" x14ac:dyDescent="0.35">
      <c r="A87">
        <v>2029</v>
      </c>
      <c r="B87" s="1">
        <v>47209</v>
      </c>
      <c r="C87" s="16">
        <v>59586.361721743182</v>
      </c>
      <c r="D87" s="16">
        <v>19932.815336158113</v>
      </c>
      <c r="E87" s="16">
        <v>7798.7011036112563</v>
      </c>
      <c r="F87" s="16">
        <v>256878.53998905799</v>
      </c>
      <c r="G87" s="16">
        <v>207876.08799937399</v>
      </c>
      <c r="H87" s="16">
        <v>12030.2</v>
      </c>
      <c r="I87" s="16">
        <f t="shared" si="6"/>
        <v>59586.361721743182</v>
      </c>
      <c r="J87" s="16">
        <f t="shared" si="7"/>
        <v>19932.815336158113</v>
      </c>
      <c r="K87" s="16">
        <f t="shared" si="8"/>
        <v>7798.7011036112563</v>
      </c>
      <c r="V87" s="23">
        <f t="shared" si="10"/>
        <v>2016</v>
      </c>
      <c r="W87" s="23">
        <f t="shared" si="11"/>
        <v>2</v>
      </c>
      <c r="X87" s="1">
        <f t="shared" si="9"/>
        <v>42401</v>
      </c>
      <c r="Y87" s="16">
        <v>112</v>
      </c>
      <c r="Z87" s="16">
        <v>213</v>
      </c>
      <c r="AA87" s="16">
        <v>1</v>
      </c>
    </row>
    <row r="88" spans="1:27" x14ac:dyDescent="0.35">
      <c r="A88">
        <v>2029</v>
      </c>
      <c r="B88" s="1">
        <v>47239</v>
      </c>
      <c r="C88" s="16">
        <v>66505.223998165588</v>
      </c>
      <c r="D88" s="16">
        <v>21880.567465549815</v>
      </c>
      <c r="E88" s="16">
        <v>8441.6514711579475</v>
      </c>
      <c r="F88" s="16">
        <v>256950.164398439</v>
      </c>
      <c r="G88" s="16">
        <v>207934.0492523</v>
      </c>
      <c r="H88" s="16">
        <v>12030.2</v>
      </c>
      <c r="I88" s="16">
        <f t="shared" si="6"/>
        <v>66505.223998165588</v>
      </c>
      <c r="J88" s="16">
        <f t="shared" si="7"/>
        <v>21880.567465549815</v>
      </c>
      <c r="K88" s="16">
        <f t="shared" si="8"/>
        <v>8441.6514711579475</v>
      </c>
      <c r="V88" s="23">
        <f t="shared" si="10"/>
        <v>2016</v>
      </c>
      <c r="W88" s="23">
        <f t="shared" si="11"/>
        <v>3</v>
      </c>
      <c r="X88" s="1">
        <f t="shared" si="9"/>
        <v>42430</v>
      </c>
      <c r="Y88" s="16">
        <v>113</v>
      </c>
      <c r="Z88" s="16">
        <v>214</v>
      </c>
      <c r="AA88" s="16">
        <v>1</v>
      </c>
    </row>
    <row r="89" spans="1:27" x14ac:dyDescent="0.35">
      <c r="A89">
        <v>2029</v>
      </c>
      <c r="B89" s="1">
        <v>47270</v>
      </c>
      <c r="C89" s="16">
        <v>75301.906292166488</v>
      </c>
      <c r="D89" s="16">
        <v>24391.627575937517</v>
      </c>
      <c r="E89" s="16">
        <v>9154.2405585710367</v>
      </c>
      <c r="F89" s="16">
        <v>257024.19726857601</v>
      </c>
      <c r="G89" s="16">
        <v>207993.95952517801</v>
      </c>
      <c r="H89" s="16">
        <v>12030.2</v>
      </c>
      <c r="I89" s="16">
        <f t="shared" si="6"/>
        <v>75301.906292166488</v>
      </c>
      <c r="J89" s="16">
        <f t="shared" si="7"/>
        <v>24391.627575937517</v>
      </c>
      <c r="K89" s="16">
        <f t="shared" si="8"/>
        <v>9154.2405585710367</v>
      </c>
      <c r="V89" s="23">
        <f t="shared" si="10"/>
        <v>2016</v>
      </c>
      <c r="W89" s="23">
        <f t="shared" si="11"/>
        <v>4</v>
      </c>
      <c r="X89" s="1">
        <f t="shared" si="9"/>
        <v>42461</v>
      </c>
      <c r="Y89" s="16">
        <v>115</v>
      </c>
      <c r="Z89" s="16">
        <v>216</v>
      </c>
      <c r="AA89" s="16">
        <v>1</v>
      </c>
    </row>
    <row r="90" spans="1:27" x14ac:dyDescent="0.35">
      <c r="A90">
        <v>2029</v>
      </c>
      <c r="B90" s="1">
        <v>47300</v>
      </c>
      <c r="C90" s="16">
        <v>85073.574167099388</v>
      </c>
      <c r="D90" s="16">
        <v>27248.394220553615</v>
      </c>
      <c r="E90" s="16">
        <v>9826.2856900216375</v>
      </c>
      <c r="F90" s="16">
        <v>257095.86229098999</v>
      </c>
      <c r="G90" s="16">
        <v>208051.95364374699</v>
      </c>
      <c r="H90" s="16">
        <v>12030.2</v>
      </c>
      <c r="I90" s="16">
        <f t="shared" si="6"/>
        <v>85073.574167099388</v>
      </c>
      <c r="J90" s="16">
        <f t="shared" si="7"/>
        <v>27248.394220553615</v>
      </c>
      <c r="K90" s="16">
        <f t="shared" si="8"/>
        <v>9826.2856900216375</v>
      </c>
      <c r="V90" s="23">
        <f t="shared" si="10"/>
        <v>2016</v>
      </c>
      <c r="W90" s="23">
        <f t="shared" si="11"/>
        <v>5</v>
      </c>
      <c r="X90" s="1">
        <f t="shared" si="9"/>
        <v>42491</v>
      </c>
      <c r="Y90" s="16">
        <v>117</v>
      </c>
      <c r="Z90" s="16">
        <v>220</v>
      </c>
      <c r="AA90" s="16">
        <v>2</v>
      </c>
    </row>
    <row r="91" spans="1:27" x14ac:dyDescent="0.35">
      <c r="A91">
        <v>2029</v>
      </c>
      <c r="B91" s="1">
        <v>47331</v>
      </c>
      <c r="C91" s="16">
        <v>94421.877082883191</v>
      </c>
      <c r="D91" s="16">
        <v>30070.442570371415</v>
      </c>
      <c r="E91" s="16">
        <v>10369.866451775317</v>
      </c>
      <c r="F91" s="16">
        <v>257169.937139824</v>
      </c>
      <c r="G91" s="16">
        <v>208111.897887417</v>
      </c>
      <c r="H91" s="16">
        <v>12030.2</v>
      </c>
      <c r="I91" s="16">
        <f t="shared" si="6"/>
        <v>94421.877082883191</v>
      </c>
      <c r="J91" s="16">
        <f t="shared" si="7"/>
        <v>30070.442570371415</v>
      </c>
      <c r="K91" s="16">
        <f t="shared" si="8"/>
        <v>10369.866451775317</v>
      </c>
      <c r="V91" s="23">
        <f t="shared" si="10"/>
        <v>2016</v>
      </c>
      <c r="W91" s="23">
        <f t="shared" si="11"/>
        <v>6</v>
      </c>
      <c r="X91" s="1">
        <f t="shared" si="9"/>
        <v>42522</v>
      </c>
      <c r="Y91" s="16">
        <v>123</v>
      </c>
      <c r="Z91" s="16">
        <v>221</v>
      </c>
      <c r="AA91" s="16">
        <v>2</v>
      </c>
    </row>
    <row r="92" spans="1:27" x14ac:dyDescent="0.35">
      <c r="A92">
        <v>2029</v>
      </c>
      <c r="B92" s="1">
        <v>47362</v>
      </c>
      <c r="C92" s="16">
        <v>104475.51310779779</v>
      </c>
      <c r="D92" s="16">
        <v>33228.709472567316</v>
      </c>
      <c r="E92" s="16">
        <v>10863.909657203518</v>
      </c>
      <c r="F92" s="16">
        <v>257244.03333121599</v>
      </c>
      <c r="G92" s="16">
        <v>208171.85940231301</v>
      </c>
      <c r="H92" s="16">
        <v>12030.2</v>
      </c>
      <c r="I92" s="16">
        <f t="shared" si="6"/>
        <v>104475.51310779779</v>
      </c>
      <c r="J92" s="16">
        <f t="shared" si="7"/>
        <v>33228.709472567316</v>
      </c>
      <c r="K92" s="16">
        <f t="shared" si="8"/>
        <v>10863.909657203518</v>
      </c>
      <c r="V92" s="23">
        <f t="shared" si="10"/>
        <v>2016</v>
      </c>
      <c r="W92" s="23">
        <f t="shared" si="11"/>
        <v>7</v>
      </c>
      <c r="X92" s="1">
        <f t="shared" si="9"/>
        <v>42552</v>
      </c>
      <c r="Y92" s="16">
        <v>124</v>
      </c>
      <c r="Z92" s="16">
        <v>227</v>
      </c>
      <c r="AA92" s="16">
        <v>2</v>
      </c>
    </row>
    <row r="93" spans="1:27" x14ac:dyDescent="0.35">
      <c r="A93">
        <v>2029</v>
      </c>
      <c r="B93" s="1">
        <v>47392</v>
      </c>
      <c r="C93" s="16">
        <v>113606.58449721479</v>
      </c>
      <c r="D93" s="16">
        <v>36232.515577645914</v>
      </c>
      <c r="E93" s="16">
        <v>11244.916690971717</v>
      </c>
      <c r="F93" s="16">
        <v>257315.75964963401</v>
      </c>
      <c r="G93" s="16">
        <v>208229.903123989</v>
      </c>
      <c r="H93" s="16">
        <v>12030.2</v>
      </c>
      <c r="I93" s="16">
        <f t="shared" si="6"/>
        <v>113606.58449721479</v>
      </c>
      <c r="J93" s="16">
        <f t="shared" si="7"/>
        <v>36232.515577645914</v>
      </c>
      <c r="K93" s="16">
        <f t="shared" si="8"/>
        <v>11244.916690971717</v>
      </c>
      <c r="V93" s="23">
        <f t="shared" si="10"/>
        <v>2016</v>
      </c>
      <c r="W93" s="23">
        <f t="shared" si="11"/>
        <v>8</v>
      </c>
      <c r="X93" s="1">
        <f t="shared" si="9"/>
        <v>42583</v>
      </c>
      <c r="Y93" s="16">
        <v>126</v>
      </c>
      <c r="Z93" s="16">
        <v>230</v>
      </c>
      <c r="AA93" s="16">
        <v>2</v>
      </c>
    </row>
    <row r="94" spans="1:27" x14ac:dyDescent="0.35">
      <c r="A94">
        <v>2029</v>
      </c>
      <c r="B94" s="1">
        <v>47423</v>
      </c>
      <c r="C94" s="16">
        <v>123142.9429247868</v>
      </c>
      <c r="D94" s="16">
        <v>39535.286079423109</v>
      </c>
      <c r="E94" s="16">
        <v>11585.316829936217</v>
      </c>
      <c r="F94" s="16">
        <v>257389.89785562799</v>
      </c>
      <c r="G94" s="16">
        <v>208289.898638732</v>
      </c>
      <c r="H94" s="16">
        <v>12030.2</v>
      </c>
      <c r="I94" s="16">
        <f t="shared" si="6"/>
        <v>123142.9429247868</v>
      </c>
      <c r="J94" s="16">
        <f t="shared" si="7"/>
        <v>39535.286079423109</v>
      </c>
      <c r="K94" s="16">
        <f t="shared" si="8"/>
        <v>11585.316829936217</v>
      </c>
      <c r="V94" s="23">
        <f t="shared" si="10"/>
        <v>2016</v>
      </c>
      <c r="W94" s="23">
        <f t="shared" si="11"/>
        <v>9</v>
      </c>
      <c r="X94" s="1">
        <f t="shared" si="9"/>
        <v>42614</v>
      </c>
      <c r="Y94" s="16">
        <v>129</v>
      </c>
      <c r="Z94" s="16">
        <v>237</v>
      </c>
      <c r="AA94" s="16">
        <v>2</v>
      </c>
    </row>
    <row r="95" spans="1:27" x14ac:dyDescent="0.35">
      <c r="A95">
        <v>2029</v>
      </c>
      <c r="B95" s="1">
        <v>47453</v>
      </c>
      <c r="C95" s="16">
        <v>129695.3929890358</v>
      </c>
      <c r="D95" s="16">
        <v>41918.805435392314</v>
      </c>
      <c r="E95" s="16">
        <v>11790.750112304817</v>
      </c>
      <c r="F95" s="16">
        <v>257461.66484486501</v>
      </c>
      <c r="G95" s="16">
        <v>208347.975272813</v>
      </c>
      <c r="H95" s="16">
        <v>12030.2</v>
      </c>
      <c r="I95" s="16">
        <f t="shared" si="6"/>
        <v>129695.3929890358</v>
      </c>
      <c r="J95" s="16">
        <f t="shared" si="7"/>
        <v>41918.805435392314</v>
      </c>
      <c r="K95" s="16">
        <f t="shared" si="8"/>
        <v>11790.750112304817</v>
      </c>
      <c r="V95" s="23">
        <f t="shared" si="10"/>
        <v>2016</v>
      </c>
      <c r="W95" s="23">
        <f t="shared" si="11"/>
        <v>10</v>
      </c>
      <c r="X95" s="1">
        <f t="shared" si="9"/>
        <v>42644</v>
      </c>
      <c r="Y95" s="16">
        <v>130</v>
      </c>
      <c r="Z95" s="16">
        <v>240</v>
      </c>
      <c r="AA95" s="16">
        <v>2</v>
      </c>
    </row>
    <row r="96" spans="1:27" x14ac:dyDescent="0.35">
      <c r="A96">
        <v>2030</v>
      </c>
      <c r="B96" s="1">
        <v>47484</v>
      </c>
      <c r="C96" s="16">
        <v>136363.10043261881</v>
      </c>
      <c r="D96" s="16">
        <v>44454.12317195291</v>
      </c>
      <c r="E96" s="16">
        <v>11978.729174284217</v>
      </c>
      <c r="F96" s="16">
        <v>257535.845089284</v>
      </c>
      <c r="G96" s="16">
        <v>208408.00480668299</v>
      </c>
      <c r="H96" s="16">
        <v>12030.2</v>
      </c>
      <c r="I96" s="16">
        <f t="shared" si="6"/>
        <v>136363.10043261881</v>
      </c>
      <c r="J96" s="16">
        <f t="shared" si="7"/>
        <v>44454.12317195291</v>
      </c>
      <c r="K96" s="16">
        <f t="shared" si="8"/>
        <v>11978.729174284217</v>
      </c>
      <c r="V96" s="23">
        <f t="shared" si="10"/>
        <v>2016</v>
      </c>
      <c r="W96" s="23">
        <f t="shared" si="11"/>
        <v>11</v>
      </c>
      <c r="X96" s="1">
        <f t="shared" si="9"/>
        <v>42675</v>
      </c>
      <c r="Y96" s="16">
        <v>133</v>
      </c>
      <c r="Z96" s="16">
        <v>243</v>
      </c>
      <c r="AA96" s="16">
        <v>2</v>
      </c>
    </row>
    <row r="97" spans="1:27" x14ac:dyDescent="0.35">
      <c r="A97">
        <v>2030</v>
      </c>
      <c r="B97" s="1">
        <v>47515</v>
      </c>
      <c r="C97" s="16">
        <v>143111.8718255838</v>
      </c>
      <c r="D97" s="16">
        <v>47148.014294688212</v>
      </c>
      <c r="E97" s="16">
        <v>12149.724270126517</v>
      </c>
      <c r="F97" s="16">
        <v>257610.046706628</v>
      </c>
      <c r="G97" s="16">
        <v>208468.05163635299</v>
      </c>
      <c r="H97" s="16">
        <v>12030.2</v>
      </c>
      <c r="I97" s="16">
        <f t="shared" si="6"/>
        <v>143111.8718255838</v>
      </c>
      <c r="J97" s="16">
        <f t="shared" si="7"/>
        <v>47148.014294688212</v>
      </c>
      <c r="K97" s="16">
        <f t="shared" si="8"/>
        <v>12030.2</v>
      </c>
      <c r="V97" s="23">
        <f t="shared" si="10"/>
        <v>2016</v>
      </c>
      <c r="W97" s="23">
        <f t="shared" si="11"/>
        <v>12</v>
      </c>
      <c r="X97" s="1">
        <f t="shared" si="9"/>
        <v>42705</v>
      </c>
      <c r="Y97" s="16">
        <v>136</v>
      </c>
      <c r="Z97" s="16">
        <v>254</v>
      </c>
      <c r="AA97" s="16">
        <v>2</v>
      </c>
    </row>
    <row r="98" spans="1:27" x14ac:dyDescent="0.35">
      <c r="A98">
        <v>2030</v>
      </c>
      <c r="B98" s="1">
        <v>47543</v>
      </c>
      <c r="C98" s="16">
        <v>146522.41435400682</v>
      </c>
      <c r="D98" s="16">
        <v>48562.143659352711</v>
      </c>
      <c r="E98" s="16">
        <v>12230.493907679518</v>
      </c>
      <c r="F98" s="16">
        <v>257677.08589789999</v>
      </c>
      <c r="G98" s="16">
        <v>208522.30235276101</v>
      </c>
      <c r="H98" s="16">
        <v>12030.2</v>
      </c>
      <c r="I98" s="16">
        <f t="shared" si="6"/>
        <v>146522.41435400682</v>
      </c>
      <c r="J98" s="16">
        <f t="shared" si="7"/>
        <v>48562.143659352711</v>
      </c>
      <c r="K98" s="16">
        <f t="shared" si="8"/>
        <v>12030.2</v>
      </c>
      <c r="V98" s="23">
        <f t="shared" si="10"/>
        <v>2017</v>
      </c>
      <c r="W98" s="23">
        <f t="shared" si="11"/>
        <v>1</v>
      </c>
      <c r="X98" s="1">
        <f t="shared" si="9"/>
        <v>42736</v>
      </c>
      <c r="Y98" s="16">
        <v>138</v>
      </c>
      <c r="Z98" s="16">
        <v>259</v>
      </c>
      <c r="AA98" s="16">
        <v>3</v>
      </c>
    </row>
    <row r="99" spans="1:27" x14ac:dyDescent="0.35">
      <c r="A99">
        <v>2030</v>
      </c>
      <c r="B99" s="1">
        <v>47574</v>
      </c>
      <c r="C99" s="16">
        <v>148254.0024162968</v>
      </c>
      <c r="D99" s="16">
        <v>49292.785586358208</v>
      </c>
      <c r="E99" s="16">
        <v>12271.326096169218</v>
      </c>
      <c r="F99" s="16">
        <v>257751.328209759</v>
      </c>
      <c r="G99" s="16">
        <v>208582.38211401299</v>
      </c>
      <c r="H99" s="16">
        <v>12030.2</v>
      </c>
      <c r="I99" s="16">
        <f t="shared" si="6"/>
        <v>148254.0024162968</v>
      </c>
      <c r="J99" s="16">
        <f t="shared" si="7"/>
        <v>49292.785586358208</v>
      </c>
      <c r="K99" s="16">
        <f t="shared" si="8"/>
        <v>12030.2</v>
      </c>
      <c r="V99" s="23">
        <f t="shared" si="10"/>
        <v>2017</v>
      </c>
      <c r="W99" s="23">
        <f t="shared" si="11"/>
        <v>2</v>
      </c>
      <c r="X99" s="1">
        <f t="shared" si="9"/>
        <v>42767</v>
      </c>
      <c r="Y99" s="16">
        <v>138</v>
      </c>
      <c r="Z99" s="16">
        <v>261</v>
      </c>
      <c r="AA99" s="16">
        <v>3</v>
      </c>
    </row>
    <row r="100" spans="1:27" x14ac:dyDescent="0.35">
      <c r="A100">
        <v>2030</v>
      </c>
      <c r="B100" s="1">
        <v>47604</v>
      </c>
      <c r="C100" s="16">
        <v>149986.00005400382</v>
      </c>
      <c r="D100" s="16">
        <v>50033.931324153411</v>
      </c>
      <c r="E100" s="16">
        <v>12311.084614113717</v>
      </c>
      <c r="F100" s="16">
        <v>257823.19597516599</v>
      </c>
      <c r="G100" s="16">
        <v>208640.540300083</v>
      </c>
      <c r="H100" s="16">
        <v>12030.2</v>
      </c>
      <c r="I100" s="16">
        <f t="shared" si="6"/>
        <v>149986.00005400382</v>
      </c>
      <c r="J100" s="16">
        <f t="shared" si="7"/>
        <v>50033.931324153411</v>
      </c>
      <c r="K100" s="16">
        <f t="shared" si="8"/>
        <v>12030.2</v>
      </c>
      <c r="V100" s="23">
        <f t="shared" si="10"/>
        <v>2017</v>
      </c>
      <c r="W100" s="23">
        <f t="shared" si="11"/>
        <v>3</v>
      </c>
      <c r="X100" s="1">
        <f t="shared" si="9"/>
        <v>42795</v>
      </c>
      <c r="Y100" s="16">
        <v>140</v>
      </c>
      <c r="Z100" s="16">
        <v>262</v>
      </c>
      <c r="AA100" s="16">
        <v>3</v>
      </c>
    </row>
    <row r="101" spans="1:27" x14ac:dyDescent="0.35">
      <c r="A101">
        <v>2030</v>
      </c>
      <c r="B101" s="1">
        <v>47635</v>
      </c>
      <c r="C101" s="16">
        <v>151720.55110101082</v>
      </c>
      <c r="D101" s="16">
        <v>50786.59564890981</v>
      </c>
      <c r="E101" s="16">
        <v>12350.010634053018</v>
      </c>
      <c r="F101" s="16">
        <v>257897.48038448201</v>
      </c>
      <c r="G101" s="16">
        <v>208700.65412823201</v>
      </c>
      <c r="H101" s="16">
        <v>12030.2</v>
      </c>
      <c r="I101" s="16">
        <f t="shared" si="6"/>
        <v>151720.55110101082</v>
      </c>
      <c r="J101" s="16">
        <f t="shared" si="7"/>
        <v>50786.59564890981</v>
      </c>
      <c r="K101" s="16">
        <f t="shared" si="8"/>
        <v>12030.2</v>
      </c>
      <c r="V101" s="23">
        <f t="shared" si="10"/>
        <v>2017</v>
      </c>
      <c r="W101" s="23">
        <f t="shared" si="11"/>
        <v>4</v>
      </c>
      <c r="X101" s="1">
        <f t="shared" si="9"/>
        <v>42826</v>
      </c>
      <c r="Y101" s="16">
        <v>142</v>
      </c>
      <c r="Z101" s="16">
        <v>265</v>
      </c>
      <c r="AA101" s="16">
        <v>3</v>
      </c>
    </row>
    <row r="102" spans="1:27" x14ac:dyDescent="0.35">
      <c r="A102">
        <v>2030</v>
      </c>
      <c r="B102" s="1">
        <v>47665</v>
      </c>
      <c r="C102" s="16">
        <v>151762.54688154982</v>
      </c>
      <c r="D102" s="16">
        <v>50800.577488453913</v>
      </c>
      <c r="E102" s="16">
        <v>12353.442958455318</v>
      </c>
      <c r="F102" s="16">
        <v>257969.38890091301</v>
      </c>
      <c r="G102" s="16">
        <v>208758.845291612</v>
      </c>
      <c r="H102" s="16">
        <v>12030.2</v>
      </c>
      <c r="I102" s="16">
        <f t="shared" si="6"/>
        <v>151762.54688154982</v>
      </c>
      <c r="J102" s="16">
        <f t="shared" si="7"/>
        <v>50800.577488453913</v>
      </c>
      <c r="K102" s="16">
        <f t="shared" si="8"/>
        <v>12030.2</v>
      </c>
      <c r="V102" s="23">
        <f t="shared" si="10"/>
        <v>2017</v>
      </c>
      <c r="W102" s="23">
        <f t="shared" si="11"/>
        <v>5</v>
      </c>
      <c r="X102" s="1">
        <f t="shared" si="9"/>
        <v>42856</v>
      </c>
      <c r="Y102" s="16">
        <v>147</v>
      </c>
      <c r="Z102" s="16">
        <v>270</v>
      </c>
      <c r="AA102" s="16">
        <v>3</v>
      </c>
    </row>
    <row r="103" spans="1:27" x14ac:dyDescent="0.35">
      <c r="A103">
        <v>2030</v>
      </c>
      <c r="B103" s="1">
        <v>47696</v>
      </c>
      <c r="C103" s="16">
        <v>151805.95482297381</v>
      </c>
      <c r="D103" s="16">
        <v>50815.029484919709</v>
      </c>
      <c r="E103" s="16">
        <v>12356.990699078118</v>
      </c>
      <c r="F103" s="16">
        <v>258043.715431555</v>
      </c>
      <c r="G103" s="16">
        <v>208818.99320597301</v>
      </c>
      <c r="H103" s="16">
        <v>12030.2</v>
      </c>
      <c r="I103" s="16">
        <f t="shared" si="6"/>
        <v>151805.95482297381</v>
      </c>
      <c r="J103" s="16">
        <f t="shared" si="7"/>
        <v>50815.029484919709</v>
      </c>
      <c r="K103" s="16">
        <f t="shared" si="8"/>
        <v>12030.2</v>
      </c>
      <c r="V103" s="23">
        <f t="shared" si="10"/>
        <v>2017</v>
      </c>
      <c r="W103" s="23">
        <f t="shared" si="11"/>
        <v>6</v>
      </c>
      <c r="X103" s="1">
        <f t="shared" si="9"/>
        <v>42887</v>
      </c>
      <c r="Y103" s="16">
        <v>152</v>
      </c>
      <c r="Z103" s="16">
        <v>272</v>
      </c>
      <c r="AA103" s="16">
        <v>3</v>
      </c>
    </row>
    <row r="104" spans="1:27" x14ac:dyDescent="0.35">
      <c r="A104">
        <v>2030</v>
      </c>
      <c r="B104" s="1">
        <v>47727</v>
      </c>
      <c r="C104" s="16">
        <v>151849.37527115882</v>
      </c>
      <c r="D104" s="16">
        <v>50829.485645316614</v>
      </c>
      <c r="E104" s="16">
        <v>12360.539461881317</v>
      </c>
      <c r="F104" s="16">
        <v>258118.06337727001</v>
      </c>
      <c r="G104" s="16">
        <v>208879.15845024301</v>
      </c>
      <c r="H104" s="16">
        <v>12030.2</v>
      </c>
      <c r="I104" s="16">
        <f t="shared" si="6"/>
        <v>151849.37527115882</v>
      </c>
      <c r="J104" s="16">
        <f t="shared" si="7"/>
        <v>50829.485645316614</v>
      </c>
      <c r="K104" s="16">
        <f t="shared" si="8"/>
        <v>12030.2</v>
      </c>
      <c r="V104" s="23">
        <f t="shared" si="10"/>
        <v>2017</v>
      </c>
      <c r="W104" s="23">
        <f t="shared" si="11"/>
        <v>7</v>
      </c>
      <c r="X104" s="1">
        <f t="shared" si="9"/>
        <v>42917</v>
      </c>
      <c r="Y104" s="16">
        <v>155</v>
      </c>
      <c r="Z104" s="16">
        <v>274</v>
      </c>
      <c r="AA104" s="16">
        <v>3</v>
      </c>
    </row>
    <row r="105" spans="1:27" x14ac:dyDescent="0.35">
      <c r="A105">
        <v>2030</v>
      </c>
      <c r="B105" s="1">
        <v>47757</v>
      </c>
      <c r="C105" s="16">
        <v>151891.40697122281</v>
      </c>
      <c r="D105" s="16">
        <v>50843.479443705713</v>
      </c>
      <c r="E105" s="16">
        <v>12363.974721994318</v>
      </c>
      <c r="F105" s="16">
        <v>258190.033397969</v>
      </c>
      <c r="G105" s="16">
        <v>208937.39938526499</v>
      </c>
      <c r="H105" s="16">
        <v>12030.2</v>
      </c>
      <c r="I105" s="16">
        <f t="shared" si="6"/>
        <v>151891.40697122281</v>
      </c>
      <c r="J105" s="16">
        <f t="shared" si="7"/>
        <v>50843.479443705713</v>
      </c>
      <c r="K105" s="16">
        <f t="shared" si="8"/>
        <v>12030.2</v>
      </c>
      <c r="V105" s="23">
        <f t="shared" si="10"/>
        <v>2017</v>
      </c>
      <c r="W105" s="23">
        <f t="shared" si="11"/>
        <v>8</v>
      </c>
      <c r="X105" s="1">
        <f t="shared" si="9"/>
        <v>42948</v>
      </c>
      <c r="Y105" s="16">
        <v>157</v>
      </c>
      <c r="Z105" s="16">
        <v>274</v>
      </c>
      <c r="AA105" s="16">
        <v>3</v>
      </c>
    </row>
    <row r="106" spans="1:27" x14ac:dyDescent="0.35">
      <c r="A106">
        <v>2030</v>
      </c>
      <c r="B106" s="1">
        <v>47788</v>
      </c>
      <c r="C106" s="16">
        <v>151934.8520400108</v>
      </c>
      <c r="D106" s="16">
        <v>50857.94380114771</v>
      </c>
      <c r="E106" s="16">
        <v>12367.525497044717</v>
      </c>
      <c r="F106" s="16">
        <v>258264.42350103799</v>
      </c>
      <c r="G106" s="16">
        <v>208997.598744902</v>
      </c>
      <c r="H106" s="16">
        <v>12030.2</v>
      </c>
      <c r="I106" s="16">
        <f t="shared" si="6"/>
        <v>151934.8520400108</v>
      </c>
      <c r="J106" s="16">
        <f t="shared" si="7"/>
        <v>50857.94380114771</v>
      </c>
      <c r="K106" s="16">
        <f t="shared" si="8"/>
        <v>12030.2</v>
      </c>
      <c r="V106" s="23">
        <f t="shared" si="10"/>
        <v>2017</v>
      </c>
      <c r="W106" s="23">
        <f t="shared" si="11"/>
        <v>9</v>
      </c>
      <c r="X106" s="1">
        <f t="shared" si="9"/>
        <v>42979</v>
      </c>
      <c r="Y106" s="16">
        <v>160</v>
      </c>
      <c r="Z106" s="16">
        <v>276</v>
      </c>
      <c r="AA106" s="16">
        <v>3</v>
      </c>
    </row>
    <row r="107" spans="1:27" x14ac:dyDescent="0.35">
      <c r="A107">
        <v>2030</v>
      </c>
      <c r="B107" s="1">
        <v>47818</v>
      </c>
      <c r="C107" s="16">
        <v>151976.90757321782</v>
      </c>
      <c r="D107" s="16">
        <v>50871.945534410013</v>
      </c>
      <c r="E107" s="16">
        <v>12370.962705045817</v>
      </c>
      <c r="F107" s="16">
        <v>258336.43433074001</v>
      </c>
      <c r="G107" s="16">
        <v>209055.872704154</v>
      </c>
      <c r="H107" s="16">
        <v>12030.2</v>
      </c>
      <c r="I107" s="16">
        <f t="shared" si="6"/>
        <v>151976.90757321782</v>
      </c>
      <c r="J107" s="16">
        <f t="shared" si="7"/>
        <v>50871.945534410013</v>
      </c>
      <c r="K107" s="16">
        <f t="shared" si="8"/>
        <v>12030.2</v>
      </c>
      <c r="V107" s="23">
        <f t="shared" si="10"/>
        <v>2017</v>
      </c>
      <c r="W107" s="23">
        <f t="shared" si="11"/>
        <v>10</v>
      </c>
      <c r="X107" s="1">
        <f t="shared" si="9"/>
        <v>43009</v>
      </c>
      <c r="Y107" s="16">
        <v>164</v>
      </c>
      <c r="Z107" s="16">
        <v>278</v>
      </c>
      <c r="AA107" s="16">
        <v>3</v>
      </c>
    </row>
    <row r="108" spans="1:27" x14ac:dyDescent="0.35">
      <c r="A108">
        <v>2031</v>
      </c>
      <c r="B108" s="1">
        <v>47849</v>
      </c>
      <c r="C108" s="16">
        <v>152020.37727656882</v>
      </c>
      <c r="D108" s="16">
        <v>50886.418093545115</v>
      </c>
      <c r="E108" s="16">
        <v>12374.515493484518</v>
      </c>
      <c r="F108" s="16">
        <v>258410.866615067</v>
      </c>
      <c r="G108" s="16">
        <v>209116.106198503</v>
      </c>
      <c r="H108" s="16">
        <v>12030.2</v>
      </c>
      <c r="I108" s="16">
        <f t="shared" si="6"/>
        <v>152020.37727656882</v>
      </c>
      <c r="J108" s="16">
        <f t="shared" si="7"/>
        <v>50886.418093545115</v>
      </c>
      <c r="K108" s="16">
        <f t="shared" si="8"/>
        <v>12030.2</v>
      </c>
      <c r="V108" s="23">
        <f t="shared" si="10"/>
        <v>2017</v>
      </c>
      <c r="W108" s="23">
        <f t="shared" si="11"/>
        <v>11</v>
      </c>
      <c r="X108" s="1">
        <f t="shared" si="9"/>
        <v>43040</v>
      </c>
      <c r="Y108" s="16">
        <v>169</v>
      </c>
      <c r="Z108" s="16">
        <v>281</v>
      </c>
      <c r="AA108" s="16">
        <v>3</v>
      </c>
    </row>
    <row r="109" spans="1:27" x14ac:dyDescent="0.35">
      <c r="A109">
        <v>2031</v>
      </c>
      <c r="B109" s="1">
        <v>47880</v>
      </c>
      <c r="C109" s="16">
        <v>152063.8595044768</v>
      </c>
      <c r="D109" s="16">
        <v>50900.894822535913</v>
      </c>
      <c r="E109" s="16">
        <v>12378.069305557918</v>
      </c>
      <c r="F109" s="16">
        <v>258485.320344937</v>
      </c>
      <c r="G109" s="16">
        <v>209176.35704741799</v>
      </c>
      <c r="H109" s="16">
        <v>12030.2</v>
      </c>
      <c r="I109" s="16">
        <f t="shared" si="6"/>
        <v>152063.8595044768</v>
      </c>
      <c r="J109" s="16">
        <f t="shared" si="7"/>
        <v>50900.894822535913</v>
      </c>
      <c r="K109" s="16">
        <f t="shared" si="8"/>
        <v>12030.2</v>
      </c>
      <c r="V109" s="23">
        <f t="shared" si="10"/>
        <v>2017</v>
      </c>
      <c r="W109" s="23">
        <f t="shared" si="11"/>
        <v>12</v>
      </c>
      <c r="X109" s="1">
        <f t="shared" si="9"/>
        <v>43070</v>
      </c>
      <c r="Y109" s="16">
        <v>172</v>
      </c>
      <c r="Z109" s="16">
        <v>288</v>
      </c>
      <c r="AA109" s="16">
        <v>4</v>
      </c>
    </row>
    <row r="110" spans="1:27" x14ac:dyDescent="0.35">
      <c r="A110">
        <v>2031</v>
      </c>
      <c r="B110" s="1">
        <v>47908</v>
      </c>
      <c r="C110" s="16">
        <v>152103.14454296979</v>
      </c>
      <c r="D110" s="16">
        <v>50913.974162832608</v>
      </c>
      <c r="E110" s="16">
        <v>12381.280080415218</v>
      </c>
      <c r="F110" s="16">
        <v>258552.58731318201</v>
      </c>
      <c r="G110" s="16">
        <v>209230.79208979601</v>
      </c>
      <c r="H110" s="16">
        <v>12030.2</v>
      </c>
      <c r="I110" s="16">
        <f t="shared" si="6"/>
        <v>152103.14454296979</v>
      </c>
      <c r="J110" s="16">
        <f t="shared" si="7"/>
        <v>50913.974162832608</v>
      </c>
      <c r="K110" s="16">
        <f t="shared" si="8"/>
        <v>12030.2</v>
      </c>
      <c r="V110" s="23">
        <f t="shared" si="10"/>
        <v>2018</v>
      </c>
      <c r="W110" s="23">
        <f t="shared" si="11"/>
        <v>1</v>
      </c>
      <c r="X110" s="1">
        <f t="shared" si="9"/>
        <v>43101</v>
      </c>
      <c r="Y110" s="16">
        <v>181</v>
      </c>
      <c r="Z110" s="16">
        <v>294</v>
      </c>
      <c r="AA110" s="16">
        <v>4</v>
      </c>
    </row>
    <row r="111" spans="1:27" x14ac:dyDescent="0.35">
      <c r="A111">
        <v>2031</v>
      </c>
      <c r="B111" s="1">
        <v>47939</v>
      </c>
      <c r="C111" s="16">
        <v>152146.65061790679</v>
      </c>
      <c r="D111" s="16">
        <v>50928.458831319811</v>
      </c>
      <c r="E111" s="16">
        <v>12384.835841511718</v>
      </c>
      <c r="F111" s="16">
        <v>258627.081875834</v>
      </c>
      <c r="G111" s="16">
        <v>209291.07598218301</v>
      </c>
      <c r="H111" s="16">
        <v>12030.2</v>
      </c>
      <c r="I111" s="16">
        <f t="shared" si="6"/>
        <v>152146.65061790679</v>
      </c>
      <c r="J111" s="16">
        <f t="shared" si="7"/>
        <v>50928.458831319811</v>
      </c>
      <c r="K111" s="16">
        <f t="shared" si="8"/>
        <v>12030.2</v>
      </c>
      <c r="V111" s="23">
        <f t="shared" si="10"/>
        <v>2018</v>
      </c>
      <c r="W111" s="23">
        <f t="shared" si="11"/>
        <v>2</v>
      </c>
      <c r="X111" s="1">
        <f t="shared" si="9"/>
        <v>43132</v>
      </c>
      <c r="Y111" s="16">
        <v>188</v>
      </c>
      <c r="Z111" s="16">
        <v>302</v>
      </c>
      <c r="AA111" s="16">
        <v>6</v>
      </c>
    </row>
    <row r="112" spans="1:27" x14ac:dyDescent="0.35">
      <c r="A112">
        <v>2031</v>
      </c>
      <c r="B112" s="1">
        <v>47969</v>
      </c>
      <c r="C112" s="16">
        <v>152188.76520605982</v>
      </c>
      <c r="D112" s="16">
        <v>50942.480226004009</v>
      </c>
      <c r="E112" s="16">
        <v>12388.277876086417</v>
      </c>
      <c r="F112" s="16">
        <v>258699.19382411201</v>
      </c>
      <c r="G112" s="16">
        <v>209349.43177051301</v>
      </c>
      <c r="H112" s="16">
        <v>12030.2</v>
      </c>
      <c r="I112" s="16">
        <f t="shared" si="6"/>
        <v>152188.76520605982</v>
      </c>
      <c r="J112" s="16">
        <f t="shared" si="7"/>
        <v>50942.480226004009</v>
      </c>
      <c r="K112" s="16">
        <f t="shared" si="8"/>
        <v>12030.2</v>
      </c>
      <c r="V112" s="23">
        <f t="shared" si="10"/>
        <v>2018</v>
      </c>
      <c r="W112" s="23">
        <f t="shared" si="11"/>
        <v>3</v>
      </c>
      <c r="X112" s="1">
        <f t="shared" si="9"/>
        <v>43160</v>
      </c>
      <c r="Y112" s="16">
        <v>189</v>
      </c>
      <c r="Z112" s="16">
        <v>302</v>
      </c>
      <c r="AA112" s="16">
        <v>6</v>
      </c>
    </row>
    <row r="113" spans="1:27" x14ac:dyDescent="0.35">
      <c r="A113">
        <v>2031</v>
      </c>
      <c r="B113" s="1">
        <v>48000</v>
      </c>
      <c r="C113" s="16">
        <v>152232.29595015181</v>
      </c>
      <c r="D113" s="16">
        <v>50956.973107701313</v>
      </c>
      <c r="E113" s="16">
        <v>12391.835653398417</v>
      </c>
      <c r="F113" s="16">
        <v>258773.73062725301</v>
      </c>
      <c r="G113" s="16">
        <v>209409.74984554399</v>
      </c>
      <c r="H113" s="16">
        <v>12030.2</v>
      </c>
      <c r="I113" s="16">
        <f t="shared" si="6"/>
        <v>152232.29595015181</v>
      </c>
      <c r="J113" s="16">
        <f t="shared" si="7"/>
        <v>50956.973107701313</v>
      </c>
      <c r="K113" s="16">
        <f t="shared" si="8"/>
        <v>12030.2</v>
      </c>
      <c r="V113" s="23">
        <f t="shared" si="10"/>
        <v>2018</v>
      </c>
      <c r="W113" s="23">
        <f t="shared" si="11"/>
        <v>4</v>
      </c>
      <c r="X113" s="1">
        <f t="shared" si="9"/>
        <v>43191</v>
      </c>
      <c r="Y113" s="16">
        <v>191</v>
      </c>
      <c r="Z113" s="16">
        <v>311</v>
      </c>
      <c r="AA113" s="16">
        <v>6</v>
      </c>
    </row>
    <row r="114" spans="1:27" x14ac:dyDescent="0.35">
      <c r="A114">
        <v>2031</v>
      </c>
      <c r="B114" s="1">
        <v>48030</v>
      </c>
      <c r="C114" s="16">
        <v>152274.43441844781</v>
      </c>
      <c r="D114" s="16">
        <v>50971.00245290641</v>
      </c>
      <c r="E114" s="16">
        <v>12395.279639702518</v>
      </c>
      <c r="F114" s="16">
        <v>258845.88346501201</v>
      </c>
      <c r="G114" s="16">
        <v>209468.138723229</v>
      </c>
      <c r="H114" s="16">
        <v>12030.2</v>
      </c>
      <c r="I114" s="16">
        <f t="shared" si="6"/>
        <v>152274.43441844781</v>
      </c>
      <c r="J114" s="16">
        <f t="shared" si="7"/>
        <v>50971.00245290641</v>
      </c>
      <c r="K114" s="16">
        <f t="shared" si="8"/>
        <v>12030.2</v>
      </c>
      <c r="V114" s="23">
        <f t="shared" si="10"/>
        <v>2018</v>
      </c>
      <c r="W114" s="23">
        <f t="shared" si="11"/>
        <v>5</v>
      </c>
      <c r="X114" s="1">
        <f t="shared" si="9"/>
        <v>43221</v>
      </c>
      <c r="Y114" s="16">
        <v>196</v>
      </c>
      <c r="Z114" s="16">
        <v>315</v>
      </c>
      <c r="AA114" s="16">
        <v>6</v>
      </c>
    </row>
    <row r="115" spans="1:27" x14ac:dyDescent="0.35">
      <c r="A115">
        <v>2031</v>
      </c>
      <c r="B115" s="1">
        <v>48061</v>
      </c>
      <c r="C115" s="16">
        <v>152317.98984568281</v>
      </c>
      <c r="D115" s="16">
        <v>50985.503552470815</v>
      </c>
      <c r="E115" s="16">
        <v>12398.839434373218</v>
      </c>
      <c r="F115" s="16">
        <v>258920.46253259401</v>
      </c>
      <c r="G115" s="16">
        <v>209528.491000287</v>
      </c>
      <c r="H115" s="16">
        <v>12030.2</v>
      </c>
      <c r="I115" s="16">
        <f t="shared" si="6"/>
        <v>152317.98984568281</v>
      </c>
      <c r="J115" s="16">
        <f t="shared" si="7"/>
        <v>50985.503552470815</v>
      </c>
      <c r="K115" s="16">
        <f t="shared" si="8"/>
        <v>12030.2</v>
      </c>
      <c r="V115" s="23">
        <f t="shared" si="10"/>
        <v>2018</v>
      </c>
      <c r="W115" s="23">
        <f t="shared" si="11"/>
        <v>6</v>
      </c>
      <c r="X115" s="1">
        <f t="shared" si="9"/>
        <v>43252</v>
      </c>
      <c r="Y115" s="16">
        <v>202</v>
      </c>
      <c r="Z115" s="16">
        <v>328</v>
      </c>
      <c r="AA115" s="16">
        <v>6</v>
      </c>
    </row>
    <row r="116" spans="1:27" x14ac:dyDescent="0.35">
      <c r="A116">
        <v>2031</v>
      </c>
      <c r="B116" s="1">
        <v>48092</v>
      </c>
      <c r="C116" s="16">
        <v>152361.55782217381</v>
      </c>
      <c r="D116" s="16">
        <v>51000.008830114013</v>
      </c>
      <c r="E116" s="16">
        <v>12402.400254697317</v>
      </c>
      <c r="F116" s="16">
        <v>258995.06308801001</v>
      </c>
      <c r="G116" s="16">
        <v>209588.86066613501</v>
      </c>
      <c r="H116" s="16">
        <v>12030.2</v>
      </c>
      <c r="I116" s="16">
        <f t="shared" si="6"/>
        <v>152361.55782217381</v>
      </c>
      <c r="J116" s="16">
        <f t="shared" si="7"/>
        <v>51000.008830114013</v>
      </c>
      <c r="K116" s="16">
        <f t="shared" si="8"/>
        <v>12030.2</v>
      </c>
      <c r="V116" s="23">
        <f t="shared" si="10"/>
        <v>2018</v>
      </c>
      <c r="W116" s="23">
        <f t="shared" si="11"/>
        <v>7</v>
      </c>
      <c r="X116" s="1">
        <f t="shared" si="9"/>
        <v>43282</v>
      </c>
      <c r="Y116" s="16">
        <v>202</v>
      </c>
      <c r="Z116" s="16">
        <v>333</v>
      </c>
      <c r="AA116" s="16">
        <v>6</v>
      </c>
    </row>
    <row r="117" spans="1:27" x14ac:dyDescent="0.35">
      <c r="A117">
        <v>2031</v>
      </c>
      <c r="B117" s="1">
        <v>48122</v>
      </c>
      <c r="C117" s="16">
        <v>152403.7323320368</v>
      </c>
      <c r="D117" s="16">
        <v>51014.050174796408</v>
      </c>
      <c r="E117" s="16">
        <v>12405.847186686717</v>
      </c>
      <c r="F117" s="16">
        <v>259067.27763900801</v>
      </c>
      <c r="G117" s="16">
        <v>209647.299484569</v>
      </c>
      <c r="H117" s="16">
        <v>12030.2</v>
      </c>
      <c r="I117" s="16">
        <f t="shared" si="6"/>
        <v>152403.7323320368</v>
      </c>
      <c r="J117" s="16">
        <f t="shared" si="7"/>
        <v>51014.050174796408</v>
      </c>
      <c r="K117" s="16">
        <f t="shared" si="8"/>
        <v>12030.2</v>
      </c>
      <c r="V117" s="23">
        <f t="shared" si="10"/>
        <v>2018</v>
      </c>
      <c r="W117" s="23">
        <f t="shared" si="11"/>
        <v>8</v>
      </c>
      <c r="X117" s="1">
        <f t="shared" si="9"/>
        <v>43313</v>
      </c>
      <c r="Y117" s="16">
        <v>209</v>
      </c>
      <c r="Z117" s="16">
        <v>333</v>
      </c>
      <c r="AA117" s="16">
        <v>6</v>
      </c>
    </row>
    <row r="118" spans="1:27" x14ac:dyDescent="0.35">
      <c r="A118">
        <v>2031</v>
      </c>
      <c r="B118" s="1">
        <v>48153</v>
      </c>
      <c r="C118" s="16">
        <v>154146.7263255298</v>
      </c>
      <c r="D118" s="16">
        <v>51781.347013967112</v>
      </c>
      <c r="E118" s="16">
        <v>12444.013204368817</v>
      </c>
      <c r="F118" s="16">
        <v>259141.92049501499</v>
      </c>
      <c r="G118" s="16">
        <v>209707.70338169701</v>
      </c>
      <c r="H118" s="16">
        <v>12030.2</v>
      </c>
      <c r="I118" s="16">
        <f t="shared" si="6"/>
        <v>154146.7263255298</v>
      </c>
      <c r="J118" s="16">
        <f t="shared" si="7"/>
        <v>51781.347013967112</v>
      </c>
      <c r="K118" s="16">
        <f t="shared" si="8"/>
        <v>12030.2</v>
      </c>
      <c r="V118" s="23">
        <f t="shared" si="10"/>
        <v>2018</v>
      </c>
      <c r="W118" s="23">
        <f t="shared" si="11"/>
        <v>9</v>
      </c>
      <c r="X118" s="1">
        <f t="shared" si="9"/>
        <v>43344</v>
      </c>
      <c r="Y118" s="16">
        <v>210</v>
      </c>
      <c r="Z118" s="16">
        <v>339</v>
      </c>
      <c r="AA118" s="16">
        <v>6</v>
      </c>
    </row>
    <row r="119" spans="1:27" x14ac:dyDescent="0.35">
      <c r="A119">
        <v>2031</v>
      </c>
      <c r="B119" s="1">
        <v>48183</v>
      </c>
      <c r="C119" s="16">
        <v>154189.39858674179</v>
      </c>
      <c r="D119" s="16">
        <v>51795.606216030414</v>
      </c>
      <c r="E119" s="16">
        <v>12447.471739129418</v>
      </c>
      <c r="F119" s="16">
        <v>259214.17599367301</v>
      </c>
      <c r="G119" s="16">
        <v>209766.17533656699</v>
      </c>
      <c r="H119" s="16">
        <v>12030.2</v>
      </c>
      <c r="I119" s="16">
        <f t="shared" si="6"/>
        <v>154189.39858674179</v>
      </c>
      <c r="J119" s="16">
        <f t="shared" si="7"/>
        <v>51795.606216030414</v>
      </c>
      <c r="K119" s="16">
        <f t="shared" si="8"/>
        <v>12030.2</v>
      </c>
      <c r="V119" s="23">
        <f t="shared" si="10"/>
        <v>2018</v>
      </c>
      <c r="W119" s="23">
        <f t="shared" si="11"/>
        <v>10</v>
      </c>
      <c r="X119" s="1">
        <f t="shared" si="9"/>
        <v>43374</v>
      </c>
      <c r="Y119" s="16">
        <v>214</v>
      </c>
      <c r="Z119" s="16">
        <v>343</v>
      </c>
      <c r="AA119" s="16">
        <v>6</v>
      </c>
    </row>
    <row r="120" spans="1:27" x14ac:dyDescent="0.35">
      <c r="A120">
        <v>2032</v>
      </c>
      <c r="B120" s="1">
        <v>48214</v>
      </c>
      <c r="C120" s="16">
        <v>155932.8321869738</v>
      </c>
      <c r="D120" s="16">
        <v>52574.437896021009</v>
      </c>
      <c r="E120" s="16">
        <v>12484.725786513418</v>
      </c>
      <c r="F120" s="16">
        <v>259288.86117425599</v>
      </c>
      <c r="G120" s="16">
        <v>209826.61348438499</v>
      </c>
      <c r="H120" s="16">
        <v>12030.2</v>
      </c>
      <c r="I120" s="16">
        <f t="shared" si="6"/>
        <v>155932.8321869738</v>
      </c>
      <c r="J120" s="16">
        <f t="shared" si="7"/>
        <v>52574.437896021009</v>
      </c>
      <c r="K120" s="16">
        <f t="shared" si="8"/>
        <v>12030.2</v>
      </c>
      <c r="V120" s="23">
        <f t="shared" si="10"/>
        <v>2018</v>
      </c>
      <c r="W120" s="23">
        <f t="shared" si="11"/>
        <v>11</v>
      </c>
      <c r="X120" s="1">
        <f t="shared" si="9"/>
        <v>43405</v>
      </c>
      <c r="Y120" s="16">
        <v>221</v>
      </c>
      <c r="Z120" s="16">
        <v>351</v>
      </c>
      <c r="AA120" s="16">
        <v>6</v>
      </c>
    </row>
    <row r="121" spans="1:27" x14ac:dyDescent="0.35">
      <c r="A121">
        <v>2032</v>
      </c>
      <c r="B121" s="1">
        <v>48245</v>
      </c>
      <c r="C121" s="16">
        <v>157675.5930958828</v>
      </c>
      <c r="D121" s="16">
        <v>53364.686944384412</v>
      </c>
      <c r="E121" s="16">
        <v>12521.071732549317</v>
      </c>
      <c r="F121" s="16">
        <v>259363.56787324601</v>
      </c>
      <c r="G121" s="16">
        <v>209887.06904573401</v>
      </c>
      <c r="H121" s="16">
        <v>12030.2</v>
      </c>
      <c r="I121" s="16">
        <f t="shared" si="6"/>
        <v>157675.5930958828</v>
      </c>
      <c r="J121" s="16">
        <f t="shared" si="7"/>
        <v>53364.686944384412</v>
      </c>
      <c r="K121" s="16">
        <f t="shared" si="8"/>
        <v>12030.2</v>
      </c>
      <c r="V121" s="23">
        <f t="shared" si="10"/>
        <v>2018</v>
      </c>
      <c r="W121" s="23">
        <f t="shared" si="11"/>
        <v>12</v>
      </c>
      <c r="X121" s="1">
        <f t="shared" si="9"/>
        <v>43435</v>
      </c>
      <c r="Y121" s="16">
        <v>228</v>
      </c>
      <c r="Z121" s="16">
        <v>358</v>
      </c>
      <c r="AA121" s="16">
        <v>6</v>
      </c>
    </row>
    <row r="122" spans="1:27" x14ac:dyDescent="0.35">
      <c r="A122">
        <v>2032</v>
      </c>
      <c r="B122" s="1">
        <v>48274</v>
      </c>
      <c r="C122" s="16">
        <v>157717.7938940218</v>
      </c>
      <c r="D122" s="16">
        <v>53378.897534103613</v>
      </c>
      <c r="E122" s="16">
        <v>12524.435736908417</v>
      </c>
      <c r="F122" s="16">
        <v>259433.47427146099</v>
      </c>
      <c r="G122" s="16">
        <v>209943.64001732101</v>
      </c>
      <c r="H122" s="16">
        <v>12030.2</v>
      </c>
      <c r="I122" s="16">
        <f t="shared" si="6"/>
        <v>157717.7938940218</v>
      </c>
      <c r="J122" s="16">
        <f t="shared" si="7"/>
        <v>53378.897534103613</v>
      </c>
      <c r="K122" s="16">
        <f t="shared" si="8"/>
        <v>12030.2</v>
      </c>
      <c r="V122" s="23">
        <f t="shared" si="10"/>
        <v>2019</v>
      </c>
      <c r="W122" s="23">
        <f t="shared" si="11"/>
        <v>1</v>
      </c>
      <c r="X122" s="1">
        <f t="shared" si="9"/>
        <v>43466</v>
      </c>
      <c r="Y122" s="16">
        <v>240</v>
      </c>
      <c r="Z122" s="16">
        <v>365</v>
      </c>
      <c r="AA122" s="16">
        <v>6</v>
      </c>
    </row>
    <row r="123" spans="1:27" x14ac:dyDescent="0.35">
      <c r="A123">
        <v>2032</v>
      </c>
      <c r="B123" s="1">
        <v>48305</v>
      </c>
      <c r="C123" s="16">
        <v>159459.72149495981</v>
      </c>
      <c r="D123" s="16">
        <v>54180.873515215615</v>
      </c>
      <c r="E123" s="16">
        <v>12559.897911822218</v>
      </c>
      <c r="F123" s="16">
        <v>259508.22263659601</v>
      </c>
      <c r="G123" s="16">
        <v>210004.129296531</v>
      </c>
      <c r="H123" s="16">
        <v>12030.2</v>
      </c>
      <c r="I123" s="16">
        <f t="shared" si="6"/>
        <v>159459.72149495981</v>
      </c>
      <c r="J123" s="16">
        <f t="shared" si="7"/>
        <v>54180.873515215615</v>
      </c>
      <c r="K123" s="16">
        <f t="shared" si="8"/>
        <v>12030.2</v>
      </c>
      <c r="V123" s="23">
        <f t="shared" si="10"/>
        <v>2019</v>
      </c>
      <c r="W123" s="23">
        <f t="shared" si="11"/>
        <v>2</v>
      </c>
      <c r="X123" s="1">
        <f t="shared" si="9"/>
        <v>43497</v>
      </c>
      <c r="Y123" s="16">
        <v>244</v>
      </c>
      <c r="Z123" s="16">
        <v>365</v>
      </c>
      <c r="AA123" s="16">
        <v>6</v>
      </c>
    </row>
    <row r="124" spans="1:27" x14ac:dyDescent="0.35">
      <c r="A124">
        <v>2032</v>
      </c>
      <c r="B124" s="1">
        <v>48335</v>
      </c>
      <c r="C124" s="16">
        <v>159503.87515722981</v>
      </c>
      <c r="D124" s="16">
        <v>54195.801767595309</v>
      </c>
      <c r="E124" s="16">
        <v>12563.388758249417</v>
      </c>
      <c r="F124" s="16">
        <v>259580.580269806</v>
      </c>
      <c r="G124" s="16">
        <v>210062.68390264601</v>
      </c>
      <c r="H124" s="16">
        <v>12030.2</v>
      </c>
      <c r="I124" s="16">
        <f t="shared" si="6"/>
        <v>159503.87515722981</v>
      </c>
      <c r="J124" s="16">
        <f t="shared" si="7"/>
        <v>54195.801767595309</v>
      </c>
      <c r="K124" s="16">
        <f t="shared" si="8"/>
        <v>12030.2</v>
      </c>
      <c r="V124" s="23">
        <f t="shared" si="10"/>
        <v>2019</v>
      </c>
      <c r="W124" s="23">
        <f t="shared" si="11"/>
        <v>3</v>
      </c>
      <c r="X124" s="1">
        <f t="shared" si="9"/>
        <v>43525</v>
      </c>
      <c r="Y124" s="16">
        <v>246</v>
      </c>
      <c r="Z124" s="16">
        <v>365</v>
      </c>
      <c r="AA124" s="16">
        <v>6</v>
      </c>
    </row>
    <row r="125" spans="1:27" x14ac:dyDescent="0.35">
      <c r="A125">
        <v>2032</v>
      </c>
      <c r="B125" s="1">
        <v>48366</v>
      </c>
      <c r="C125" s="16">
        <v>161244.35192490282</v>
      </c>
      <c r="D125" s="16">
        <v>55009.608804498814</v>
      </c>
      <c r="E125" s="16">
        <v>12597.982021456217</v>
      </c>
      <c r="F125" s="16">
        <v>259655.371019343</v>
      </c>
      <c r="G125" s="16">
        <v>210123.20748096099</v>
      </c>
      <c r="H125" s="16">
        <v>12030.2</v>
      </c>
      <c r="I125" s="16">
        <f t="shared" si="6"/>
        <v>161244.35192490282</v>
      </c>
      <c r="J125" s="16">
        <f t="shared" si="7"/>
        <v>55009.608804498814</v>
      </c>
      <c r="K125" s="16">
        <f t="shared" si="8"/>
        <v>12030.2</v>
      </c>
      <c r="V125" s="23">
        <f t="shared" si="10"/>
        <v>2019</v>
      </c>
      <c r="W125" s="23">
        <f t="shared" si="11"/>
        <v>4</v>
      </c>
      <c r="X125" s="1">
        <f t="shared" si="9"/>
        <v>43556</v>
      </c>
      <c r="Y125" s="16">
        <v>249</v>
      </c>
      <c r="Z125" s="16">
        <v>370</v>
      </c>
      <c r="AA125" s="16">
        <v>6</v>
      </c>
    </row>
    <row r="126" spans="1:27" x14ac:dyDescent="0.35">
      <c r="A126">
        <v>2032</v>
      </c>
      <c r="B126" s="1">
        <v>48396</v>
      </c>
      <c r="C126" s="16">
        <v>161289.00318849282</v>
      </c>
      <c r="D126" s="16">
        <v>55024.768129803611</v>
      </c>
      <c r="E126" s="16">
        <v>12601.483486722418</v>
      </c>
      <c r="F126" s="16">
        <v>259727.76968134401</v>
      </c>
      <c r="G126" s="16">
        <v>210181.795289167</v>
      </c>
      <c r="H126" s="16">
        <v>12030.2</v>
      </c>
      <c r="I126" s="16">
        <f t="shared" si="6"/>
        <v>161289.00318849282</v>
      </c>
      <c r="J126" s="16">
        <f t="shared" si="7"/>
        <v>55024.768129803611</v>
      </c>
      <c r="K126" s="16">
        <f t="shared" si="8"/>
        <v>12030.2</v>
      </c>
      <c r="V126" s="23">
        <f t="shared" si="10"/>
        <v>2019</v>
      </c>
      <c r="W126" s="23">
        <f t="shared" si="11"/>
        <v>5</v>
      </c>
      <c r="X126" s="1">
        <f t="shared" si="9"/>
        <v>43586</v>
      </c>
      <c r="Y126" s="16">
        <v>256</v>
      </c>
      <c r="Z126" s="16">
        <v>375</v>
      </c>
      <c r="AA126" s="16">
        <v>7</v>
      </c>
    </row>
    <row r="127" spans="1:27" x14ac:dyDescent="0.35">
      <c r="A127">
        <v>2032</v>
      </c>
      <c r="B127" s="1">
        <v>48427</v>
      </c>
      <c r="C127" s="16">
        <v>161335.15590692181</v>
      </c>
      <c r="D127" s="16">
        <v>55040.437206468312</v>
      </c>
      <c r="E127" s="16">
        <v>12605.102693157518</v>
      </c>
      <c r="F127" s="16">
        <v>259802.602839317</v>
      </c>
      <c r="G127" s="16">
        <v>210242.35318603399</v>
      </c>
      <c r="H127" s="16">
        <v>12030.2</v>
      </c>
      <c r="I127" s="16">
        <f t="shared" si="6"/>
        <v>161335.15590692181</v>
      </c>
      <c r="J127" s="16">
        <f t="shared" si="7"/>
        <v>55040.437206468312</v>
      </c>
      <c r="K127" s="16">
        <f t="shared" si="8"/>
        <v>12030.2</v>
      </c>
      <c r="V127" s="23">
        <f t="shared" si="10"/>
        <v>2019</v>
      </c>
      <c r="W127" s="23">
        <f t="shared" si="11"/>
        <v>6</v>
      </c>
      <c r="X127" s="1">
        <f t="shared" si="9"/>
        <v>43617</v>
      </c>
      <c r="Y127" s="16">
        <v>259</v>
      </c>
      <c r="Z127" s="16">
        <v>381</v>
      </c>
      <c r="AA127" s="16">
        <v>7</v>
      </c>
    </row>
    <row r="128" spans="1:27" x14ac:dyDescent="0.35">
      <c r="A128">
        <v>2032</v>
      </c>
      <c r="B128" s="1">
        <v>48458</v>
      </c>
      <c r="C128" s="16">
        <v>163074.04658141482</v>
      </c>
      <c r="D128" s="16">
        <v>55866.406627277109</v>
      </c>
      <c r="E128" s="16">
        <v>12638.851505097318</v>
      </c>
      <c r="F128" s="16">
        <v>259877.457558333</v>
      </c>
      <c r="G128" s="16">
        <v>210302.92853093499</v>
      </c>
      <c r="H128" s="16">
        <v>12030.2</v>
      </c>
      <c r="I128" s="16">
        <f t="shared" si="6"/>
        <v>163074.04658141482</v>
      </c>
      <c r="J128" s="16">
        <f t="shared" si="7"/>
        <v>55866.406627277109</v>
      </c>
      <c r="K128" s="16">
        <f t="shared" si="8"/>
        <v>12030.2</v>
      </c>
      <c r="V128" s="23">
        <f t="shared" si="10"/>
        <v>2019</v>
      </c>
      <c r="W128" s="23">
        <f t="shared" si="11"/>
        <v>7</v>
      </c>
      <c r="X128" s="1">
        <f t="shared" si="9"/>
        <v>43647</v>
      </c>
      <c r="Y128" s="16">
        <v>266</v>
      </c>
      <c r="Z128" s="16">
        <v>384</v>
      </c>
      <c r="AA128" s="16">
        <v>7</v>
      </c>
    </row>
    <row r="129" spans="1:27" x14ac:dyDescent="0.35">
      <c r="A129">
        <v>2032</v>
      </c>
      <c r="B129" s="1">
        <v>48488</v>
      </c>
      <c r="C129" s="16">
        <v>163119.20801140182</v>
      </c>
      <c r="D129" s="16">
        <v>55881.804850070308</v>
      </c>
      <c r="E129" s="16">
        <v>12642.364365837117</v>
      </c>
      <c r="F129" s="16">
        <v>259949.91814383</v>
      </c>
      <c r="G129" s="16">
        <v>210361.56645003799</v>
      </c>
      <c r="H129" s="16">
        <v>12030.2</v>
      </c>
      <c r="I129" s="16">
        <f t="shared" si="6"/>
        <v>163119.20801140182</v>
      </c>
      <c r="J129" s="16">
        <f t="shared" si="7"/>
        <v>55881.804850070308</v>
      </c>
      <c r="K129" s="16">
        <f t="shared" si="8"/>
        <v>12030.2</v>
      </c>
      <c r="V129" s="23">
        <f t="shared" si="10"/>
        <v>2019</v>
      </c>
      <c r="W129" s="23">
        <f t="shared" si="11"/>
        <v>8</v>
      </c>
      <c r="X129" s="1">
        <f t="shared" si="9"/>
        <v>43678</v>
      </c>
      <c r="Y129" s="16">
        <v>282</v>
      </c>
      <c r="Z129" s="16">
        <v>388</v>
      </c>
      <c r="AA129" s="16">
        <v>7</v>
      </c>
    </row>
    <row r="130" spans="1:27" x14ac:dyDescent="0.35">
      <c r="A130">
        <v>2032</v>
      </c>
      <c r="B130" s="1">
        <v>48519</v>
      </c>
      <c r="C130" s="16">
        <v>163165.88805121279</v>
      </c>
      <c r="D130" s="16">
        <v>55897.72085745151</v>
      </c>
      <c r="E130" s="16">
        <v>12645.995350932917</v>
      </c>
      <c r="F130" s="16">
        <v>260024.81530755499</v>
      </c>
      <c r="G130" s="16">
        <v>210422.17614284399</v>
      </c>
      <c r="H130" s="16">
        <v>12030.2</v>
      </c>
      <c r="I130" s="16">
        <f t="shared" si="6"/>
        <v>163165.88805121279</v>
      </c>
      <c r="J130" s="16">
        <f t="shared" si="7"/>
        <v>55897.72085745151</v>
      </c>
      <c r="K130" s="16">
        <f t="shared" si="8"/>
        <v>12030.2</v>
      </c>
      <c r="V130" s="23">
        <f t="shared" si="10"/>
        <v>2019</v>
      </c>
      <c r="W130" s="23">
        <f t="shared" si="11"/>
        <v>9</v>
      </c>
      <c r="X130" s="1">
        <f t="shared" si="9"/>
        <v>43709</v>
      </c>
      <c r="Y130" s="16">
        <v>293</v>
      </c>
      <c r="Z130" s="16">
        <v>398</v>
      </c>
      <c r="AA130" s="16">
        <v>7</v>
      </c>
    </row>
    <row r="131" spans="1:27" x14ac:dyDescent="0.35">
      <c r="A131">
        <v>2032</v>
      </c>
      <c r="B131" s="1">
        <v>48549</v>
      </c>
      <c r="C131" s="16">
        <v>164901.0314430008</v>
      </c>
      <c r="D131" s="16">
        <v>56735.428199354013</v>
      </c>
      <c r="E131" s="16">
        <v>12678.796709412318</v>
      </c>
      <c r="F131" s="16">
        <v>260097.31698021901</v>
      </c>
      <c r="G131" s="16">
        <v>210480.84731127901</v>
      </c>
      <c r="H131" s="16">
        <v>12030.2</v>
      </c>
      <c r="I131" s="16">
        <f t="shared" ref="I131:I194" si="12">IF(C131&gt;F131,F131,C131)</f>
        <v>164901.0314430008</v>
      </c>
      <c r="J131" s="16">
        <f t="shared" ref="J131:J194" si="13">IF(D131&gt;G131,G131,D131)</f>
        <v>56735.428199354013</v>
      </c>
      <c r="K131" s="16">
        <f t="shared" ref="K131:K194" si="14">IF(E131&gt;H131,H131,E131)</f>
        <v>12030.2</v>
      </c>
      <c r="V131" s="23">
        <f t="shared" si="10"/>
        <v>2019</v>
      </c>
      <c r="W131" s="23">
        <f t="shared" si="11"/>
        <v>10</v>
      </c>
      <c r="X131" s="1">
        <f t="shared" ref="X131:X194" si="15">DATE(V131,W131,1)</f>
        <v>43739</v>
      </c>
      <c r="Y131" s="16">
        <v>301</v>
      </c>
      <c r="Z131" s="16">
        <v>404</v>
      </c>
      <c r="AA131" s="16">
        <v>7</v>
      </c>
    </row>
    <row r="132" spans="1:27" x14ac:dyDescent="0.35">
      <c r="A132">
        <v>2033</v>
      </c>
      <c r="B132" s="1">
        <v>48580</v>
      </c>
      <c r="C132" s="16">
        <v>164948.22486447482</v>
      </c>
      <c r="D132" s="16">
        <v>56751.590153986115</v>
      </c>
      <c r="E132" s="16">
        <v>12682.438191450117</v>
      </c>
      <c r="F132" s="16">
        <v>260172.25661272</v>
      </c>
      <c r="G132" s="16">
        <v>210541.491371468</v>
      </c>
      <c r="H132" s="16">
        <v>12030.2</v>
      </c>
      <c r="I132" s="16">
        <f t="shared" si="12"/>
        <v>164948.22486447482</v>
      </c>
      <c r="J132" s="16">
        <f t="shared" si="13"/>
        <v>56751.590153986115</v>
      </c>
      <c r="K132" s="16">
        <f t="shared" si="14"/>
        <v>12030.2</v>
      </c>
      <c r="V132" s="23">
        <f t="shared" si="10"/>
        <v>2019</v>
      </c>
      <c r="W132" s="23">
        <f t="shared" si="11"/>
        <v>11</v>
      </c>
      <c r="X132" s="1">
        <f t="shared" si="15"/>
        <v>43770</v>
      </c>
      <c r="Y132" s="16">
        <v>318</v>
      </c>
      <c r="Z132" s="16">
        <v>415</v>
      </c>
      <c r="AA132" s="16">
        <v>8</v>
      </c>
    </row>
    <row r="133" spans="1:27" x14ac:dyDescent="0.35">
      <c r="A133">
        <v>2033</v>
      </c>
      <c r="B133" s="1">
        <v>48611</v>
      </c>
      <c r="C133" s="16">
        <v>166681.52575887879</v>
      </c>
      <c r="D133" s="16">
        <v>57601.926045957509</v>
      </c>
      <c r="E133" s="16">
        <v>12714.532375501418</v>
      </c>
      <c r="F133" s="16">
        <v>260247.21783693999</v>
      </c>
      <c r="G133" s="16">
        <v>210602.15290451501</v>
      </c>
      <c r="H133" s="16">
        <v>12030.2</v>
      </c>
      <c r="I133" s="16">
        <f t="shared" si="12"/>
        <v>166681.52575887879</v>
      </c>
      <c r="J133" s="16">
        <f t="shared" si="13"/>
        <v>57601.926045957509</v>
      </c>
      <c r="K133" s="16">
        <f t="shared" si="14"/>
        <v>12030.2</v>
      </c>
      <c r="V133" s="23">
        <f t="shared" si="10"/>
        <v>2019</v>
      </c>
      <c r="W133" s="23">
        <f t="shared" si="11"/>
        <v>12</v>
      </c>
      <c r="X133" s="1">
        <f t="shared" si="15"/>
        <v>43800</v>
      </c>
      <c r="Y133" s="16">
        <v>332</v>
      </c>
      <c r="Z133" s="16">
        <v>431</v>
      </c>
      <c r="AA133" s="16">
        <v>8</v>
      </c>
    </row>
    <row r="134" spans="1:27" x14ac:dyDescent="0.35">
      <c r="A134">
        <v>2033</v>
      </c>
      <c r="B134" s="1">
        <v>48639</v>
      </c>
      <c r="C134" s="16">
        <v>166724.6148280628</v>
      </c>
      <c r="D134" s="16">
        <v>57616.749230175112</v>
      </c>
      <c r="E134" s="16">
        <v>12717.830709878917</v>
      </c>
      <c r="F134" s="16">
        <v>260314.943312858</v>
      </c>
      <c r="G134" s="16">
        <v>210656.95898910399</v>
      </c>
      <c r="H134" s="16">
        <v>12030.2</v>
      </c>
      <c r="I134" s="16">
        <f t="shared" si="12"/>
        <v>166724.6148280628</v>
      </c>
      <c r="J134" s="16">
        <f t="shared" si="13"/>
        <v>57616.749230175112</v>
      </c>
      <c r="K134" s="16">
        <f t="shared" si="14"/>
        <v>12030.2</v>
      </c>
      <c r="V134" s="23">
        <f t="shared" si="10"/>
        <v>2020</v>
      </c>
      <c r="W134" s="23">
        <f t="shared" si="11"/>
        <v>1</v>
      </c>
      <c r="X134" s="1">
        <f t="shared" si="15"/>
        <v>43831</v>
      </c>
      <c r="Y134" s="16">
        <v>368</v>
      </c>
      <c r="Z134" s="16">
        <v>475</v>
      </c>
      <c r="AA134" s="16">
        <v>10</v>
      </c>
    </row>
    <row r="135" spans="1:27" x14ac:dyDescent="0.35">
      <c r="A135">
        <v>2033</v>
      </c>
      <c r="B135" s="1">
        <v>48670</v>
      </c>
      <c r="C135" s="16">
        <v>166772.33366314179</v>
      </c>
      <c r="D135" s="16">
        <v>57633.16511235611</v>
      </c>
      <c r="E135" s="16">
        <v>12721.483438451918</v>
      </c>
      <c r="F135" s="16">
        <v>260389.94564818699</v>
      </c>
      <c r="G135" s="16">
        <v>210717.65379085601</v>
      </c>
      <c r="H135" s="16">
        <v>12030.2</v>
      </c>
      <c r="I135" s="16">
        <f t="shared" si="12"/>
        <v>166772.33366314179</v>
      </c>
      <c r="J135" s="16">
        <f t="shared" si="13"/>
        <v>57633.16511235611</v>
      </c>
      <c r="K135" s="16">
        <f t="shared" si="14"/>
        <v>12030.2</v>
      </c>
      <c r="V135" s="23">
        <f t="shared" si="10"/>
        <v>2020</v>
      </c>
      <c r="W135" s="23">
        <f t="shared" si="11"/>
        <v>2</v>
      </c>
      <c r="X135" s="1">
        <f t="shared" si="15"/>
        <v>43862</v>
      </c>
      <c r="Y135" s="16">
        <v>382</v>
      </c>
      <c r="Z135" s="16">
        <v>503</v>
      </c>
      <c r="AA135" s="16">
        <v>11</v>
      </c>
    </row>
    <row r="136" spans="1:27" x14ac:dyDescent="0.35">
      <c r="A136">
        <v>2033</v>
      </c>
      <c r="B136" s="1">
        <v>48700</v>
      </c>
      <c r="C136" s="16">
        <v>168500.5422907008</v>
      </c>
      <c r="D136" s="16">
        <v>58495.385090140815</v>
      </c>
      <c r="E136" s="16">
        <v>12752.658530606417</v>
      </c>
      <c r="F136" s="16">
        <v>260462.54912867499</v>
      </c>
      <c r="G136" s="16">
        <v>210776.40734613399</v>
      </c>
      <c r="H136" s="16">
        <v>12030.2</v>
      </c>
      <c r="I136" s="16">
        <f t="shared" si="12"/>
        <v>168500.5422907008</v>
      </c>
      <c r="J136" s="16">
        <f t="shared" si="13"/>
        <v>58495.385090140815</v>
      </c>
      <c r="K136" s="16">
        <f t="shared" si="14"/>
        <v>12030.2</v>
      </c>
      <c r="V136" s="23">
        <f t="shared" si="10"/>
        <v>2020</v>
      </c>
      <c r="W136" s="23">
        <f t="shared" si="11"/>
        <v>3</v>
      </c>
      <c r="X136" s="1">
        <f t="shared" si="15"/>
        <v>43891</v>
      </c>
      <c r="Y136" s="16">
        <v>393</v>
      </c>
      <c r="Z136" s="16">
        <v>510</v>
      </c>
      <c r="AA136" s="16">
        <v>12</v>
      </c>
    </row>
    <row r="137" spans="1:27" x14ac:dyDescent="0.35">
      <c r="A137">
        <v>2033</v>
      </c>
      <c r="B137" s="1">
        <v>48731</v>
      </c>
      <c r="C137" s="16">
        <v>168548.7728086868</v>
      </c>
      <c r="D137" s="16">
        <v>58512.054126215211</v>
      </c>
      <c r="E137" s="16">
        <v>12756.321293823818</v>
      </c>
      <c r="F137" s="16">
        <v>260537.59399241401</v>
      </c>
      <c r="G137" s="16">
        <v>210837.13656352699</v>
      </c>
      <c r="H137" s="16">
        <v>12030.2</v>
      </c>
      <c r="I137" s="16">
        <f t="shared" si="12"/>
        <v>168548.7728086868</v>
      </c>
      <c r="J137" s="16">
        <f t="shared" si="13"/>
        <v>58512.054126215211</v>
      </c>
      <c r="K137" s="16">
        <f t="shared" si="14"/>
        <v>12030.2</v>
      </c>
      <c r="V137" s="23">
        <f t="shared" si="10"/>
        <v>2020</v>
      </c>
      <c r="W137" s="23">
        <f t="shared" si="11"/>
        <v>4</v>
      </c>
      <c r="X137" s="1">
        <f t="shared" si="15"/>
        <v>43922</v>
      </c>
      <c r="Y137" s="16">
        <v>405</v>
      </c>
      <c r="Z137" s="16">
        <v>521</v>
      </c>
      <c r="AA137" s="16">
        <v>12</v>
      </c>
    </row>
    <row r="138" spans="1:27" x14ac:dyDescent="0.35">
      <c r="A138">
        <v>2033</v>
      </c>
      <c r="B138" s="1">
        <v>48761</v>
      </c>
      <c r="C138" s="16">
        <v>170272.3242231218</v>
      </c>
      <c r="D138" s="16">
        <v>59386.536030027615</v>
      </c>
      <c r="E138" s="16">
        <v>12786.701818933818</v>
      </c>
      <c r="F138" s="16">
        <v>260610.23864109599</v>
      </c>
      <c r="G138" s="16">
        <v>210895.923433705</v>
      </c>
      <c r="H138" s="16">
        <v>12030.2</v>
      </c>
      <c r="I138" s="16">
        <f t="shared" si="12"/>
        <v>170272.3242231218</v>
      </c>
      <c r="J138" s="16">
        <f t="shared" si="13"/>
        <v>59386.536030027615</v>
      </c>
      <c r="K138" s="16">
        <f t="shared" si="14"/>
        <v>12030.2</v>
      </c>
      <c r="V138" s="23">
        <f t="shared" si="10"/>
        <v>2020</v>
      </c>
      <c r="W138" s="23">
        <f t="shared" si="11"/>
        <v>5</v>
      </c>
      <c r="X138" s="1">
        <f t="shared" si="15"/>
        <v>43952</v>
      </c>
      <c r="Y138" s="16">
        <v>415</v>
      </c>
      <c r="Z138" s="16">
        <v>532</v>
      </c>
      <c r="AA138" s="16">
        <v>12</v>
      </c>
    </row>
    <row r="139" spans="1:27" x14ac:dyDescent="0.35">
      <c r="A139">
        <v>2033</v>
      </c>
      <c r="B139" s="1">
        <v>48792</v>
      </c>
      <c r="C139" s="16">
        <v>170321.06522959881</v>
      </c>
      <c r="D139" s="16">
        <v>59403.461825859114</v>
      </c>
      <c r="E139" s="16">
        <v>12790.374390754918</v>
      </c>
      <c r="F139" s="16">
        <v>260685.326057361</v>
      </c>
      <c r="G139" s="16">
        <v>210956.68708625401</v>
      </c>
      <c r="H139" s="16">
        <v>12030.2</v>
      </c>
      <c r="I139" s="16">
        <f t="shared" si="12"/>
        <v>170321.06522959881</v>
      </c>
      <c r="J139" s="16">
        <f t="shared" si="13"/>
        <v>59403.461825859114</v>
      </c>
      <c r="K139" s="16">
        <f t="shared" si="14"/>
        <v>12030.2</v>
      </c>
      <c r="V139" s="23">
        <f t="shared" si="10"/>
        <v>2020</v>
      </c>
      <c r="W139" s="23">
        <f t="shared" si="11"/>
        <v>6</v>
      </c>
      <c r="X139" s="1">
        <f t="shared" si="15"/>
        <v>43983</v>
      </c>
      <c r="Y139" s="16">
        <v>424</v>
      </c>
      <c r="Z139" s="16">
        <v>544</v>
      </c>
      <c r="AA139" s="16">
        <v>15</v>
      </c>
    </row>
    <row r="140" spans="1:27" x14ac:dyDescent="0.35">
      <c r="A140">
        <v>2033</v>
      </c>
      <c r="B140" s="1">
        <v>48823</v>
      </c>
      <c r="C140" s="16">
        <v>172040.9133866948</v>
      </c>
      <c r="D140" s="16">
        <v>60290.832958085215</v>
      </c>
      <c r="E140" s="16">
        <v>12820.094560930718</v>
      </c>
      <c r="F140" s="16">
        <v>260760.43510792701</v>
      </c>
      <c r="G140" s="16">
        <v>211017.46824611901</v>
      </c>
      <c r="H140" s="16">
        <v>12030.2</v>
      </c>
      <c r="I140" s="16">
        <f t="shared" si="12"/>
        <v>172040.9133866948</v>
      </c>
      <c r="J140" s="16">
        <f t="shared" si="13"/>
        <v>60290.832958085215</v>
      </c>
      <c r="K140" s="16">
        <f t="shared" si="14"/>
        <v>12030.2</v>
      </c>
      <c r="V140" s="23">
        <f t="shared" si="10"/>
        <v>2020</v>
      </c>
      <c r="W140" s="23">
        <f t="shared" si="11"/>
        <v>7</v>
      </c>
      <c r="X140" s="1">
        <f t="shared" si="15"/>
        <v>44013</v>
      </c>
      <c r="Y140" s="16">
        <v>441</v>
      </c>
      <c r="Z140" s="16">
        <v>557</v>
      </c>
      <c r="AA140" s="16">
        <v>16</v>
      </c>
    </row>
    <row r="141" spans="1:27" x14ac:dyDescent="0.35">
      <c r="A141">
        <v>2033</v>
      </c>
      <c r="B141" s="1">
        <v>48853</v>
      </c>
      <c r="C141" s="16">
        <v>172088.5750120618</v>
      </c>
      <c r="D141" s="16">
        <v>60307.46482586411</v>
      </c>
      <c r="E141" s="16">
        <v>12823.657956942317</v>
      </c>
      <c r="F141" s="16">
        <v>260833.14189049901</v>
      </c>
      <c r="G141" s="16">
        <v>211076.305397455</v>
      </c>
      <c r="H141" s="16">
        <v>12030.2</v>
      </c>
      <c r="I141" s="16">
        <f t="shared" si="12"/>
        <v>172088.5750120618</v>
      </c>
      <c r="J141" s="16">
        <f t="shared" si="13"/>
        <v>60307.46482586411</v>
      </c>
      <c r="K141" s="16">
        <f t="shared" si="14"/>
        <v>12030.2</v>
      </c>
      <c r="V141" s="23">
        <f t="shared" si="10"/>
        <v>2020</v>
      </c>
      <c r="W141" s="23">
        <f t="shared" si="11"/>
        <v>8</v>
      </c>
      <c r="X141" s="1">
        <f t="shared" si="15"/>
        <v>44044</v>
      </c>
      <c r="Y141" s="16">
        <v>460</v>
      </c>
      <c r="Z141" s="16">
        <v>575</v>
      </c>
      <c r="AA141" s="16">
        <v>16</v>
      </c>
    </row>
    <row r="142" spans="1:27" x14ac:dyDescent="0.35">
      <c r="A142">
        <v>2033</v>
      </c>
      <c r="B142" s="1">
        <v>48884</v>
      </c>
      <c r="C142" s="16">
        <v>173802.5165520708</v>
      </c>
      <c r="D142" s="16">
        <v>61207.24754075861</v>
      </c>
      <c r="E142" s="16">
        <v>12852.614825424118</v>
      </c>
      <c r="F142" s="16">
        <v>260908.293529986</v>
      </c>
      <c r="G142" s="16">
        <v>211137.121021928</v>
      </c>
      <c r="H142" s="16">
        <v>12030.2</v>
      </c>
      <c r="I142" s="16">
        <f t="shared" si="12"/>
        <v>173802.5165520708</v>
      </c>
      <c r="J142" s="16">
        <f t="shared" si="13"/>
        <v>61207.24754075861</v>
      </c>
      <c r="K142" s="16">
        <f t="shared" si="14"/>
        <v>12030.2</v>
      </c>
      <c r="V142" s="23">
        <f t="shared" si="10"/>
        <v>2020</v>
      </c>
      <c r="W142" s="23">
        <f t="shared" si="11"/>
        <v>9</v>
      </c>
      <c r="X142" s="1">
        <f t="shared" si="15"/>
        <v>44075</v>
      </c>
      <c r="Y142" s="16">
        <v>481</v>
      </c>
      <c r="Z142" s="16">
        <v>586</v>
      </c>
      <c r="AA142" s="16">
        <v>16</v>
      </c>
    </row>
    <row r="143" spans="1:27" x14ac:dyDescent="0.35">
      <c r="A143">
        <v>2033</v>
      </c>
      <c r="B143" s="1">
        <v>48914</v>
      </c>
      <c r="C143" s="16">
        <v>173850.66935815781</v>
      </c>
      <c r="D143" s="16">
        <v>61224.134928727115</v>
      </c>
      <c r="E143" s="16">
        <v>12856.187288930218</v>
      </c>
      <c r="F143" s="16">
        <v>260981.041539328</v>
      </c>
      <c r="G143" s="16">
        <v>211195.99153556599</v>
      </c>
      <c r="H143" s="16">
        <v>12030.2</v>
      </c>
      <c r="I143" s="16">
        <f t="shared" si="12"/>
        <v>173850.66935815781</v>
      </c>
      <c r="J143" s="16">
        <f t="shared" si="13"/>
        <v>61224.134928727115</v>
      </c>
      <c r="K143" s="16">
        <f t="shared" si="14"/>
        <v>12030.2</v>
      </c>
      <c r="V143" s="23">
        <f t="shared" ref="V143:V189" si="16">V131+1</f>
        <v>2020</v>
      </c>
      <c r="W143" s="23">
        <f t="shared" ref="W143:W189" si="17">W131</f>
        <v>10</v>
      </c>
      <c r="X143" s="1">
        <f t="shared" si="15"/>
        <v>44105</v>
      </c>
      <c r="Y143" s="16">
        <v>498</v>
      </c>
      <c r="Z143" s="16">
        <v>595</v>
      </c>
      <c r="AA143" s="16">
        <v>18</v>
      </c>
    </row>
    <row r="144" spans="1:27" x14ac:dyDescent="0.35">
      <c r="A144">
        <v>2034</v>
      </c>
      <c r="B144" s="1">
        <v>48945</v>
      </c>
      <c r="C144" s="16">
        <v>173900.4413628488</v>
      </c>
      <c r="D144" s="16">
        <v>61241.590176333615</v>
      </c>
      <c r="E144" s="16">
        <v>12859.879881010118</v>
      </c>
      <c r="F144" s="16">
        <v>261056.235791885</v>
      </c>
      <c r="G144" s="16">
        <v>211256.84164418999</v>
      </c>
      <c r="H144" s="16">
        <v>12030.2</v>
      </c>
      <c r="I144" s="16">
        <f t="shared" si="12"/>
        <v>173900.4413628488</v>
      </c>
      <c r="J144" s="16">
        <f t="shared" si="13"/>
        <v>61241.590176333615</v>
      </c>
      <c r="K144" s="16">
        <f t="shared" si="14"/>
        <v>12030.2</v>
      </c>
      <c r="V144" s="23">
        <f t="shared" si="16"/>
        <v>2020</v>
      </c>
      <c r="W144" s="23">
        <f t="shared" si="17"/>
        <v>11</v>
      </c>
      <c r="X144" s="1">
        <f t="shared" si="15"/>
        <v>44136</v>
      </c>
      <c r="Y144" s="16">
        <v>531</v>
      </c>
      <c r="Z144" s="16">
        <v>607</v>
      </c>
      <c r="AA144" s="16">
        <v>18</v>
      </c>
    </row>
    <row r="145" spans="1:27" x14ac:dyDescent="0.35">
      <c r="A145">
        <v>2034</v>
      </c>
      <c r="B145" s="1">
        <v>48976</v>
      </c>
      <c r="C145" s="16">
        <v>173950.22770792581</v>
      </c>
      <c r="D145" s="16">
        <v>61259.050453172415</v>
      </c>
      <c r="E145" s="16">
        <v>12863.573537005317</v>
      </c>
      <c r="F145" s="16">
        <v>261131.451709524</v>
      </c>
      <c r="G145" s="16">
        <v>211317.70928504001</v>
      </c>
      <c r="H145" s="16">
        <v>12030.2</v>
      </c>
      <c r="I145" s="16">
        <f t="shared" si="12"/>
        <v>173950.22770792581</v>
      </c>
      <c r="J145" s="16">
        <f t="shared" si="13"/>
        <v>61259.050453172415</v>
      </c>
      <c r="K145" s="16">
        <f t="shared" si="14"/>
        <v>12030.2</v>
      </c>
      <c r="V145" s="23">
        <f t="shared" si="16"/>
        <v>2020</v>
      </c>
      <c r="W145" s="23">
        <f t="shared" si="17"/>
        <v>12</v>
      </c>
      <c r="X145" s="1">
        <f t="shared" si="15"/>
        <v>44166</v>
      </c>
      <c r="Y145" s="16">
        <v>548</v>
      </c>
      <c r="Z145" s="16">
        <v>621</v>
      </c>
      <c r="AA145" s="16">
        <v>19</v>
      </c>
    </row>
    <row r="146" spans="1:27" x14ac:dyDescent="0.35">
      <c r="A146">
        <v>2034</v>
      </c>
      <c r="B146" s="1">
        <v>49004</v>
      </c>
      <c r="C146" s="16">
        <v>173995.20834891181</v>
      </c>
      <c r="D146" s="16">
        <v>61274.825349738909</v>
      </c>
      <c r="E146" s="16">
        <v>12866.910657133118</v>
      </c>
      <c r="F146" s="16">
        <v>261199.407294184</v>
      </c>
      <c r="G146" s="16">
        <v>211372.701582557</v>
      </c>
      <c r="H146" s="16">
        <v>12030.2</v>
      </c>
      <c r="I146" s="16">
        <f t="shared" si="12"/>
        <v>173995.20834891181</v>
      </c>
      <c r="J146" s="16">
        <f t="shared" si="13"/>
        <v>61274.825349738909</v>
      </c>
      <c r="K146" s="16">
        <f t="shared" si="14"/>
        <v>12030.2</v>
      </c>
      <c r="V146" s="26">
        <f t="shared" si="16"/>
        <v>2021</v>
      </c>
      <c r="W146" s="26">
        <f t="shared" si="17"/>
        <v>1</v>
      </c>
      <c r="X146" s="11">
        <f t="shared" si="15"/>
        <v>44197</v>
      </c>
      <c r="Y146" s="18">
        <v>582</v>
      </c>
      <c r="Z146" s="18">
        <v>640</v>
      </c>
      <c r="AA146" s="18">
        <v>21</v>
      </c>
    </row>
    <row r="147" spans="1:27" x14ac:dyDescent="0.35">
      <c r="A147">
        <v>2034</v>
      </c>
      <c r="B147" s="1">
        <v>49035</v>
      </c>
      <c r="C147" s="16">
        <v>174045.02199839681</v>
      </c>
      <c r="D147" s="16">
        <v>61292.295202346213</v>
      </c>
      <c r="E147" s="16">
        <v>12870.606338846117</v>
      </c>
      <c r="F147" s="16">
        <v>261274.664462613</v>
      </c>
      <c r="G147" s="16">
        <v>211433.60260514799</v>
      </c>
      <c r="H147" s="16">
        <v>12030.2</v>
      </c>
      <c r="I147" s="16">
        <f t="shared" si="12"/>
        <v>174045.02199839681</v>
      </c>
      <c r="J147" s="16">
        <f t="shared" si="13"/>
        <v>61292.295202346213</v>
      </c>
      <c r="K147" s="16">
        <f t="shared" si="14"/>
        <v>12030.2</v>
      </c>
      <c r="V147" s="26">
        <f t="shared" si="16"/>
        <v>2021</v>
      </c>
      <c r="W147" s="26">
        <f t="shared" si="17"/>
        <v>2</v>
      </c>
      <c r="X147" s="11">
        <f t="shared" si="15"/>
        <v>44228</v>
      </c>
      <c r="Y147" s="18">
        <v>610</v>
      </c>
      <c r="Z147" s="18">
        <v>650</v>
      </c>
      <c r="AA147" s="18">
        <v>24</v>
      </c>
    </row>
    <row r="148" spans="1:27" x14ac:dyDescent="0.35">
      <c r="A148">
        <v>2034</v>
      </c>
      <c r="B148" s="1">
        <v>49065</v>
      </c>
      <c r="C148" s="16">
        <v>174093.24242130079</v>
      </c>
      <c r="D148" s="16">
        <v>61309.206303811814</v>
      </c>
      <c r="E148" s="16">
        <v>12874.183818853417</v>
      </c>
      <c r="F148" s="16">
        <v>261347.51462568701</v>
      </c>
      <c r="G148" s="16">
        <v>211492.55578555199</v>
      </c>
      <c r="H148" s="16">
        <v>12030.2</v>
      </c>
      <c r="I148" s="16">
        <f t="shared" si="12"/>
        <v>174093.24242130079</v>
      </c>
      <c r="J148" s="16">
        <f t="shared" si="13"/>
        <v>61309.206303811814</v>
      </c>
      <c r="K148" s="16">
        <f t="shared" si="14"/>
        <v>12030.2</v>
      </c>
      <c r="V148" s="26">
        <f t="shared" si="16"/>
        <v>2021</v>
      </c>
      <c r="W148" s="26">
        <f t="shared" si="17"/>
        <v>3</v>
      </c>
      <c r="X148" s="11">
        <f t="shared" si="15"/>
        <v>44256</v>
      </c>
      <c r="Y148" s="18">
        <v>644</v>
      </c>
      <c r="Z148" s="18">
        <v>659</v>
      </c>
      <c r="AA148" s="18">
        <v>26</v>
      </c>
    </row>
    <row r="149" spans="1:27" x14ac:dyDescent="0.35">
      <c r="A149">
        <v>2034</v>
      </c>
      <c r="B149" s="1">
        <v>49096</v>
      </c>
      <c r="C149" s="16">
        <v>174143.08431651079</v>
      </c>
      <c r="D149" s="16">
        <v>61326.686062311608</v>
      </c>
      <c r="E149" s="16">
        <v>12877.881596120817</v>
      </c>
      <c r="F149" s="16">
        <v>261422.81446702499</v>
      </c>
      <c r="G149" s="16">
        <v>211553.49134071701</v>
      </c>
      <c r="H149" s="16">
        <v>12030.2</v>
      </c>
      <c r="I149" s="16">
        <f t="shared" si="12"/>
        <v>174143.08431651079</v>
      </c>
      <c r="J149" s="16">
        <f t="shared" si="13"/>
        <v>61326.686062311608</v>
      </c>
      <c r="K149" s="16">
        <f t="shared" si="14"/>
        <v>12030.2</v>
      </c>
      <c r="V149" s="26">
        <f t="shared" si="16"/>
        <v>2021</v>
      </c>
      <c r="W149" s="26">
        <f t="shared" si="17"/>
        <v>4</v>
      </c>
      <c r="X149" s="11">
        <f t="shared" si="15"/>
        <v>44287</v>
      </c>
      <c r="Y149" s="18">
        <v>677</v>
      </c>
      <c r="Z149" s="18">
        <v>673</v>
      </c>
      <c r="AA149" s="18">
        <v>28</v>
      </c>
    </row>
    <row r="150" spans="1:27" x14ac:dyDescent="0.35">
      <c r="A150">
        <v>2034</v>
      </c>
      <c r="B150" s="1">
        <v>49126</v>
      </c>
      <c r="C150" s="16">
        <v>174191.33208173679</v>
      </c>
      <c r="D150" s="16">
        <v>61343.606752842308</v>
      </c>
      <c r="E150" s="16">
        <v>12881.461104658818</v>
      </c>
      <c r="F150" s="16">
        <v>261495.70593816799</v>
      </c>
      <c r="G150" s="16">
        <v>211612.47794921501</v>
      </c>
      <c r="H150" s="16">
        <v>12030.2</v>
      </c>
      <c r="I150" s="16">
        <f t="shared" si="12"/>
        <v>174191.33208173679</v>
      </c>
      <c r="J150" s="16">
        <f t="shared" si="13"/>
        <v>61343.606752842308</v>
      </c>
      <c r="K150" s="16">
        <f t="shared" si="14"/>
        <v>12030.2</v>
      </c>
      <c r="V150" s="26">
        <f t="shared" si="16"/>
        <v>2021</v>
      </c>
      <c r="W150" s="26">
        <f t="shared" si="17"/>
        <v>5</v>
      </c>
      <c r="X150" s="11">
        <f t="shared" si="15"/>
        <v>44317</v>
      </c>
      <c r="Y150" s="18">
        <v>708</v>
      </c>
      <c r="Z150" s="18">
        <v>692</v>
      </c>
      <c r="AA150" s="18">
        <v>30</v>
      </c>
    </row>
    <row r="151" spans="1:27" x14ac:dyDescent="0.35">
      <c r="A151">
        <v>2034</v>
      </c>
      <c r="B151" s="1">
        <v>49157</v>
      </c>
      <c r="C151" s="16">
        <v>174241.20223868781</v>
      </c>
      <c r="D151" s="16">
        <v>61361.096422851515</v>
      </c>
      <c r="E151" s="16">
        <v>12885.160978668817</v>
      </c>
      <c r="F151" s="16">
        <v>261571.048476611</v>
      </c>
      <c r="G151" s="16">
        <v>211673.44805653501</v>
      </c>
      <c r="H151" s="16">
        <v>12030.2</v>
      </c>
      <c r="I151" s="16">
        <f t="shared" si="12"/>
        <v>174241.20223868781</v>
      </c>
      <c r="J151" s="16">
        <f t="shared" si="13"/>
        <v>61361.096422851515</v>
      </c>
      <c r="K151" s="16">
        <f t="shared" si="14"/>
        <v>12030.2</v>
      </c>
      <c r="V151" s="26">
        <f t="shared" si="16"/>
        <v>2021</v>
      </c>
      <c r="W151" s="26">
        <f t="shared" si="17"/>
        <v>6</v>
      </c>
      <c r="X151" s="11">
        <f t="shared" si="15"/>
        <v>44348</v>
      </c>
      <c r="Y151" s="18">
        <v>774</v>
      </c>
      <c r="Z151" s="18">
        <v>739</v>
      </c>
      <c r="AA151" s="18">
        <v>31</v>
      </c>
    </row>
    <row r="152" spans="1:27" x14ac:dyDescent="0.35">
      <c r="A152">
        <v>2034</v>
      </c>
      <c r="B152" s="1">
        <v>49188</v>
      </c>
      <c r="C152" s="16">
        <v>174291.08676430379</v>
      </c>
      <c r="D152" s="16">
        <v>61378.59113201101</v>
      </c>
      <c r="E152" s="16">
        <v>12888.861918692017</v>
      </c>
      <c r="F152" s="16">
        <v>261646.41272286</v>
      </c>
      <c r="G152" s="16">
        <v>211734.43573065501</v>
      </c>
      <c r="H152" s="16">
        <v>12030.2</v>
      </c>
      <c r="I152" s="16">
        <f t="shared" si="12"/>
        <v>174291.08676430379</v>
      </c>
      <c r="J152" s="16">
        <f t="shared" si="13"/>
        <v>61378.59113201101</v>
      </c>
      <c r="K152" s="16">
        <f t="shared" si="14"/>
        <v>12030.2</v>
      </c>
      <c r="V152" s="26">
        <f t="shared" si="16"/>
        <v>2021</v>
      </c>
      <c r="W152" s="26">
        <f t="shared" si="17"/>
        <v>7</v>
      </c>
      <c r="X152" s="11">
        <f t="shared" si="15"/>
        <v>44378</v>
      </c>
      <c r="Y152" s="18">
        <v>856</v>
      </c>
      <c r="Z152" s="18">
        <v>794</v>
      </c>
      <c r="AA152" s="18">
        <v>33</v>
      </c>
    </row>
    <row r="153" spans="1:27" x14ac:dyDescent="0.35">
      <c r="A153">
        <v>2034</v>
      </c>
      <c r="B153" s="1">
        <v>49218</v>
      </c>
      <c r="C153" s="16">
        <v>174339.3757964558</v>
      </c>
      <c r="D153" s="16">
        <v>61395.526295023308</v>
      </c>
      <c r="E153" s="16">
        <v>12892.444488829218</v>
      </c>
      <c r="F153" s="16">
        <v>261719.36653900499</v>
      </c>
      <c r="G153" s="16">
        <v>211793.47279114899</v>
      </c>
      <c r="H153" s="16">
        <v>12030.2</v>
      </c>
      <c r="I153" s="16">
        <f t="shared" si="12"/>
        <v>174339.3757964558</v>
      </c>
      <c r="J153" s="16">
        <f t="shared" si="13"/>
        <v>61395.526295023308</v>
      </c>
      <c r="K153" s="16">
        <f t="shared" si="14"/>
        <v>12030.2</v>
      </c>
      <c r="V153" s="26">
        <f t="shared" si="16"/>
        <v>2021</v>
      </c>
      <c r="W153" s="26">
        <f t="shared" si="17"/>
        <v>8</v>
      </c>
      <c r="X153" s="11">
        <f t="shared" si="15"/>
        <v>44409</v>
      </c>
      <c r="Y153" s="18">
        <v>896</v>
      </c>
      <c r="Z153" s="18">
        <v>802</v>
      </c>
      <c r="AA153" s="18">
        <v>33</v>
      </c>
    </row>
    <row r="154" spans="1:27" x14ac:dyDescent="0.35">
      <c r="A154">
        <v>2034</v>
      </c>
      <c r="B154" s="1">
        <v>49249</v>
      </c>
      <c r="C154" s="16">
        <v>174389.2886079858</v>
      </c>
      <c r="D154" s="16">
        <v>61413.030924169609</v>
      </c>
      <c r="E154" s="16">
        <v>12896.147527388417</v>
      </c>
      <c r="F154" s="16">
        <v>261794.77351887801</v>
      </c>
      <c r="G154" s="16">
        <v>211854.49504697701</v>
      </c>
      <c r="H154" s="16">
        <v>12030.2</v>
      </c>
      <c r="I154" s="16">
        <f t="shared" si="12"/>
        <v>174389.2886079858</v>
      </c>
      <c r="J154" s="16">
        <f t="shared" si="13"/>
        <v>61413.030924169609</v>
      </c>
      <c r="K154" s="16">
        <f t="shared" si="14"/>
        <v>12030.2</v>
      </c>
      <c r="V154" s="26">
        <f t="shared" si="16"/>
        <v>2021</v>
      </c>
      <c r="W154" s="26">
        <f t="shared" si="17"/>
        <v>9</v>
      </c>
      <c r="X154" s="11">
        <f t="shared" si="15"/>
        <v>44440</v>
      </c>
      <c r="Y154" s="18">
        <v>929</v>
      </c>
      <c r="Z154" s="18">
        <v>822</v>
      </c>
      <c r="AA154" s="18">
        <v>36</v>
      </c>
    </row>
    <row r="155" spans="1:27" x14ac:dyDescent="0.35">
      <c r="A155">
        <v>2034</v>
      </c>
      <c r="B155" s="1">
        <v>49279</v>
      </c>
      <c r="C155" s="16">
        <v>174437.60502136379</v>
      </c>
      <c r="D155" s="16">
        <v>61429.975689890613</v>
      </c>
      <c r="E155" s="16">
        <v>12899.732128942518</v>
      </c>
      <c r="F155" s="16">
        <v>261867.768701867</v>
      </c>
      <c r="G155" s="16">
        <v>211913.565583127</v>
      </c>
      <c r="H155" s="16">
        <v>12030.2</v>
      </c>
      <c r="I155" s="16">
        <f t="shared" si="12"/>
        <v>174437.60502136379</v>
      </c>
      <c r="J155" s="16">
        <f t="shared" si="13"/>
        <v>61429.975689890613</v>
      </c>
      <c r="K155" s="16">
        <f t="shared" si="14"/>
        <v>12030.2</v>
      </c>
      <c r="V155" s="26">
        <f t="shared" si="16"/>
        <v>2021</v>
      </c>
      <c r="W155" s="26">
        <f t="shared" si="17"/>
        <v>10</v>
      </c>
      <c r="X155" s="11">
        <f t="shared" si="15"/>
        <v>44470</v>
      </c>
      <c r="Y155" s="18">
        <v>990</v>
      </c>
      <c r="Z155" s="18">
        <v>846</v>
      </c>
      <c r="AA155" s="18">
        <v>37</v>
      </c>
    </row>
    <row r="156" spans="1:27" x14ac:dyDescent="0.35">
      <c r="A156">
        <v>2035</v>
      </c>
      <c r="B156" s="1">
        <v>49310</v>
      </c>
      <c r="C156" s="16">
        <v>174487.54613484681</v>
      </c>
      <c r="D156" s="16">
        <v>61447.490244648608</v>
      </c>
      <c r="E156" s="16">
        <v>12903.437267227717</v>
      </c>
      <c r="F156" s="16">
        <v>261943.21843959601</v>
      </c>
      <c r="G156" s="16">
        <v>211974.62244027201</v>
      </c>
      <c r="H156" s="16">
        <v>12030.2</v>
      </c>
      <c r="I156" s="16">
        <f t="shared" si="12"/>
        <v>174487.54613484681</v>
      </c>
      <c r="J156" s="16">
        <f t="shared" si="13"/>
        <v>61447.490244648608</v>
      </c>
      <c r="K156" s="16">
        <f t="shared" si="14"/>
        <v>12030.2</v>
      </c>
      <c r="V156" s="26">
        <f t="shared" si="16"/>
        <v>2021</v>
      </c>
      <c r="W156" s="26">
        <f t="shared" si="17"/>
        <v>11</v>
      </c>
      <c r="X156" s="11">
        <f t="shared" si="15"/>
        <v>44501</v>
      </c>
      <c r="Y156" s="18">
        <v>1033</v>
      </c>
      <c r="Z156" s="18">
        <v>867</v>
      </c>
      <c r="AA156" s="18">
        <v>39</v>
      </c>
    </row>
    <row r="157" spans="1:27" x14ac:dyDescent="0.35">
      <c r="A157">
        <v>2035</v>
      </c>
      <c r="B157" s="1">
        <v>49341</v>
      </c>
      <c r="C157" s="16">
        <v>174537.50163743881</v>
      </c>
      <c r="D157" s="16">
        <v>61465.009845726709</v>
      </c>
      <c r="E157" s="16">
        <v>12907.143473042817</v>
      </c>
      <c r="F157" s="16">
        <v>262018.68991601799</v>
      </c>
      <c r="G157" s="16">
        <v>212035.69688921099</v>
      </c>
      <c r="H157" s="16">
        <v>12030.2</v>
      </c>
      <c r="I157" s="16">
        <f t="shared" si="12"/>
        <v>174537.50163743881</v>
      </c>
      <c r="J157" s="16">
        <f t="shared" si="13"/>
        <v>61465.009845726709</v>
      </c>
      <c r="K157" s="16">
        <f t="shared" si="14"/>
        <v>12030.2</v>
      </c>
      <c r="V157" s="26">
        <f t="shared" si="16"/>
        <v>2021</v>
      </c>
      <c r="W157" s="26">
        <f t="shared" si="17"/>
        <v>12</v>
      </c>
      <c r="X157" s="11">
        <f t="shared" si="15"/>
        <v>44531</v>
      </c>
      <c r="Y157" s="18">
        <v>1083</v>
      </c>
      <c r="Z157" s="18">
        <v>898</v>
      </c>
      <c r="AA157" s="18">
        <v>40</v>
      </c>
    </row>
    <row r="158" spans="1:27" x14ac:dyDescent="0.35">
      <c r="A158">
        <v>2035</v>
      </c>
      <c r="B158" s="1">
        <v>49369</v>
      </c>
      <c r="C158" s="16">
        <v>174582.63510774879</v>
      </c>
      <c r="D158" s="16">
        <v>61480.83834016831</v>
      </c>
      <c r="E158" s="16">
        <v>12910.491931599818</v>
      </c>
      <c r="F158" s="16">
        <v>262086.876391253</v>
      </c>
      <c r="G158" s="16">
        <v>212090.876032345</v>
      </c>
      <c r="H158" s="16">
        <v>12030.2</v>
      </c>
      <c r="I158" s="16">
        <f t="shared" si="12"/>
        <v>174582.63510774879</v>
      </c>
      <c r="J158" s="16">
        <f t="shared" si="13"/>
        <v>61480.83834016831</v>
      </c>
      <c r="K158" s="16">
        <f t="shared" si="14"/>
        <v>12030.2</v>
      </c>
      <c r="V158" s="23">
        <f t="shared" si="16"/>
        <v>2022</v>
      </c>
      <c r="W158" s="23">
        <f t="shared" si="17"/>
        <v>1</v>
      </c>
      <c r="X158" s="1">
        <f t="shared" si="15"/>
        <v>44562</v>
      </c>
      <c r="Y158" s="16">
        <v>1133</v>
      </c>
      <c r="Z158" s="16">
        <v>944</v>
      </c>
      <c r="AA158" s="16">
        <v>42</v>
      </c>
    </row>
    <row r="159" spans="1:27" x14ac:dyDescent="0.35">
      <c r="A159">
        <v>2035</v>
      </c>
      <c r="B159" s="1">
        <v>49400</v>
      </c>
      <c r="C159" s="16">
        <v>174632.61800751981</v>
      </c>
      <c r="D159" s="16">
        <v>61498.367549550108</v>
      </c>
      <c r="E159" s="16">
        <v>12914.200170015618</v>
      </c>
      <c r="F159" s="16">
        <v>262162.38925862103</v>
      </c>
      <c r="G159" s="16">
        <v>212151.98397644499</v>
      </c>
      <c r="H159" s="16">
        <v>12030.2</v>
      </c>
      <c r="I159" s="16">
        <f t="shared" si="12"/>
        <v>174632.61800751981</v>
      </c>
      <c r="J159" s="16">
        <f t="shared" si="13"/>
        <v>61498.367549550108</v>
      </c>
      <c r="K159" s="16">
        <f t="shared" si="14"/>
        <v>12030.2</v>
      </c>
      <c r="V159" s="23">
        <f t="shared" si="16"/>
        <v>2022</v>
      </c>
      <c r="W159" s="23">
        <f t="shared" si="17"/>
        <v>2</v>
      </c>
      <c r="X159" s="1">
        <f t="shared" si="15"/>
        <v>44593</v>
      </c>
      <c r="Y159" s="16">
        <v>1166</v>
      </c>
      <c r="Z159" s="16">
        <v>969</v>
      </c>
      <c r="AA159" s="16">
        <v>45</v>
      </c>
    </row>
    <row r="160" spans="1:27" x14ac:dyDescent="0.35">
      <c r="A160">
        <v>2035</v>
      </c>
      <c r="B160" s="1">
        <v>49430</v>
      </c>
      <c r="C160" s="16">
        <v>174681.00226745481</v>
      </c>
      <c r="D160" s="16">
        <v>61515.336109338808</v>
      </c>
      <c r="E160" s="16">
        <v>12917.789805115417</v>
      </c>
      <c r="F160" s="16">
        <v>262235.486942427</v>
      </c>
      <c r="G160" s="16">
        <v>212211.137460236</v>
      </c>
      <c r="H160" s="16">
        <v>12030.2</v>
      </c>
      <c r="I160" s="16">
        <f t="shared" si="12"/>
        <v>174681.00226745481</v>
      </c>
      <c r="J160" s="16">
        <f t="shared" si="13"/>
        <v>61515.336109338808</v>
      </c>
      <c r="K160" s="16">
        <f t="shared" si="14"/>
        <v>12030.2</v>
      </c>
      <c r="V160" s="24">
        <f t="shared" si="16"/>
        <v>2022</v>
      </c>
      <c r="W160" s="24">
        <f t="shared" si="17"/>
        <v>3</v>
      </c>
      <c r="X160" s="14">
        <f t="shared" si="15"/>
        <v>44621</v>
      </c>
      <c r="Y160" s="16">
        <v>1194</v>
      </c>
      <c r="Z160" s="16">
        <v>985</v>
      </c>
      <c r="AA160" s="16">
        <v>46</v>
      </c>
    </row>
    <row r="161" spans="1:30" x14ac:dyDescent="0.35">
      <c r="A161">
        <v>2035</v>
      </c>
      <c r="B161" s="1">
        <v>49461</v>
      </c>
      <c r="C161" s="16">
        <v>174731.0135089198</v>
      </c>
      <c r="D161" s="16">
        <v>61532.875258270113</v>
      </c>
      <c r="E161" s="16">
        <v>12921.500146205517</v>
      </c>
      <c r="F161" s="16">
        <v>262311.04262769199</v>
      </c>
      <c r="G161" s="16">
        <v>212272.28005423999</v>
      </c>
      <c r="H161" s="16">
        <v>12030.2</v>
      </c>
      <c r="I161" s="16">
        <f t="shared" si="12"/>
        <v>174731.0135089198</v>
      </c>
      <c r="J161" s="16">
        <f t="shared" si="13"/>
        <v>61532.875258270113</v>
      </c>
      <c r="K161" s="16">
        <f t="shared" si="14"/>
        <v>12030.2</v>
      </c>
      <c r="V161" s="23">
        <f t="shared" si="16"/>
        <v>2022</v>
      </c>
      <c r="W161" s="23">
        <f t="shared" si="17"/>
        <v>4</v>
      </c>
      <c r="X161" s="1">
        <f t="shared" si="15"/>
        <v>44652</v>
      </c>
      <c r="AB161" s="16">
        <v>1227</v>
      </c>
      <c r="AC161" s="16">
        <v>999</v>
      </c>
      <c r="AD161" s="16">
        <v>48</v>
      </c>
    </row>
    <row r="162" spans="1:30" x14ac:dyDescent="0.35">
      <c r="A162">
        <v>2035</v>
      </c>
      <c r="B162" s="1">
        <v>49491</v>
      </c>
      <c r="C162" s="16">
        <v>174779.4252040768</v>
      </c>
      <c r="D162" s="16">
        <v>61549.853439704413</v>
      </c>
      <c r="E162" s="16">
        <v>12925.091816728318</v>
      </c>
      <c r="F162" s="16">
        <v>262384.18175991799</v>
      </c>
      <c r="G162" s="16">
        <v>212331.46707970201</v>
      </c>
      <c r="H162" s="16">
        <v>12030.2</v>
      </c>
      <c r="I162" s="16">
        <f t="shared" si="12"/>
        <v>174779.4252040768</v>
      </c>
      <c r="J162" s="16">
        <f t="shared" si="13"/>
        <v>61549.853439704413</v>
      </c>
      <c r="K162" s="16">
        <f t="shared" si="14"/>
        <v>12030.2</v>
      </c>
      <c r="V162" s="23">
        <f t="shared" si="16"/>
        <v>2022</v>
      </c>
      <c r="W162" s="23">
        <f t="shared" si="17"/>
        <v>5</v>
      </c>
      <c r="X162" s="1">
        <f t="shared" si="15"/>
        <v>44682</v>
      </c>
      <c r="AB162" s="16">
        <v>1258</v>
      </c>
      <c r="AC162" s="16">
        <v>1018</v>
      </c>
      <c r="AD162" s="16">
        <v>50</v>
      </c>
    </row>
    <row r="163" spans="1:30" x14ac:dyDescent="0.35">
      <c r="A163">
        <v>2035</v>
      </c>
      <c r="B163" s="1">
        <v>49522</v>
      </c>
      <c r="C163" s="16">
        <v>174829.46480330781</v>
      </c>
      <c r="D163" s="16">
        <v>61567.402533821114</v>
      </c>
      <c r="E163" s="16">
        <v>12928.804261685018</v>
      </c>
      <c r="F163" s="16">
        <v>262459.78028735903</v>
      </c>
      <c r="G163" s="16">
        <v>212392.644343258</v>
      </c>
      <c r="H163" s="16">
        <v>12030.2</v>
      </c>
      <c r="I163" s="16">
        <f t="shared" si="12"/>
        <v>174829.46480330781</v>
      </c>
      <c r="J163" s="16">
        <f t="shared" si="13"/>
        <v>61567.402533821114</v>
      </c>
      <c r="K163" s="16">
        <f t="shared" si="14"/>
        <v>12030.2</v>
      </c>
      <c r="V163" s="23">
        <f t="shared" si="16"/>
        <v>2022</v>
      </c>
      <c r="W163" s="23">
        <f t="shared" si="17"/>
        <v>6</v>
      </c>
      <c r="X163" s="1">
        <f t="shared" si="15"/>
        <v>44713</v>
      </c>
      <c r="AB163" s="16">
        <v>1324</v>
      </c>
      <c r="AC163" s="16">
        <v>1065</v>
      </c>
      <c r="AD163" s="16">
        <v>51</v>
      </c>
    </row>
    <row r="164" spans="1:30" x14ac:dyDescent="0.35">
      <c r="A164">
        <v>2035</v>
      </c>
      <c r="B164" s="1">
        <v>49553</v>
      </c>
      <c r="C164" s="16">
        <v>174879.5188200238</v>
      </c>
      <c r="D164" s="16">
        <v>61584.956684209414</v>
      </c>
      <c r="E164" s="16">
        <v>12932.517776277018</v>
      </c>
      <c r="F164" s="16">
        <v>262535.40059636201</v>
      </c>
      <c r="G164" s="16">
        <v>212453.83923330001</v>
      </c>
      <c r="H164" s="16">
        <v>12030.2</v>
      </c>
      <c r="I164" s="16">
        <f t="shared" si="12"/>
        <v>174879.5188200238</v>
      </c>
      <c r="J164" s="16">
        <f t="shared" si="13"/>
        <v>61584.956684209414</v>
      </c>
      <c r="K164" s="16">
        <f t="shared" si="14"/>
        <v>12030.2</v>
      </c>
      <c r="V164" s="23">
        <f t="shared" si="16"/>
        <v>2022</v>
      </c>
      <c r="W164" s="23">
        <f t="shared" si="17"/>
        <v>7</v>
      </c>
      <c r="X164" s="1">
        <f t="shared" si="15"/>
        <v>44743</v>
      </c>
      <c r="AB164" s="16">
        <v>1406</v>
      </c>
      <c r="AC164" s="16">
        <v>1120</v>
      </c>
      <c r="AD164" s="16">
        <v>53</v>
      </c>
    </row>
    <row r="165" spans="1:30" x14ac:dyDescent="0.35">
      <c r="A165">
        <v>2035</v>
      </c>
      <c r="B165" s="1">
        <v>49583</v>
      </c>
      <c r="C165" s="16">
        <v>174927.97192231781</v>
      </c>
      <c r="D165" s="16">
        <v>61601.949387298009</v>
      </c>
      <c r="E165" s="16">
        <v>12936.112518801217</v>
      </c>
      <c r="F165" s="16">
        <v>262608.60228541697</v>
      </c>
      <c r="G165" s="16">
        <v>212513.076882177</v>
      </c>
      <c r="H165" s="16">
        <v>12030.2</v>
      </c>
      <c r="I165" s="16">
        <f t="shared" si="12"/>
        <v>174927.97192231781</v>
      </c>
      <c r="J165" s="16">
        <f t="shared" si="13"/>
        <v>61601.949387298009</v>
      </c>
      <c r="K165" s="16">
        <f t="shared" si="14"/>
        <v>12030.2</v>
      </c>
      <c r="V165" s="23">
        <f t="shared" si="16"/>
        <v>2022</v>
      </c>
      <c r="W165" s="23">
        <f t="shared" si="17"/>
        <v>8</v>
      </c>
      <c r="X165" s="1">
        <f t="shared" si="15"/>
        <v>44774</v>
      </c>
      <c r="AB165" s="16">
        <v>1446</v>
      </c>
      <c r="AC165" s="16">
        <v>1128</v>
      </c>
      <c r="AD165" s="16">
        <v>53</v>
      </c>
    </row>
    <row r="166" spans="1:30" x14ac:dyDescent="0.35">
      <c r="A166">
        <v>2035</v>
      </c>
      <c r="B166" s="1">
        <v>49614</v>
      </c>
      <c r="C166" s="16">
        <v>174978.05432105481</v>
      </c>
      <c r="D166" s="16">
        <v>61619.513491378013</v>
      </c>
      <c r="E166" s="16">
        <v>12939.828139059317</v>
      </c>
      <c r="F166" s="16">
        <v>262684.26547323901</v>
      </c>
      <c r="G166" s="16">
        <v>212574.306471424</v>
      </c>
      <c r="H166" s="16">
        <v>12030.2</v>
      </c>
      <c r="I166" s="16">
        <f t="shared" si="12"/>
        <v>174978.05432105481</v>
      </c>
      <c r="J166" s="16">
        <f t="shared" si="13"/>
        <v>61619.513491378013</v>
      </c>
      <c r="K166" s="16">
        <f t="shared" si="14"/>
        <v>12030.2</v>
      </c>
      <c r="V166" s="23">
        <f t="shared" si="16"/>
        <v>2022</v>
      </c>
      <c r="W166" s="23">
        <f t="shared" si="17"/>
        <v>9</v>
      </c>
      <c r="X166" s="1">
        <f t="shared" si="15"/>
        <v>44805</v>
      </c>
      <c r="AB166" s="16">
        <v>1479</v>
      </c>
      <c r="AC166" s="16">
        <v>1148</v>
      </c>
      <c r="AD166" s="16">
        <v>56</v>
      </c>
    </row>
    <row r="167" spans="1:30" x14ac:dyDescent="0.35">
      <c r="A167">
        <v>2035</v>
      </c>
      <c r="B167" s="1">
        <v>49644</v>
      </c>
      <c r="C167" s="16">
        <v>175026.5348976058</v>
      </c>
      <c r="D167" s="16">
        <v>61636.515829802112</v>
      </c>
      <c r="E167" s="16">
        <v>12943.424919902618</v>
      </c>
      <c r="F167" s="16">
        <v>262757.50866969</v>
      </c>
      <c r="G167" s="16">
        <v>212633.57770969599</v>
      </c>
      <c r="H167" s="16">
        <v>12030.2</v>
      </c>
      <c r="I167" s="16">
        <f t="shared" si="12"/>
        <v>175026.5348976058</v>
      </c>
      <c r="J167" s="16">
        <f t="shared" si="13"/>
        <v>61636.515829802112</v>
      </c>
      <c r="K167" s="16">
        <f t="shared" si="14"/>
        <v>12030.2</v>
      </c>
      <c r="V167" s="23">
        <f t="shared" si="16"/>
        <v>2022</v>
      </c>
      <c r="W167" s="23">
        <f t="shared" si="17"/>
        <v>10</v>
      </c>
      <c r="X167" s="1">
        <f t="shared" si="15"/>
        <v>44835</v>
      </c>
      <c r="AB167" s="16">
        <v>1540</v>
      </c>
      <c r="AC167" s="16">
        <v>1172</v>
      </c>
      <c r="AD167" s="16">
        <v>57</v>
      </c>
    </row>
    <row r="168" spans="1:30" x14ac:dyDescent="0.35">
      <c r="A168">
        <v>2036</v>
      </c>
      <c r="B168" s="1">
        <v>49675</v>
      </c>
      <c r="C168" s="16">
        <v>175076.6456944558</v>
      </c>
      <c r="D168" s="16">
        <v>61654.08989321781</v>
      </c>
      <c r="E168" s="16">
        <v>12947.142647020817</v>
      </c>
      <c r="F168" s="16">
        <v>262833.21476064401</v>
      </c>
      <c r="G168" s="16">
        <v>212694.84201782499</v>
      </c>
      <c r="H168" s="16">
        <v>12030.2</v>
      </c>
      <c r="I168" s="16">
        <f t="shared" si="12"/>
        <v>175076.6456944558</v>
      </c>
      <c r="J168" s="16">
        <f t="shared" si="13"/>
        <v>61654.08989321781</v>
      </c>
      <c r="K168" s="16">
        <f t="shared" si="14"/>
        <v>12030.2</v>
      </c>
      <c r="V168" s="23">
        <f t="shared" si="16"/>
        <v>2022</v>
      </c>
      <c r="W168" s="23">
        <f t="shared" si="17"/>
        <v>11</v>
      </c>
      <c r="X168" s="1">
        <f t="shared" si="15"/>
        <v>44866</v>
      </c>
      <c r="AB168" s="16">
        <v>1583</v>
      </c>
      <c r="AC168" s="16">
        <v>1193</v>
      </c>
      <c r="AD168" s="16">
        <v>59</v>
      </c>
    </row>
    <row r="169" spans="1:30" x14ac:dyDescent="0.35">
      <c r="A169">
        <v>2036</v>
      </c>
      <c r="B169" s="1">
        <v>49706</v>
      </c>
      <c r="C169" s="16">
        <v>175126.7709293048</v>
      </c>
      <c r="D169" s="16">
        <v>61671.669020099209</v>
      </c>
      <c r="E169" s="16">
        <v>12950.861445296117</v>
      </c>
      <c r="F169" s="16">
        <v>262908.942664153</v>
      </c>
      <c r="G169" s="16">
        <v>212756.123977518</v>
      </c>
      <c r="H169" s="16">
        <v>12030.2</v>
      </c>
      <c r="I169" s="16">
        <f t="shared" si="12"/>
        <v>175126.7709293048</v>
      </c>
      <c r="J169" s="16">
        <f t="shared" si="13"/>
        <v>61671.669020099209</v>
      </c>
      <c r="K169" s="16">
        <f t="shared" si="14"/>
        <v>12030.2</v>
      </c>
      <c r="V169" s="23">
        <f t="shared" si="16"/>
        <v>2022</v>
      </c>
      <c r="W169" s="23">
        <f t="shared" si="17"/>
        <v>12</v>
      </c>
      <c r="X169" s="1">
        <f t="shared" si="15"/>
        <v>44896</v>
      </c>
      <c r="AB169" s="16">
        <v>1633</v>
      </c>
      <c r="AC169" s="16">
        <v>1224</v>
      </c>
      <c r="AD169" s="16">
        <v>60</v>
      </c>
    </row>
    <row r="170" spans="1:30" x14ac:dyDescent="0.35">
      <c r="A170">
        <v>2036</v>
      </c>
      <c r="B170" s="1">
        <v>49735</v>
      </c>
      <c r="C170" s="16">
        <v>175173.67535253981</v>
      </c>
      <c r="D170" s="16">
        <v>61688.118595045613</v>
      </c>
      <c r="E170" s="16">
        <v>12954.341291101517</v>
      </c>
      <c r="F170" s="16">
        <v>262979.80464909098</v>
      </c>
      <c r="G170" s="16">
        <v>212813.46824698299</v>
      </c>
      <c r="H170" s="16">
        <v>12030.2</v>
      </c>
      <c r="I170" s="16">
        <f t="shared" si="12"/>
        <v>175173.67535253981</v>
      </c>
      <c r="J170" s="16">
        <f t="shared" si="13"/>
        <v>61688.118595045613</v>
      </c>
      <c r="K170" s="16">
        <f t="shared" si="14"/>
        <v>12030.2</v>
      </c>
      <c r="V170" s="23">
        <f t="shared" si="16"/>
        <v>2023</v>
      </c>
      <c r="W170" s="23">
        <f t="shared" si="17"/>
        <v>1</v>
      </c>
      <c r="X170" s="1">
        <f t="shared" si="15"/>
        <v>44927</v>
      </c>
      <c r="AB170" s="16">
        <v>1633.1523892276468</v>
      </c>
      <c r="AC170" s="16">
        <v>1224.1679179495382</v>
      </c>
      <c r="AD170" s="16">
        <v>60.005735237388201</v>
      </c>
    </row>
    <row r="171" spans="1:30" x14ac:dyDescent="0.35">
      <c r="A171">
        <v>2036</v>
      </c>
      <c r="B171" s="1">
        <v>49766</v>
      </c>
      <c r="C171" s="16">
        <v>175223.82854371981</v>
      </c>
      <c r="D171" s="16">
        <v>61705.707526328115</v>
      </c>
      <c r="E171" s="16">
        <v>12958.062163461018</v>
      </c>
      <c r="F171" s="16">
        <v>263055.57478829997</v>
      </c>
      <c r="G171" s="16">
        <v>212874.784385445</v>
      </c>
      <c r="H171" s="16">
        <v>12030.2</v>
      </c>
      <c r="I171" s="16">
        <f t="shared" si="12"/>
        <v>175223.82854371981</v>
      </c>
      <c r="J171" s="16">
        <f t="shared" si="13"/>
        <v>61705.707526328115</v>
      </c>
      <c r="K171" s="16">
        <f t="shared" si="14"/>
        <v>12030.2</v>
      </c>
      <c r="V171" s="23">
        <f t="shared" si="16"/>
        <v>2023</v>
      </c>
      <c r="W171" s="23">
        <f t="shared" si="17"/>
        <v>2</v>
      </c>
      <c r="X171" s="1">
        <f t="shared" si="15"/>
        <v>44958</v>
      </c>
      <c r="AB171" s="16">
        <v>1633.304822361908</v>
      </c>
      <c r="AC171" s="16">
        <v>1224.3358842798502</v>
      </c>
      <c r="AD171" s="16">
        <v>60.011472127221602</v>
      </c>
    </row>
    <row r="172" spans="1:30" x14ac:dyDescent="0.35">
      <c r="A172">
        <v>2036</v>
      </c>
      <c r="B172" s="1">
        <v>49796</v>
      </c>
      <c r="C172" s="16">
        <v>175272.37764850882</v>
      </c>
      <c r="D172" s="16">
        <v>61722.733897888014</v>
      </c>
      <c r="E172" s="16">
        <v>12961.664028423917</v>
      </c>
      <c r="F172" s="16">
        <v>263128.92151543201</v>
      </c>
      <c r="G172" s="16">
        <v>212934.13940476399</v>
      </c>
      <c r="H172" s="16">
        <v>12030.2</v>
      </c>
      <c r="I172" s="16">
        <f t="shared" si="12"/>
        <v>175272.37764850882</v>
      </c>
      <c r="J172" s="16">
        <f t="shared" si="13"/>
        <v>61722.733897888014</v>
      </c>
      <c r="K172" s="16">
        <f t="shared" si="14"/>
        <v>12030.2</v>
      </c>
      <c r="V172" s="23">
        <f t="shared" si="16"/>
        <v>2023</v>
      </c>
      <c r="W172" s="23">
        <f t="shared" si="17"/>
        <v>3</v>
      </c>
      <c r="X172" s="1">
        <f t="shared" si="15"/>
        <v>44986</v>
      </c>
      <c r="AB172" s="16">
        <v>1633.4425416517261</v>
      </c>
      <c r="AC172" s="16">
        <v>1224.4876373999052</v>
      </c>
      <c r="AD172" s="16">
        <v>60.0166552548759</v>
      </c>
    </row>
    <row r="173" spans="1:30" x14ac:dyDescent="0.35">
      <c r="A173">
        <v>2036</v>
      </c>
      <c r="B173" s="1">
        <v>49827</v>
      </c>
      <c r="C173" s="16">
        <v>175322.55927794479</v>
      </c>
      <c r="D173" s="16">
        <v>61740.332802583915</v>
      </c>
      <c r="E173" s="16">
        <v>12965.387010621618</v>
      </c>
      <c r="F173" s="16">
        <v>263204.73461841798</v>
      </c>
      <c r="G173" s="16">
        <v>212995.49031118199</v>
      </c>
      <c r="H173" s="16">
        <v>12030.2</v>
      </c>
      <c r="I173" s="16">
        <f t="shared" si="12"/>
        <v>175322.55927794479</v>
      </c>
      <c r="J173" s="16">
        <f t="shared" si="13"/>
        <v>61740.332802583915</v>
      </c>
      <c r="K173" s="16">
        <f t="shared" si="14"/>
        <v>12030.2</v>
      </c>
      <c r="V173" s="23">
        <f t="shared" si="16"/>
        <v>2023</v>
      </c>
      <c r="W173" s="23">
        <f t="shared" si="17"/>
        <v>4</v>
      </c>
      <c r="X173" s="1">
        <f t="shared" si="15"/>
        <v>45017</v>
      </c>
      <c r="AB173" s="16">
        <v>1633.5950583851441</v>
      </c>
      <c r="AC173" s="16">
        <v>1224.6556958482684</v>
      </c>
      <c r="AD173" s="16">
        <v>60.022395291001303</v>
      </c>
    </row>
    <row r="174" spans="1:30" x14ac:dyDescent="0.35">
      <c r="A174">
        <v>2036</v>
      </c>
      <c r="B174" s="1">
        <v>49857</v>
      </c>
      <c r="C174" s="16">
        <v>175371.1359114268</v>
      </c>
      <c r="D174" s="16">
        <v>61757.36882857031</v>
      </c>
      <c r="E174" s="16">
        <v>12968.990917942217</v>
      </c>
      <c r="F174" s="16">
        <v>263278.12293518498</v>
      </c>
      <c r="G174" s="16">
        <v>213054.87898644901</v>
      </c>
      <c r="H174" s="16">
        <v>12030.2</v>
      </c>
      <c r="I174" s="16">
        <f t="shared" si="12"/>
        <v>175371.1359114268</v>
      </c>
      <c r="J174" s="16">
        <f t="shared" si="13"/>
        <v>61757.36882857031</v>
      </c>
      <c r="K174" s="16">
        <f t="shared" si="14"/>
        <v>12030.2</v>
      </c>
      <c r="V174" s="23">
        <f t="shared" si="16"/>
        <v>2023</v>
      </c>
      <c r="W174" s="23">
        <f t="shared" si="17"/>
        <v>5</v>
      </c>
      <c r="X174" s="1">
        <f t="shared" si="15"/>
        <v>45047</v>
      </c>
      <c r="AB174" s="16">
        <v>1633.7426970637291</v>
      </c>
      <c r="AC174" s="16">
        <v>1224.8183791597035</v>
      </c>
      <c r="AD174" s="16">
        <v>60.027951739330604</v>
      </c>
    </row>
    <row r="175" spans="1:30" x14ac:dyDescent="0.35">
      <c r="A175">
        <v>2036</v>
      </c>
      <c r="B175" s="1">
        <v>49888</v>
      </c>
      <c r="C175" s="16">
        <v>175421.34599524181</v>
      </c>
      <c r="D175" s="16">
        <v>61774.97771233481</v>
      </c>
      <c r="E175" s="16">
        <v>12972.716011174418</v>
      </c>
      <c r="F175" s="16">
        <v>263353.97902630898</v>
      </c>
      <c r="G175" s="16">
        <v>213116.264680539</v>
      </c>
      <c r="H175" s="16">
        <v>12030.2</v>
      </c>
      <c r="I175" s="16">
        <f t="shared" si="12"/>
        <v>175421.34599524181</v>
      </c>
      <c r="J175" s="16">
        <f t="shared" si="13"/>
        <v>61774.97771233481</v>
      </c>
      <c r="K175" s="16">
        <f t="shared" si="14"/>
        <v>12030.2</v>
      </c>
      <c r="V175" s="23">
        <f t="shared" si="16"/>
        <v>2023</v>
      </c>
      <c r="W175" s="23">
        <f t="shared" si="17"/>
        <v>6</v>
      </c>
      <c r="X175" s="1">
        <f t="shared" si="15"/>
        <v>45078</v>
      </c>
      <c r="AB175" s="16">
        <v>1633.895300278378</v>
      </c>
      <c r="AC175" s="16">
        <v>1224.9865329018835</v>
      </c>
      <c r="AD175" s="16">
        <v>60.033695030216208</v>
      </c>
    </row>
    <row r="176" spans="1:30" x14ac:dyDescent="0.35">
      <c r="A176">
        <v>2036</v>
      </c>
      <c r="B176" s="1">
        <v>49919</v>
      </c>
      <c r="C176" s="16">
        <v>175471.57054566281</v>
      </c>
      <c r="D176" s="16">
        <v>61792.591669597612</v>
      </c>
      <c r="E176" s="16">
        <v>12976.442177686118</v>
      </c>
      <c r="F176" s="16">
        <v>263429.85697320598</v>
      </c>
      <c r="G176" s="16">
        <v>213177.668061167</v>
      </c>
      <c r="H176" s="16">
        <v>12030.2</v>
      </c>
      <c r="I176" s="16">
        <f t="shared" si="12"/>
        <v>175471.57054566281</v>
      </c>
      <c r="J176" s="16">
        <f t="shared" si="13"/>
        <v>61792.591669597612</v>
      </c>
      <c r="K176" s="16">
        <f t="shared" si="14"/>
        <v>12030.2</v>
      </c>
      <c r="V176" s="23">
        <f t="shared" si="16"/>
        <v>2023</v>
      </c>
      <c r="W176" s="23">
        <f t="shared" si="17"/>
        <v>7</v>
      </c>
      <c r="X176" s="1">
        <f t="shared" si="15"/>
        <v>45108</v>
      </c>
      <c r="AB176" s="16">
        <v>1634.0430226722021</v>
      </c>
      <c r="AC176" s="16">
        <v>1225.1493084592826</v>
      </c>
      <c r="AD176" s="16">
        <v>60.039254629206212</v>
      </c>
    </row>
    <row r="177" spans="1:30" x14ac:dyDescent="0.35">
      <c r="A177">
        <v>2036</v>
      </c>
      <c r="B177" s="1">
        <v>49949</v>
      </c>
      <c r="C177" s="16">
        <v>175520.18872735681</v>
      </c>
      <c r="D177" s="16">
        <v>61809.642266713512</v>
      </c>
      <c r="E177" s="16">
        <v>12980.049167474417</v>
      </c>
      <c r="F177" s="16">
        <v>263503.30805993301</v>
      </c>
      <c r="G177" s="16">
        <v>213237.10753232299</v>
      </c>
      <c r="H177" s="16">
        <v>12030.2</v>
      </c>
      <c r="I177" s="16">
        <f t="shared" si="12"/>
        <v>175520.18872735681</v>
      </c>
      <c r="J177" s="16">
        <f t="shared" si="13"/>
        <v>61809.642266713512</v>
      </c>
      <c r="K177" s="16">
        <f t="shared" si="14"/>
        <v>12030.2</v>
      </c>
      <c r="V177" s="23">
        <f t="shared" si="16"/>
        <v>2023</v>
      </c>
      <c r="W177" s="23">
        <f t="shared" si="17"/>
        <v>8</v>
      </c>
      <c r="X177" s="1">
        <f t="shared" si="15"/>
        <v>45139</v>
      </c>
      <c r="AB177" s="16">
        <v>1634.195712417119</v>
      </c>
      <c r="AC177" s="16">
        <v>1225.3175575493126</v>
      </c>
      <c r="AD177" s="16">
        <v>60.04500117669761</v>
      </c>
    </row>
    <row r="178" spans="1:30" x14ac:dyDescent="0.35">
      <c r="A178">
        <v>2036</v>
      </c>
      <c r="B178" s="1">
        <v>49980</v>
      </c>
      <c r="C178" s="16">
        <v>175570.44175649481</v>
      </c>
      <c r="D178" s="16">
        <v>61827.266211580114</v>
      </c>
      <c r="E178" s="16">
        <v>12983.777446826218</v>
      </c>
      <c r="F178" s="16">
        <v>263579.22903173597</v>
      </c>
      <c r="G178" s="16">
        <v>213298.54573037699</v>
      </c>
      <c r="H178" s="16">
        <v>12030.2</v>
      </c>
      <c r="I178" s="16">
        <f t="shared" si="12"/>
        <v>175570.44175649481</v>
      </c>
      <c r="J178" s="16">
        <f t="shared" si="13"/>
        <v>61827.266211580114</v>
      </c>
      <c r="K178" s="16">
        <f t="shared" si="14"/>
        <v>12030.2</v>
      </c>
      <c r="V178" s="23">
        <f t="shared" si="16"/>
        <v>2023</v>
      </c>
      <c r="W178" s="23">
        <f t="shared" si="17"/>
        <v>9</v>
      </c>
      <c r="X178" s="1">
        <f t="shared" si="15"/>
        <v>45170</v>
      </c>
      <c r="AB178" s="16">
        <v>1649.1832498767781</v>
      </c>
      <c r="AC178" s="16">
        <v>1237.2523766498634</v>
      </c>
      <c r="AD178" s="16">
        <v>60.826135987353609</v>
      </c>
    </row>
    <row r="179" spans="1:30" x14ac:dyDescent="0.35">
      <c r="A179">
        <v>2036</v>
      </c>
      <c r="B179" s="1">
        <v>50010</v>
      </c>
      <c r="C179" s="16">
        <v>175619.0875060508</v>
      </c>
      <c r="D179" s="16">
        <v>61844.326476859009</v>
      </c>
      <c r="E179" s="16">
        <v>12987.386481878017</v>
      </c>
      <c r="F179" s="16">
        <v>263652.72176727297</v>
      </c>
      <c r="G179" s="16">
        <v>213358.01890536601</v>
      </c>
      <c r="H179" s="16">
        <v>12030.2</v>
      </c>
      <c r="I179" s="16">
        <f t="shared" si="12"/>
        <v>175619.0875060508</v>
      </c>
      <c r="J179" s="16">
        <f t="shared" si="13"/>
        <v>61844.326476859009</v>
      </c>
      <c r="K179" s="16">
        <f t="shared" si="14"/>
        <v>12030.2</v>
      </c>
      <c r="V179" s="23">
        <f t="shared" si="16"/>
        <v>2023</v>
      </c>
      <c r="W179" s="23">
        <f t="shared" si="17"/>
        <v>10</v>
      </c>
      <c r="X179" s="1">
        <f t="shared" si="15"/>
        <v>45200</v>
      </c>
      <c r="AB179" s="16">
        <v>1673.6441821210992</v>
      </c>
      <c r="AC179" s="16">
        <v>1256.5097946201895</v>
      </c>
      <c r="AD179" s="16">
        <v>62.119927402267209</v>
      </c>
    </row>
    <row r="180" spans="1:30" x14ac:dyDescent="0.35">
      <c r="A180">
        <v>2037</v>
      </c>
      <c r="B180" s="1">
        <v>50041</v>
      </c>
      <c r="C180" s="16">
        <v>175669.3690300548</v>
      </c>
      <c r="D180" s="16">
        <v>61861.960414992711</v>
      </c>
      <c r="E180" s="16">
        <v>12991.116875267917</v>
      </c>
      <c r="F180" s="16">
        <v>263728.68578838097</v>
      </c>
      <c r="G180" s="16">
        <v>213419.49194058799</v>
      </c>
      <c r="H180" s="16">
        <v>12030.2</v>
      </c>
      <c r="I180" s="16">
        <f t="shared" si="12"/>
        <v>175669.3690300548</v>
      </c>
      <c r="J180" s="16">
        <f t="shared" si="13"/>
        <v>61861.960414992711</v>
      </c>
      <c r="K180" s="16">
        <f t="shared" si="14"/>
        <v>12030.2</v>
      </c>
      <c r="V180" s="23">
        <f t="shared" si="16"/>
        <v>2023</v>
      </c>
      <c r="W180" s="23">
        <f t="shared" si="17"/>
        <v>11</v>
      </c>
      <c r="X180" s="1">
        <f t="shared" si="15"/>
        <v>45231</v>
      </c>
      <c r="AB180" s="16">
        <v>1695.8053099700801</v>
      </c>
      <c r="AC180" s="16">
        <v>1273.7686358996034</v>
      </c>
      <c r="AD180" s="16">
        <v>63.31002229234501</v>
      </c>
    </row>
    <row r="181" spans="1:30" x14ac:dyDescent="0.35">
      <c r="A181">
        <v>2037</v>
      </c>
      <c r="B181" s="1">
        <v>50072</v>
      </c>
      <c r="C181" s="16">
        <v>175719.66504124782</v>
      </c>
      <c r="D181" s="16">
        <v>61879.59943384341</v>
      </c>
      <c r="E181" s="16">
        <v>12994.848343464417</v>
      </c>
      <c r="F181" s="16">
        <v>263804.67169635597</v>
      </c>
      <c r="G181" s="16">
        <v>213480.98268751299</v>
      </c>
      <c r="H181" s="16">
        <v>12030.2</v>
      </c>
      <c r="I181" s="16">
        <f t="shared" si="12"/>
        <v>175719.66504124782</v>
      </c>
      <c r="J181" s="16">
        <f t="shared" si="13"/>
        <v>61879.59943384341</v>
      </c>
      <c r="K181" s="16">
        <f t="shared" si="14"/>
        <v>12030.2</v>
      </c>
      <c r="V181" s="23">
        <f t="shared" si="16"/>
        <v>2023</v>
      </c>
      <c r="W181" s="23">
        <f t="shared" si="17"/>
        <v>12</v>
      </c>
      <c r="X181" s="1">
        <f t="shared" si="15"/>
        <v>45261</v>
      </c>
      <c r="AB181" s="16">
        <v>1723.0824216896972</v>
      </c>
      <c r="AC181" s="16">
        <v>1294.7584597029086</v>
      </c>
      <c r="AD181" s="16">
        <v>64.798721536542317</v>
      </c>
    </row>
    <row r="182" spans="1:30" x14ac:dyDescent="0.35">
      <c r="A182">
        <v>2037</v>
      </c>
      <c r="B182" s="1">
        <v>50100</v>
      </c>
      <c r="C182" s="16">
        <v>175765.10615203882</v>
      </c>
      <c r="D182" s="16">
        <v>61895.535819072014</v>
      </c>
      <c r="E182" s="16">
        <v>12998.219625912317</v>
      </c>
      <c r="F182" s="16">
        <v>263873.322946842</v>
      </c>
      <c r="G182" s="16">
        <v>213536.53794482601</v>
      </c>
      <c r="H182" s="16">
        <v>12030.2</v>
      </c>
      <c r="I182" s="16">
        <f t="shared" si="12"/>
        <v>175765.10615203882</v>
      </c>
      <c r="J182" s="16">
        <f t="shared" si="13"/>
        <v>61895.535819072014</v>
      </c>
      <c r="K182" s="16">
        <f t="shared" si="14"/>
        <v>12030.2</v>
      </c>
      <c r="V182" s="23">
        <f t="shared" si="16"/>
        <v>2024</v>
      </c>
      <c r="W182" s="23">
        <f t="shared" si="17"/>
        <v>1</v>
      </c>
      <c r="X182" s="1">
        <f t="shared" si="15"/>
        <v>45292</v>
      </c>
      <c r="AB182" s="16">
        <v>1723.2607656009773</v>
      </c>
      <c r="AC182" s="16">
        <v>1294.9467646869145</v>
      </c>
      <c r="AD182" s="16">
        <v>64.805839388840113</v>
      </c>
    </row>
    <row r="183" spans="1:30" x14ac:dyDescent="0.35">
      <c r="A183">
        <v>2037</v>
      </c>
      <c r="B183" s="1">
        <v>50131</v>
      </c>
      <c r="C183" s="16">
        <v>175815.42974715581</v>
      </c>
      <c r="D183" s="16">
        <v>61913.184511718915</v>
      </c>
      <c r="E183" s="16">
        <v>13001.953140564017</v>
      </c>
      <c r="F183" s="16">
        <v>263949.35052789497</v>
      </c>
      <c r="G183" s="16">
        <v>213598.06241522401</v>
      </c>
      <c r="H183" s="16">
        <v>12030.2</v>
      </c>
      <c r="I183" s="16">
        <f t="shared" si="12"/>
        <v>175815.42974715581</v>
      </c>
      <c r="J183" s="16">
        <f t="shared" si="13"/>
        <v>61913.184511718915</v>
      </c>
      <c r="K183" s="16">
        <f t="shared" si="14"/>
        <v>12030.2</v>
      </c>
      <c r="V183" s="23">
        <f t="shared" si="16"/>
        <v>2024</v>
      </c>
      <c r="W183" s="23">
        <f t="shared" si="17"/>
        <v>2</v>
      </c>
      <c r="X183" s="1">
        <f t="shared" si="15"/>
        <v>45323</v>
      </c>
      <c r="AB183" s="16">
        <v>1725.8222996865225</v>
      </c>
      <c r="AC183" s="16">
        <v>1296.9523921002615</v>
      </c>
      <c r="AD183" s="16">
        <v>64.94444967127221</v>
      </c>
    </row>
    <row r="184" spans="1:30" x14ac:dyDescent="0.35">
      <c r="A184">
        <v>2037</v>
      </c>
      <c r="B184" s="1">
        <v>50161</v>
      </c>
      <c r="C184" s="16">
        <v>175864.14380572681</v>
      </c>
      <c r="D184" s="16">
        <v>61930.268733251614</v>
      </c>
      <c r="E184" s="16">
        <v>13005.567243471418</v>
      </c>
      <c r="F184" s="16">
        <v>264022.946462919</v>
      </c>
      <c r="G184" s="16">
        <v>213657.619103245</v>
      </c>
      <c r="H184" s="16">
        <v>12030.2</v>
      </c>
      <c r="I184" s="16">
        <f t="shared" si="12"/>
        <v>175864.14380572681</v>
      </c>
      <c r="J184" s="16">
        <f t="shared" si="13"/>
        <v>61930.268733251614</v>
      </c>
      <c r="K184" s="16">
        <f t="shared" si="14"/>
        <v>12030.2</v>
      </c>
      <c r="V184" s="23">
        <f t="shared" si="16"/>
        <v>2024</v>
      </c>
      <c r="W184" s="23">
        <f t="shared" si="17"/>
        <v>3</v>
      </c>
      <c r="X184" s="1">
        <f t="shared" si="15"/>
        <v>45352</v>
      </c>
      <c r="AB184" s="16">
        <v>1755.3248071139283</v>
      </c>
      <c r="AC184" s="16">
        <v>1319.3433286149734</v>
      </c>
      <c r="AD184" s="16">
        <v>66.585321369770412</v>
      </c>
    </row>
    <row r="185" spans="1:30" x14ac:dyDescent="0.35">
      <c r="A185">
        <v>2037</v>
      </c>
      <c r="B185" s="1">
        <v>50192</v>
      </c>
      <c r="C185" s="16">
        <v>175914.49593572281</v>
      </c>
      <c r="D185" s="16">
        <v>61947.927433198311</v>
      </c>
      <c r="E185" s="16">
        <v>13009.302875129917</v>
      </c>
      <c r="F185" s="16">
        <v>264099.01715372602</v>
      </c>
      <c r="G185" s="16">
        <v>213719.17845972901</v>
      </c>
      <c r="H185" s="16">
        <v>12030.2</v>
      </c>
      <c r="I185" s="16">
        <f t="shared" si="12"/>
        <v>175914.49593572281</v>
      </c>
      <c r="J185" s="16">
        <f t="shared" si="13"/>
        <v>61947.927433198311</v>
      </c>
      <c r="K185" s="16">
        <f t="shared" si="14"/>
        <v>12030.2</v>
      </c>
      <c r="V185" s="23">
        <f t="shared" si="16"/>
        <v>2024</v>
      </c>
      <c r="W185" s="23">
        <f t="shared" si="17"/>
        <v>4</v>
      </c>
      <c r="X185" s="1">
        <f t="shared" si="15"/>
        <v>45383</v>
      </c>
      <c r="AB185" s="16">
        <v>1782.1308642923173</v>
      </c>
      <c r="AC185" s="16">
        <v>1339.4567667458973</v>
      </c>
      <c r="AD185" s="16">
        <v>68.100316363172212</v>
      </c>
    </row>
    <row r="186" spans="1:30" x14ac:dyDescent="0.35">
      <c r="A186">
        <v>2037</v>
      </c>
      <c r="B186" s="1">
        <v>50222</v>
      </c>
      <c r="C186" s="16">
        <v>175963.23761652081</v>
      </c>
      <c r="D186" s="16">
        <v>61965.021341959909</v>
      </c>
      <c r="E186" s="16">
        <v>13012.919027334117</v>
      </c>
      <c r="F186" s="16">
        <v>264172.65481969202</v>
      </c>
      <c r="G186" s="16">
        <v>213778.768918049</v>
      </c>
      <c r="H186" s="16">
        <v>12030.2</v>
      </c>
      <c r="I186" s="16">
        <f t="shared" si="12"/>
        <v>175963.23761652081</v>
      </c>
      <c r="J186" s="16">
        <f t="shared" si="13"/>
        <v>61965.021341959909</v>
      </c>
      <c r="K186" s="16">
        <f t="shared" si="14"/>
        <v>12030.2</v>
      </c>
      <c r="V186" s="23">
        <f t="shared" si="16"/>
        <v>2024</v>
      </c>
      <c r="W186" s="23">
        <f t="shared" si="17"/>
        <v>5</v>
      </c>
      <c r="X186" s="1">
        <f t="shared" si="15"/>
        <v>45413</v>
      </c>
      <c r="AB186" s="16">
        <v>1815.2209445994192</v>
      </c>
      <c r="AC186" s="16">
        <v>1363.9738828911504</v>
      </c>
      <c r="AD186" s="16">
        <v>70.002607048519906</v>
      </c>
    </row>
    <row r="187" spans="1:30" x14ac:dyDescent="0.35">
      <c r="A187">
        <v>2037</v>
      </c>
      <c r="B187" s="1">
        <v>50253</v>
      </c>
      <c r="C187" s="16">
        <v>176013.61829757481</v>
      </c>
      <c r="D187" s="16">
        <v>61982.690054880812</v>
      </c>
      <c r="E187" s="16">
        <v>13016.656777199718</v>
      </c>
      <c r="F187" s="16">
        <v>264248.76864469697</v>
      </c>
      <c r="G187" s="16">
        <v>213840.36318040101</v>
      </c>
      <c r="H187" s="16">
        <v>12030.2</v>
      </c>
      <c r="I187" s="16">
        <f t="shared" si="12"/>
        <v>176013.61829757481</v>
      </c>
      <c r="J187" s="16">
        <f t="shared" si="13"/>
        <v>61982.690054880812</v>
      </c>
      <c r="K187" s="16">
        <f t="shared" si="14"/>
        <v>12030.2</v>
      </c>
      <c r="V187" s="23">
        <f t="shared" si="16"/>
        <v>2024</v>
      </c>
      <c r="W187" s="23">
        <f t="shared" si="17"/>
        <v>6</v>
      </c>
      <c r="X187" s="1">
        <f t="shared" si="15"/>
        <v>45444</v>
      </c>
      <c r="AB187" s="16">
        <v>1850.4629338972541</v>
      </c>
      <c r="AC187" s="16">
        <v>1389.7433189642866</v>
      </c>
      <c r="AD187" s="16">
        <v>72.065734620672799</v>
      </c>
    </row>
    <row r="188" spans="1:30" x14ac:dyDescent="0.35">
      <c r="A188">
        <v>2037</v>
      </c>
      <c r="B188" s="1">
        <v>50284</v>
      </c>
      <c r="C188" s="16">
        <v>176064.01349438779</v>
      </c>
      <c r="D188" s="16">
        <v>62000.36385853801</v>
      </c>
      <c r="E188" s="16">
        <v>13020.395603991417</v>
      </c>
      <c r="F188" s="16">
        <v>264324.90439973201</v>
      </c>
      <c r="G188" s="16">
        <v>213901.975189385</v>
      </c>
      <c r="H188" s="16">
        <v>12030.2</v>
      </c>
      <c r="I188" s="16">
        <f t="shared" si="12"/>
        <v>176064.01349438779</v>
      </c>
      <c r="J188" s="16">
        <f t="shared" si="13"/>
        <v>62000.36385853801</v>
      </c>
      <c r="K188" s="16">
        <f t="shared" si="14"/>
        <v>12030.2</v>
      </c>
      <c r="V188" s="23">
        <f t="shared" si="16"/>
        <v>2024</v>
      </c>
      <c r="W188" s="23">
        <f t="shared" si="17"/>
        <v>7</v>
      </c>
      <c r="X188" s="1">
        <f t="shared" si="15"/>
        <v>45474</v>
      </c>
      <c r="AB188" s="16">
        <v>1882.5313555576299</v>
      </c>
      <c r="AC188" s="16">
        <v>1412.9082787902255</v>
      </c>
      <c r="AD188" s="16">
        <v>73.975094214456291</v>
      </c>
    </row>
    <row r="189" spans="1:30" x14ac:dyDescent="0.35">
      <c r="A189">
        <v>2037</v>
      </c>
      <c r="B189" s="1">
        <v>50314</v>
      </c>
      <c r="C189" s="16">
        <v>176112.79686456479</v>
      </c>
      <c r="D189" s="16">
        <v>62017.472387937109</v>
      </c>
      <c r="E189" s="16">
        <v>13024.014849136618</v>
      </c>
      <c r="F189" s="16">
        <v>264398.60504893097</v>
      </c>
      <c r="G189" s="16">
        <v>213961.616616182</v>
      </c>
      <c r="H189" s="16">
        <v>12030.2</v>
      </c>
      <c r="I189" s="16">
        <f t="shared" si="12"/>
        <v>176112.79686456479</v>
      </c>
      <c r="J189" s="16">
        <f t="shared" si="13"/>
        <v>62017.472387937109</v>
      </c>
      <c r="K189" s="16">
        <f t="shared" si="14"/>
        <v>12030.2</v>
      </c>
      <c r="V189" s="23">
        <f t="shared" si="16"/>
        <v>2024</v>
      </c>
      <c r="W189" s="23">
        <f t="shared" si="17"/>
        <v>8</v>
      </c>
      <c r="X189" s="1">
        <f t="shared" si="15"/>
        <v>45505</v>
      </c>
      <c r="AB189" s="16">
        <v>1922.2223544109611</v>
      </c>
      <c r="AC189" s="16">
        <v>1441.2100397844174</v>
      </c>
      <c r="AD189" s="16">
        <v>76.380335407045195</v>
      </c>
    </row>
    <row r="190" spans="1:30" x14ac:dyDescent="0.35">
      <c r="A190">
        <v>2037</v>
      </c>
      <c r="B190" s="1">
        <v>50345</v>
      </c>
      <c r="C190" s="16">
        <v>176163.22063685581</v>
      </c>
      <c r="D190" s="16">
        <v>62035.156213132614</v>
      </c>
      <c r="E190" s="16">
        <v>13027.755795947118</v>
      </c>
      <c r="F190" s="16">
        <v>264474.783975058</v>
      </c>
      <c r="G190" s="16">
        <v>214023.263560889</v>
      </c>
      <c r="H190" s="16">
        <v>12030.2</v>
      </c>
      <c r="I190" s="16">
        <f t="shared" si="12"/>
        <v>176163.22063685581</v>
      </c>
      <c r="J190" s="16">
        <f t="shared" si="13"/>
        <v>62035.156213132614</v>
      </c>
      <c r="K190" s="16">
        <f t="shared" si="14"/>
        <v>12030.2</v>
      </c>
      <c r="V190" s="23">
        <f>V178+1</f>
        <v>2024</v>
      </c>
      <c r="W190" s="23">
        <f>W178</f>
        <v>9</v>
      </c>
      <c r="X190" s="1">
        <f t="shared" si="15"/>
        <v>45536</v>
      </c>
      <c r="AB190" s="16">
        <v>1964.588039316965</v>
      </c>
      <c r="AC190" s="16">
        <v>1471.0040124925035</v>
      </c>
      <c r="AD190" s="16">
        <v>78.996890895677495</v>
      </c>
    </row>
    <row r="191" spans="1:30" x14ac:dyDescent="0.35">
      <c r="A191">
        <v>2037</v>
      </c>
      <c r="B191" s="1">
        <v>50375</v>
      </c>
      <c r="C191" s="16">
        <v>176212.03166856081</v>
      </c>
      <c r="D191" s="16">
        <v>62052.274443543909</v>
      </c>
      <c r="E191" s="16">
        <v>13031.377093305018</v>
      </c>
      <c r="F191" s="16">
        <v>264548.526414575</v>
      </c>
      <c r="G191" s="16">
        <v>214082.93880603401</v>
      </c>
      <c r="H191" s="16">
        <v>12030.2</v>
      </c>
      <c r="I191" s="16">
        <f t="shared" si="12"/>
        <v>176212.03166856081</v>
      </c>
      <c r="J191" s="16">
        <f t="shared" si="13"/>
        <v>62052.274443543909</v>
      </c>
      <c r="K191" s="16">
        <f t="shared" si="14"/>
        <v>12030.2</v>
      </c>
      <c r="V191" s="23">
        <f t="shared" ref="V191:V254" si="18">V179+1</f>
        <v>2024</v>
      </c>
      <c r="W191" s="23">
        <f t="shared" ref="W191:W254" si="19">W179</f>
        <v>10</v>
      </c>
      <c r="X191" s="1">
        <f t="shared" si="15"/>
        <v>45566</v>
      </c>
      <c r="AB191" s="16">
        <v>2009.8397682406749</v>
      </c>
      <c r="AC191" s="16">
        <v>1502.3817696661904</v>
      </c>
      <c r="AD191" s="16">
        <v>81.846233947278193</v>
      </c>
    </row>
    <row r="192" spans="1:30" x14ac:dyDescent="0.35">
      <c r="A192">
        <v>2038</v>
      </c>
      <c r="B192" s="1">
        <v>50406</v>
      </c>
      <c r="C192" s="16">
        <v>176262.48403253482</v>
      </c>
      <c r="D192" s="16">
        <v>62069.968295960411</v>
      </c>
      <c r="E192" s="16">
        <v>13035.120161336517</v>
      </c>
      <c r="F192" s="16">
        <v>264624.74853627197</v>
      </c>
      <c r="G192" s="16">
        <v>214144.62070627499</v>
      </c>
      <c r="H192" s="16">
        <v>12030.2</v>
      </c>
      <c r="I192" s="16">
        <f t="shared" si="12"/>
        <v>176262.48403253482</v>
      </c>
      <c r="J192" s="16">
        <f t="shared" si="13"/>
        <v>62069.968295960411</v>
      </c>
      <c r="K192" s="16">
        <f t="shared" si="14"/>
        <v>12030.2</v>
      </c>
      <c r="V192" s="23">
        <f t="shared" si="18"/>
        <v>2024</v>
      </c>
      <c r="W192" s="23">
        <f t="shared" si="19"/>
        <v>11</v>
      </c>
      <c r="X192" s="1">
        <f t="shared" si="15"/>
        <v>45597</v>
      </c>
      <c r="AB192" s="16">
        <v>2058.2348335661181</v>
      </c>
      <c r="AC192" s="16">
        <v>1535.4665473700265</v>
      </c>
      <c r="AD192" s="16">
        <v>84.953558176647689</v>
      </c>
    </row>
    <row r="193" spans="1:30" x14ac:dyDescent="0.35">
      <c r="A193">
        <v>2038</v>
      </c>
      <c r="B193" s="1">
        <v>50437</v>
      </c>
      <c r="C193" s="16">
        <v>176312.95093291881</v>
      </c>
      <c r="D193" s="16">
        <v>62087.667246356512</v>
      </c>
      <c r="E193" s="16">
        <v>13038.864307826418</v>
      </c>
      <c r="F193" s="16">
        <v>264700.992619203</v>
      </c>
      <c r="G193" s="16">
        <v>214206.32037839701</v>
      </c>
      <c r="H193" s="16">
        <v>12030.2</v>
      </c>
      <c r="I193" s="16">
        <f t="shared" si="12"/>
        <v>176312.95093291881</v>
      </c>
      <c r="J193" s="16">
        <f t="shared" si="13"/>
        <v>62087.667246356512</v>
      </c>
      <c r="K193" s="16">
        <f t="shared" si="14"/>
        <v>12030.2</v>
      </c>
      <c r="V193" s="23">
        <f t="shared" si="18"/>
        <v>2024</v>
      </c>
      <c r="W193" s="23">
        <f t="shared" si="19"/>
        <v>12</v>
      </c>
      <c r="X193" s="1">
        <f t="shared" si="15"/>
        <v>45627</v>
      </c>
      <c r="AB193" s="16">
        <v>2102.4432981548744</v>
      </c>
      <c r="AC193" s="16">
        <v>1565.2947393777677</v>
      </c>
      <c r="AD193" s="16">
        <v>87.844206966809693</v>
      </c>
    </row>
    <row r="194" spans="1:30" x14ac:dyDescent="0.35">
      <c r="A194">
        <v>2038</v>
      </c>
      <c r="B194" s="1">
        <v>50465</v>
      </c>
      <c r="C194" s="16">
        <v>176358.54643755782</v>
      </c>
      <c r="D194" s="16">
        <v>62103.657778145214</v>
      </c>
      <c r="E194" s="16">
        <v>13042.247044775617</v>
      </c>
      <c r="F194" s="16">
        <v>264769.87712390599</v>
      </c>
      <c r="G194" s="16">
        <v>214262.064394079</v>
      </c>
      <c r="H194" s="16">
        <v>12030.2</v>
      </c>
      <c r="I194" s="16">
        <f t="shared" si="12"/>
        <v>176358.54643755782</v>
      </c>
      <c r="J194" s="16">
        <f t="shared" si="13"/>
        <v>62103.657778145214</v>
      </c>
      <c r="K194" s="16">
        <f t="shared" si="14"/>
        <v>12030.2</v>
      </c>
      <c r="V194" s="23">
        <f t="shared" si="18"/>
        <v>2025</v>
      </c>
      <c r="W194" s="23">
        <f t="shared" si="19"/>
        <v>1</v>
      </c>
      <c r="X194" s="1">
        <f t="shared" si="15"/>
        <v>45658</v>
      </c>
      <c r="AB194" s="16">
        <v>2102.7309440958625</v>
      </c>
      <c r="AC194" s="16">
        <v>1565.5609916840008</v>
      </c>
      <c r="AD194" s="16">
        <v>87.857964719237899</v>
      </c>
    </row>
    <row r="195" spans="1:30" x14ac:dyDescent="0.35">
      <c r="A195">
        <v>2038</v>
      </c>
      <c r="B195" s="1">
        <v>50496</v>
      </c>
      <c r="C195" s="16">
        <v>176409.04101558781</v>
      </c>
      <c r="D195" s="16">
        <v>62121.366435205811</v>
      </c>
      <c r="E195" s="16">
        <v>13045.993244673917</v>
      </c>
      <c r="F195" s="16">
        <v>264846.163021505</v>
      </c>
      <c r="G195" s="16">
        <v>214323.79790425501</v>
      </c>
      <c r="H195" s="16">
        <v>12030.2</v>
      </c>
      <c r="I195" s="16">
        <f t="shared" ref="I195:I258" si="20">IF(C195&gt;F195,F195,C195)</f>
        <v>176409.04101558781</v>
      </c>
      <c r="J195" s="16">
        <f t="shared" ref="J195:J258" si="21">IF(D195&gt;G195,G195,D195)</f>
        <v>62121.366435205811</v>
      </c>
      <c r="K195" s="16">
        <f t="shared" ref="K195:K258" si="22">IF(E195&gt;H195,H195,E195)</f>
        <v>12030.2</v>
      </c>
      <c r="V195" s="23">
        <f t="shared" si="18"/>
        <v>2025</v>
      </c>
      <c r="W195" s="23">
        <f t="shared" si="19"/>
        <v>2</v>
      </c>
      <c r="X195" s="1">
        <f t="shared" ref="X195:X258" si="23">DATE(V195,W195,1)</f>
        <v>45689</v>
      </c>
      <c r="AB195" s="16">
        <v>2123.9678564151063</v>
      </c>
      <c r="AC195" s="16">
        <v>1579.8015486070178</v>
      </c>
      <c r="AD195" s="16">
        <v>89.261026919606692</v>
      </c>
    </row>
    <row r="196" spans="1:30" x14ac:dyDescent="0.35">
      <c r="A196">
        <v>2038</v>
      </c>
      <c r="B196" s="1">
        <v>50526</v>
      </c>
      <c r="C196" s="16">
        <v>176457.92058839981</v>
      </c>
      <c r="D196" s="16">
        <v>62138.508703266314</v>
      </c>
      <c r="E196" s="16">
        <v>13049.619627106318</v>
      </c>
      <c r="F196" s="16">
        <v>264920.00901114702</v>
      </c>
      <c r="G196" s="16">
        <v>214383.55694618099</v>
      </c>
      <c r="H196" s="16">
        <v>12030.2</v>
      </c>
      <c r="I196" s="16">
        <f t="shared" si="20"/>
        <v>176457.92058839981</v>
      </c>
      <c r="J196" s="16">
        <f t="shared" si="21"/>
        <v>62138.508703266314</v>
      </c>
      <c r="K196" s="16">
        <f t="shared" si="22"/>
        <v>12030.2</v>
      </c>
      <c r="V196" s="23">
        <f t="shared" si="18"/>
        <v>2025</v>
      </c>
      <c r="W196" s="23">
        <f t="shared" si="19"/>
        <v>3</v>
      </c>
      <c r="X196" s="1">
        <f t="shared" si="23"/>
        <v>45717</v>
      </c>
      <c r="AB196" s="16">
        <v>2172.7875127465163</v>
      </c>
      <c r="AC196" s="16">
        <v>1612.1332246579987</v>
      </c>
      <c r="AD196" s="16">
        <v>92.535429897120693</v>
      </c>
    </row>
    <row r="197" spans="1:30" x14ac:dyDescent="0.35">
      <c r="A197">
        <v>2038</v>
      </c>
      <c r="B197" s="1">
        <v>50557</v>
      </c>
      <c r="C197" s="16">
        <v>176508.44379826079</v>
      </c>
      <c r="D197" s="16">
        <v>62156.22740162821</v>
      </c>
      <c r="E197" s="16">
        <v>13053.367951204218</v>
      </c>
      <c r="F197" s="16">
        <v>264996.33816497202</v>
      </c>
      <c r="G197" s="16">
        <v>214445.325460975</v>
      </c>
      <c r="H197" s="16">
        <v>12030.2</v>
      </c>
      <c r="I197" s="16">
        <f t="shared" si="20"/>
        <v>176508.44379826079</v>
      </c>
      <c r="J197" s="16">
        <f t="shared" si="21"/>
        <v>62156.22740162821</v>
      </c>
      <c r="K197" s="16">
        <f t="shared" si="22"/>
        <v>12030.2</v>
      </c>
      <c r="V197" s="23">
        <f t="shared" si="18"/>
        <v>2025</v>
      </c>
      <c r="W197" s="23">
        <f t="shared" si="19"/>
        <v>4</v>
      </c>
      <c r="X197" s="1">
        <f t="shared" si="23"/>
        <v>45748</v>
      </c>
      <c r="AB197" s="16">
        <v>2233.6022631740161</v>
      </c>
      <c r="AC197" s="16">
        <v>1651.8413167484587</v>
      </c>
      <c r="AD197" s="16">
        <v>96.694303636361497</v>
      </c>
    </row>
    <row r="198" spans="1:30" x14ac:dyDescent="0.35">
      <c r="A198">
        <v>2038</v>
      </c>
      <c r="B198" s="1">
        <v>50587</v>
      </c>
      <c r="C198" s="16">
        <v>176557.3510871508</v>
      </c>
      <c r="D198" s="16">
        <v>62173.379389831709</v>
      </c>
      <c r="E198" s="16">
        <v>13056.996389896218</v>
      </c>
      <c r="F198" s="16">
        <v>265070.22602734499</v>
      </c>
      <c r="G198" s="16">
        <v>214505.11838794101</v>
      </c>
      <c r="H198" s="16">
        <v>12030.2</v>
      </c>
      <c r="I198" s="16">
        <f t="shared" si="20"/>
        <v>176557.3510871508</v>
      </c>
      <c r="J198" s="16">
        <f t="shared" si="21"/>
        <v>62173.379389831709</v>
      </c>
      <c r="K198" s="16">
        <f t="shared" si="22"/>
        <v>12030.2</v>
      </c>
      <c r="V198" s="23">
        <f t="shared" si="18"/>
        <v>2025</v>
      </c>
      <c r="W198" s="23">
        <f t="shared" si="19"/>
        <v>5</v>
      </c>
      <c r="X198" s="1">
        <f t="shared" si="23"/>
        <v>45778</v>
      </c>
      <c r="AB198" s="16">
        <v>2298.9317660154461</v>
      </c>
      <c r="AC198" s="16">
        <v>1693.8440164015688</v>
      </c>
      <c r="AD198" s="16">
        <v>101.2573137310283</v>
      </c>
    </row>
    <row r="199" spans="1:30" x14ac:dyDescent="0.35">
      <c r="A199">
        <v>2038</v>
      </c>
      <c r="B199" s="1">
        <v>50618</v>
      </c>
      <c r="C199" s="16">
        <v>176607.90294507681</v>
      </c>
      <c r="D199" s="16">
        <v>62191.10813518861</v>
      </c>
      <c r="E199" s="16">
        <v>13060.746839398218</v>
      </c>
      <c r="F199" s="16">
        <v>265146.598461924</v>
      </c>
      <c r="G199" s="16">
        <v>214566.92192720101</v>
      </c>
      <c r="H199" s="16">
        <v>12030.2</v>
      </c>
      <c r="I199" s="16">
        <f t="shared" si="20"/>
        <v>176607.90294507681</v>
      </c>
      <c r="J199" s="16">
        <f t="shared" si="21"/>
        <v>62191.10813518861</v>
      </c>
      <c r="K199" s="16">
        <f t="shared" si="22"/>
        <v>12030.2</v>
      </c>
      <c r="V199" s="23">
        <f t="shared" si="18"/>
        <v>2025</v>
      </c>
      <c r="W199" s="23">
        <f t="shared" si="19"/>
        <v>6</v>
      </c>
      <c r="X199" s="1">
        <f t="shared" si="23"/>
        <v>45809</v>
      </c>
      <c r="AB199" s="16">
        <v>2369.2059528138861</v>
      </c>
      <c r="AC199" s="16">
        <v>1738.3288047666686</v>
      </c>
      <c r="AD199" s="16">
        <v>106.2716539399708</v>
      </c>
    </row>
    <row r="200" spans="1:30" x14ac:dyDescent="0.35">
      <c r="A200">
        <v>2038</v>
      </c>
      <c r="B200" s="1">
        <v>50649</v>
      </c>
      <c r="C200" s="16">
        <v>176658.4693680818</v>
      </c>
      <c r="D200" s="16">
        <v>62208.84198857841</v>
      </c>
      <c r="E200" s="16">
        <v>13064.498369485318</v>
      </c>
      <c r="F200" s="16">
        <v>265222.99290104402</v>
      </c>
      <c r="G200" s="16">
        <v>214628.74327338999</v>
      </c>
      <c r="H200" s="16">
        <v>12030.2</v>
      </c>
      <c r="I200" s="16">
        <f t="shared" si="20"/>
        <v>176658.4693680818</v>
      </c>
      <c r="J200" s="16">
        <f t="shared" si="21"/>
        <v>62208.84198857841</v>
      </c>
      <c r="K200" s="16">
        <f t="shared" si="22"/>
        <v>12030.2</v>
      </c>
      <c r="V200" s="23">
        <f t="shared" si="18"/>
        <v>2025</v>
      </c>
      <c r="W200" s="23">
        <f t="shared" si="19"/>
        <v>7</v>
      </c>
      <c r="X200" s="1">
        <f t="shared" si="23"/>
        <v>45839</v>
      </c>
      <c r="AB200" s="16">
        <v>2433.7513747380563</v>
      </c>
      <c r="AC200" s="16">
        <v>1778.6012221606486</v>
      </c>
      <c r="AD200" s="16">
        <v>110.970014776013</v>
      </c>
    </row>
    <row r="201" spans="1:30" x14ac:dyDescent="0.35">
      <c r="A201">
        <v>2038</v>
      </c>
      <c r="B201" s="1">
        <v>50679</v>
      </c>
      <c r="C201" s="16">
        <v>176707.41848799679</v>
      </c>
      <c r="D201" s="16">
        <v>62226.00864709531</v>
      </c>
      <c r="E201" s="16">
        <v>13068.129911627117</v>
      </c>
      <c r="F201" s="16">
        <v>265296.943960645</v>
      </c>
      <c r="G201" s="16">
        <v>214688.587342007</v>
      </c>
      <c r="H201" s="16">
        <v>12030.2</v>
      </c>
      <c r="I201" s="16">
        <f t="shared" si="20"/>
        <v>176707.41848799679</v>
      </c>
      <c r="J201" s="16">
        <f t="shared" si="21"/>
        <v>62226.00864709531</v>
      </c>
      <c r="K201" s="16">
        <f t="shared" si="22"/>
        <v>12030.2</v>
      </c>
      <c r="V201" s="23">
        <f t="shared" si="18"/>
        <v>2025</v>
      </c>
      <c r="W201" s="23">
        <f t="shared" si="19"/>
        <v>8</v>
      </c>
      <c r="X201" s="1">
        <f t="shared" si="23"/>
        <v>45870</v>
      </c>
      <c r="AB201" s="16">
        <v>2514.4252319111565</v>
      </c>
      <c r="AC201" s="16">
        <v>1828.1774760867986</v>
      </c>
      <c r="AD201" s="16">
        <v>116.96505866120481</v>
      </c>
    </row>
    <row r="202" spans="1:30" x14ac:dyDescent="0.35">
      <c r="A202">
        <v>2038</v>
      </c>
      <c r="B202" s="1">
        <v>50710</v>
      </c>
      <c r="C202" s="16">
        <v>176758.01358357081</v>
      </c>
      <c r="D202" s="16">
        <v>62243.752556073508</v>
      </c>
      <c r="E202" s="16">
        <v>13071.883568936217</v>
      </c>
      <c r="F202" s="16">
        <v>265373.381717538</v>
      </c>
      <c r="G202" s="16">
        <v>214750.44374262</v>
      </c>
      <c r="H202" s="16">
        <v>12030.2</v>
      </c>
      <c r="I202" s="16">
        <f t="shared" si="20"/>
        <v>176758.01358357081</v>
      </c>
      <c r="J202" s="16">
        <f t="shared" si="21"/>
        <v>62243.752556073508</v>
      </c>
      <c r="K202" s="16">
        <f t="shared" si="22"/>
        <v>12030.2</v>
      </c>
      <c r="V202" s="23">
        <f t="shared" si="18"/>
        <v>2025</v>
      </c>
      <c r="W202" s="23">
        <f t="shared" si="19"/>
        <v>9</v>
      </c>
      <c r="X202" s="1">
        <f t="shared" si="23"/>
        <v>45901</v>
      </c>
      <c r="AB202" s="16">
        <v>2601.4547752802164</v>
      </c>
      <c r="AC202" s="16">
        <v>1880.7935144966586</v>
      </c>
      <c r="AD202" s="16">
        <v>123.57857678301821</v>
      </c>
    </row>
    <row r="203" spans="1:30" x14ac:dyDescent="0.35">
      <c r="A203">
        <v>2038</v>
      </c>
      <c r="B203" s="1">
        <v>50740</v>
      </c>
      <c r="C203" s="16">
        <v>176806.9904589988</v>
      </c>
      <c r="D203" s="16">
        <v>62260.928948563414</v>
      </c>
      <c r="E203" s="16">
        <v>13075.517170263418</v>
      </c>
      <c r="F203" s="16">
        <v>265447.37470944697</v>
      </c>
      <c r="G203" s="16">
        <v>214810.321744488</v>
      </c>
      <c r="H203" s="16">
        <v>12030.2</v>
      </c>
      <c r="I203" s="16">
        <f t="shared" si="20"/>
        <v>176806.9904589988</v>
      </c>
      <c r="J203" s="16">
        <f t="shared" si="21"/>
        <v>62260.928948563414</v>
      </c>
      <c r="K203" s="16">
        <f t="shared" si="22"/>
        <v>12030.2</v>
      </c>
      <c r="V203" s="23">
        <f t="shared" si="18"/>
        <v>2025</v>
      </c>
      <c r="W203" s="23">
        <f t="shared" si="19"/>
        <v>10</v>
      </c>
      <c r="X203" s="1">
        <f t="shared" si="23"/>
        <v>45931</v>
      </c>
      <c r="AB203" s="16">
        <v>2695.4297948342164</v>
      </c>
      <c r="AC203" s="16">
        <v>1936.6709937497287</v>
      </c>
      <c r="AD203" s="16">
        <v>130.88407120177601</v>
      </c>
    </row>
    <row r="204" spans="1:30" x14ac:dyDescent="0.35">
      <c r="A204">
        <v>2039</v>
      </c>
      <c r="B204" s="1">
        <v>50771</v>
      </c>
      <c r="C204" s="16">
        <v>176857.6142433988</v>
      </c>
      <c r="D204" s="16">
        <v>62278.682918831611</v>
      </c>
      <c r="E204" s="16">
        <v>13079.272956000617</v>
      </c>
      <c r="F204" s="16">
        <v>265523.855808675</v>
      </c>
      <c r="G204" s="16">
        <v>214872.21321940099</v>
      </c>
      <c r="H204" s="16">
        <v>12030.2</v>
      </c>
      <c r="I204" s="16">
        <f t="shared" si="20"/>
        <v>176857.6142433988</v>
      </c>
      <c r="J204" s="16">
        <f t="shared" si="21"/>
        <v>62278.682918831611</v>
      </c>
      <c r="K204" s="16">
        <f t="shared" si="22"/>
        <v>12030.2</v>
      </c>
      <c r="V204" s="23">
        <f t="shared" si="18"/>
        <v>2025</v>
      </c>
      <c r="W204" s="23">
        <f t="shared" si="19"/>
        <v>11</v>
      </c>
      <c r="X204" s="1">
        <f t="shared" si="23"/>
        <v>45962</v>
      </c>
      <c r="AB204" s="16">
        <v>2782.1074524318165</v>
      </c>
      <c r="AC204" s="16">
        <v>1987.4293803513788</v>
      </c>
      <c r="AD204" s="16">
        <v>137.76574378627382</v>
      </c>
    </row>
    <row r="205" spans="1:30" x14ac:dyDescent="0.35">
      <c r="A205">
        <v>2039</v>
      </c>
      <c r="B205" s="1">
        <v>50802</v>
      </c>
      <c r="C205" s="16">
        <v>176908.25261360081</v>
      </c>
      <c r="D205" s="16">
        <v>62296.442004400611</v>
      </c>
      <c r="E205" s="16">
        <v>13083.029823860517</v>
      </c>
      <c r="F205" s="16">
        <v>265600.358943753</v>
      </c>
      <c r="G205" s="16">
        <v>214934.12252657901</v>
      </c>
      <c r="H205" s="16">
        <v>12030.2</v>
      </c>
      <c r="I205" s="16">
        <f t="shared" si="20"/>
        <v>176908.25261360081</v>
      </c>
      <c r="J205" s="16">
        <f t="shared" si="21"/>
        <v>62296.442004400611</v>
      </c>
      <c r="K205" s="16">
        <f t="shared" si="22"/>
        <v>12030.2</v>
      </c>
      <c r="V205" s="23">
        <f t="shared" si="18"/>
        <v>2025</v>
      </c>
      <c r="W205" s="23">
        <f t="shared" si="19"/>
        <v>12</v>
      </c>
      <c r="X205" s="1">
        <f t="shared" si="23"/>
        <v>45992</v>
      </c>
      <c r="AB205" s="16">
        <v>2890.8481112335667</v>
      </c>
      <c r="AC205" s="16">
        <v>2050.0817271058586</v>
      </c>
      <c r="AD205" s="16">
        <v>146.59086784903303</v>
      </c>
    </row>
    <row r="206" spans="1:30" x14ac:dyDescent="0.35">
      <c r="A206">
        <v>2039</v>
      </c>
      <c r="B206" s="1">
        <v>50830</v>
      </c>
      <c r="C206" s="16">
        <v>176954.00303666582</v>
      </c>
      <c r="D206" s="16">
        <v>62312.486866721512</v>
      </c>
      <c r="E206" s="16">
        <v>13086.424054229818</v>
      </c>
      <c r="F206" s="16">
        <v>265669.47749519401</v>
      </c>
      <c r="G206" s="16">
        <v>214990.05594196799</v>
      </c>
      <c r="H206" s="16">
        <v>12030.2</v>
      </c>
      <c r="I206" s="16">
        <f t="shared" si="20"/>
        <v>176954.00303666582</v>
      </c>
      <c r="J206" s="16">
        <f t="shared" si="21"/>
        <v>62312.486866721512</v>
      </c>
      <c r="K206" s="16">
        <f t="shared" si="22"/>
        <v>12030.2</v>
      </c>
      <c r="V206" s="23">
        <f t="shared" si="18"/>
        <v>2026</v>
      </c>
      <c r="W206" s="23">
        <f t="shared" si="19"/>
        <v>1</v>
      </c>
      <c r="X206" s="1">
        <f t="shared" si="23"/>
        <v>46023</v>
      </c>
      <c r="AB206" s="16">
        <v>3008.6893339763365</v>
      </c>
      <c r="AC206" s="16">
        <v>2116.8135964594485</v>
      </c>
      <c r="AD206" s="16">
        <v>156.38321282678402</v>
      </c>
    </row>
    <row r="207" spans="1:30" x14ac:dyDescent="0.35">
      <c r="A207">
        <v>2039</v>
      </c>
      <c r="B207" s="1">
        <v>50861</v>
      </c>
      <c r="C207" s="16">
        <v>177004.66917855281</v>
      </c>
      <c r="D207" s="16">
        <v>62330.255691935112</v>
      </c>
      <c r="E207" s="16">
        <v>13090.182982474917</v>
      </c>
      <c r="F207" s="16">
        <v>265746.02258701302</v>
      </c>
      <c r="G207" s="16">
        <v>215051.99920217</v>
      </c>
      <c r="H207" s="16">
        <v>12030.2</v>
      </c>
      <c r="I207" s="16">
        <f t="shared" si="20"/>
        <v>177004.66917855281</v>
      </c>
      <c r="J207" s="16">
        <f t="shared" si="21"/>
        <v>62330.255691935112</v>
      </c>
      <c r="K207" s="16">
        <f t="shared" si="22"/>
        <v>12030.2</v>
      </c>
      <c r="V207" s="23">
        <f t="shared" si="18"/>
        <v>2026</v>
      </c>
      <c r="W207" s="23">
        <f t="shared" si="19"/>
        <v>2</v>
      </c>
      <c r="X207" s="1">
        <f t="shared" si="23"/>
        <v>46054</v>
      </c>
      <c r="AB207" s="16">
        <v>3136.5275925607666</v>
      </c>
      <c r="AC207" s="16">
        <v>2187.9420468212984</v>
      </c>
      <c r="AD207" s="16">
        <v>167.26444062756102</v>
      </c>
    </row>
    <row r="208" spans="1:30" x14ac:dyDescent="0.35">
      <c r="A208">
        <v>2039</v>
      </c>
      <c r="B208" s="1">
        <v>50891</v>
      </c>
      <c r="C208" s="16">
        <v>177053.71482796781</v>
      </c>
      <c r="D208" s="16">
        <v>62347.456203746311</v>
      </c>
      <c r="E208" s="16">
        <v>13093.821686154017</v>
      </c>
      <c r="F208" s="16">
        <v>265820.11948087602</v>
      </c>
      <c r="G208" s="16">
        <v>215111.96128553399</v>
      </c>
      <c r="H208" s="16">
        <v>12030.2</v>
      </c>
      <c r="I208" s="16">
        <f t="shared" si="20"/>
        <v>177053.71482796781</v>
      </c>
      <c r="J208" s="16">
        <f t="shared" si="21"/>
        <v>62347.456203746311</v>
      </c>
      <c r="K208" s="16">
        <f t="shared" si="22"/>
        <v>12030.2</v>
      </c>
      <c r="V208" s="23">
        <f t="shared" si="18"/>
        <v>2026</v>
      </c>
      <c r="W208" s="23">
        <f t="shared" si="19"/>
        <v>3</v>
      </c>
      <c r="X208" s="1">
        <f t="shared" si="23"/>
        <v>46082</v>
      </c>
      <c r="AB208" s="16">
        <v>3254.8570621305967</v>
      </c>
      <c r="AC208" s="16">
        <v>2252.7029148443585</v>
      </c>
      <c r="AD208" s="16">
        <v>177.56531451356699</v>
      </c>
    </row>
    <row r="209" spans="1:30" x14ac:dyDescent="0.35">
      <c r="A209">
        <v>2039</v>
      </c>
      <c r="B209" s="1">
        <v>50922</v>
      </c>
      <c r="C209" s="16">
        <v>177104.4096989668</v>
      </c>
      <c r="D209" s="16">
        <v>62365.235104378211</v>
      </c>
      <c r="E209" s="16">
        <v>13097.582745816017</v>
      </c>
      <c r="F209" s="16">
        <v>265896.70797589101</v>
      </c>
      <c r="G209" s="16">
        <v>215173.939669288</v>
      </c>
      <c r="H209" s="16">
        <v>12030.2</v>
      </c>
      <c r="I209" s="16">
        <f t="shared" si="20"/>
        <v>177104.4096989668</v>
      </c>
      <c r="J209" s="16">
        <f t="shared" si="21"/>
        <v>62365.235104378211</v>
      </c>
      <c r="K209" s="16">
        <f t="shared" si="22"/>
        <v>12030.2</v>
      </c>
      <c r="V209" s="23">
        <f t="shared" si="18"/>
        <v>2026</v>
      </c>
      <c r="W209" s="23">
        <f t="shared" si="19"/>
        <v>4</v>
      </c>
      <c r="X209" s="1">
        <f t="shared" si="23"/>
        <v>46113</v>
      </c>
      <c r="AB209" s="16">
        <v>3404.0540638355365</v>
      </c>
      <c r="AC209" s="16">
        <v>2332.9825269528383</v>
      </c>
      <c r="AD209" s="16">
        <v>190.85566660059101</v>
      </c>
    </row>
    <row r="210" spans="1:30" x14ac:dyDescent="0.35">
      <c r="A210">
        <v>2039</v>
      </c>
      <c r="B210" s="1">
        <v>50952</v>
      </c>
      <c r="C210" s="16">
        <v>177153.4831586298</v>
      </c>
      <c r="D210" s="16">
        <v>62382.445369358211</v>
      </c>
      <c r="E210" s="16">
        <v>13101.223512741317</v>
      </c>
      <c r="F210" s="16">
        <v>265970.84688475501</v>
      </c>
      <c r="G210" s="16">
        <v>215233.93575282101</v>
      </c>
      <c r="H210" s="16">
        <v>12030.2</v>
      </c>
      <c r="I210" s="16">
        <f t="shared" si="20"/>
        <v>177153.4831586298</v>
      </c>
      <c r="J210" s="16">
        <f t="shared" si="21"/>
        <v>62382.445369358211</v>
      </c>
      <c r="K210" s="16">
        <f t="shared" si="22"/>
        <v>12030.2</v>
      </c>
      <c r="V210" s="23">
        <f t="shared" si="18"/>
        <v>2026</v>
      </c>
      <c r="W210" s="23">
        <f t="shared" si="19"/>
        <v>5</v>
      </c>
      <c r="X210" s="1">
        <f t="shared" si="23"/>
        <v>46143</v>
      </c>
      <c r="AB210" s="16">
        <v>3542.4973106163766</v>
      </c>
      <c r="AC210" s="16">
        <v>2406.2300178362984</v>
      </c>
      <c r="AD210" s="16">
        <v>203.47473469506801</v>
      </c>
    </row>
    <row r="211" spans="1:30" x14ac:dyDescent="0.35">
      <c r="A211">
        <v>2039</v>
      </c>
      <c r="B211" s="1">
        <v>50983</v>
      </c>
      <c r="C211" s="16">
        <v>177204.20677503082</v>
      </c>
      <c r="D211" s="16">
        <v>62400.234351121413</v>
      </c>
      <c r="E211" s="16">
        <v>13104.986705028818</v>
      </c>
      <c r="F211" s="16">
        <v>266047.47880757798</v>
      </c>
      <c r="G211" s="16">
        <v>215295.94928004299</v>
      </c>
      <c r="H211" s="16">
        <v>12030.2</v>
      </c>
      <c r="I211" s="16">
        <f t="shared" si="20"/>
        <v>177204.20677503082</v>
      </c>
      <c r="J211" s="16">
        <f t="shared" si="21"/>
        <v>62400.234351121413</v>
      </c>
      <c r="K211" s="16">
        <f t="shared" si="22"/>
        <v>12030.2</v>
      </c>
      <c r="V211" s="23">
        <f t="shared" si="18"/>
        <v>2026</v>
      </c>
      <c r="W211" s="23">
        <f t="shared" si="19"/>
        <v>6</v>
      </c>
      <c r="X211" s="1">
        <f t="shared" si="23"/>
        <v>46174</v>
      </c>
      <c r="AB211" s="16">
        <v>3717.3895797637065</v>
      </c>
      <c r="AC211" s="16">
        <v>2497.1479640824882</v>
      </c>
      <c r="AD211" s="16">
        <v>219.79803993156901</v>
      </c>
    </row>
    <row r="212" spans="1:30" x14ac:dyDescent="0.35">
      <c r="A212">
        <v>2039</v>
      </c>
      <c r="B212" s="1">
        <v>51014</v>
      </c>
      <c r="C212" s="16">
        <v>177254.94500599679</v>
      </c>
      <c r="D212" s="16">
        <v>62418.028458272915</v>
      </c>
      <c r="E212" s="16">
        <v>13108.750981573017</v>
      </c>
      <c r="F212" s="16">
        <v>266124.13280970702</v>
      </c>
      <c r="G212" s="16">
        <v>215357.98067469601</v>
      </c>
      <c r="H212" s="16">
        <v>12030.2</v>
      </c>
      <c r="I212" s="16">
        <f t="shared" si="20"/>
        <v>177254.94500599679</v>
      </c>
      <c r="J212" s="16">
        <f t="shared" si="21"/>
        <v>62418.028458272915</v>
      </c>
      <c r="K212" s="16">
        <f t="shared" si="22"/>
        <v>12030.2</v>
      </c>
      <c r="V212" s="23">
        <f t="shared" si="18"/>
        <v>2026</v>
      </c>
      <c r="W212" s="23">
        <f t="shared" si="19"/>
        <v>7</v>
      </c>
      <c r="X212" s="1">
        <f t="shared" si="23"/>
        <v>46204</v>
      </c>
      <c r="AB212" s="16">
        <v>3908.2326769463266</v>
      </c>
      <c r="AC212" s="16">
        <v>2594.488709179308</v>
      </c>
      <c r="AD212" s="16">
        <v>238.07229346582901</v>
      </c>
    </row>
    <row r="213" spans="1:30" x14ac:dyDescent="0.35">
      <c r="A213">
        <v>2039</v>
      </c>
      <c r="B213" s="1">
        <v>51044</v>
      </c>
      <c r="C213" s="16">
        <v>177304.06043881382</v>
      </c>
      <c r="D213" s="16">
        <v>62435.253443411311</v>
      </c>
      <c r="E213" s="16">
        <v>13112.394862492518</v>
      </c>
      <c r="F213" s="16">
        <v>266198.33513052098</v>
      </c>
      <c r="G213" s="16">
        <v>215418.028073642</v>
      </c>
      <c r="H213" s="16">
        <v>12030.2</v>
      </c>
      <c r="I213" s="16">
        <f t="shared" si="20"/>
        <v>177304.06043881382</v>
      </c>
      <c r="J213" s="16">
        <f t="shared" si="21"/>
        <v>62435.253443411311</v>
      </c>
      <c r="K213" s="16">
        <f t="shared" si="22"/>
        <v>12030.2</v>
      </c>
      <c r="V213" s="23">
        <f t="shared" si="18"/>
        <v>2026</v>
      </c>
      <c r="W213" s="23">
        <f t="shared" si="19"/>
        <v>8</v>
      </c>
      <c r="X213" s="1">
        <f t="shared" si="23"/>
        <v>46235</v>
      </c>
      <c r="AB213" s="16">
        <v>4116.8162791778359</v>
      </c>
      <c r="AC213" s="16">
        <v>2698.8533806755681</v>
      </c>
      <c r="AD213" s="16">
        <v>258.56840050643802</v>
      </c>
    </row>
    <row r="214" spans="1:30" x14ac:dyDescent="0.35">
      <c r="A214">
        <v>2039</v>
      </c>
      <c r="B214" s="1">
        <v>51075</v>
      </c>
      <c r="C214" s="16">
        <v>177354.82743976879</v>
      </c>
      <c r="D214" s="16">
        <v>62453.057640316714</v>
      </c>
      <c r="E214" s="16">
        <v>13116.161273486217</v>
      </c>
      <c r="F214" s="16">
        <v>266275.032597602</v>
      </c>
      <c r="G214" s="16">
        <v>215480.09464182201</v>
      </c>
      <c r="H214" s="16">
        <v>12030.2</v>
      </c>
      <c r="I214" s="16">
        <f t="shared" si="20"/>
        <v>177354.82743976879</v>
      </c>
      <c r="J214" s="16">
        <f t="shared" si="21"/>
        <v>62453.057640316714</v>
      </c>
      <c r="K214" s="16">
        <f t="shared" si="22"/>
        <v>12030.2</v>
      </c>
      <c r="V214" s="23">
        <f t="shared" si="18"/>
        <v>2026</v>
      </c>
      <c r="W214" s="23">
        <f t="shared" si="19"/>
        <v>9</v>
      </c>
      <c r="X214" s="1">
        <f t="shared" si="23"/>
        <v>46266</v>
      </c>
      <c r="AB214" s="16">
        <v>4311.3114453373764</v>
      </c>
      <c r="AC214" s="16">
        <v>2794.445771095388</v>
      </c>
      <c r="AD214" s="16">
        <v>278.14551795345699</v>
      </c>
    </row>
    <row r="215" spans="1:30" x14ac:dyDescent="0.35">
      <c r="A215">
        <v>2039</v>
      </c>
      <c r="B215" s="1">
        <v>51105</v>
      </c>
      <c r="C215" s="16">
        <v>177403.9707224028</v>
      </c>
      <c r="D215" s="16">
        <v>62470.292392500909</v>
      </c>
      <c r="E215" s="16">
        <v>13119.807220587618</v>
      </c>
      <c r="F215" s="16">
        <v>266349.27699319599</v>
      </c>
      <c r="G215" s="16">
        <v>215540.17608931399</v>
      </c>
      <c r="H215" s="16">
        <v>12030.2</v>
      </c>
      <c r="I215" s="16">
        <f t="shared" si="20"/>
        <v>177403.9707224028</v>
      </c>
      <c r="J215" s="16">
        <f t="shared" si="21"/>
        <v>62470.292392500909</v>
      </c>
      <c r="K215" s="16">
        <f t="shared" si="22"/>
        <v>12030.2</v>
      </c>
      <c r="V215" s="23">
        <f t="shared" si="18"/>
        <v>2026</v>
      </c>
      <c r="W215" s="23">
        <f t="shared" si="19"/>
        <v>10</v>
      </c>
      <c r="X215" s="1">
        <f t="shared" si="23"/>
        <v>46296</v>
      </c>
      <c r="AB215" s="16">
        <v>4558.1517494823865</v>
      </c>
      <c r="AC215" s="16">
        <v>2913.5127868184081</v>
      </c>
      <c r="AD215" s="16">
        <v>303.61562547452104</v>
      </c>
    </row>
    <row r="216" spans="1:30" x14ac:dyDescent="0.35">
      <c r="A216">
        <v>2040</v>
      </c>
      <c r="B216" s="1">
        <v>51136</v>
      </c>
      <c r="C216" s="16">
        <v>177454.7665096588</v>
      </c>
      <c r="D216" s="16">
        <v>62488.106684881313</v>
      </c>
      <c r="E216" s="16">
        <v>13123.575767241118</v>
      </c>
      <c r="F216" s="16">
        <v>266426.01794987498</v>
      </c>
      <c r="G216" s="16">
        <v>215602.27785096501</v>
      </c>
      <c r="H216" s="16">
        <v>12030.2</v>
      </c>
      <c r="I216" s="16">
        <f t="shared" si="20"/>
        <v>177454.7665096588</v>
      </c>
      <c r="J216" s="16">
        <f t="shared" si="21"/>
        <v>62488.106684881313</v>
      </c>
      <c r="K216" s="16">
        <f t="shared" si="22"/>
        <v>12030.2</v>
      </c>
      <c r="V216" s="23">
        <f t="shared" si="18"/>
        <v>2026</v>
      </c>
      <c r="W216" s="23">
        <f t="shared" si="19"/>
        <v>11</v>
      </c>
      <c r="X216" s="1">
        <f t="shared" si="23"/>
        <v>46327</v>
      </c>
      <c r="AB216" s="16">
        <v>4829.010462746056</v>
      </c>
      <c r="AC216" s="16">
        <v>3041.570783446838</v>
      </c>
      <c r="AD216" s="16">
        <v>332.318163668826</v>
      </c>
    </row>
    <row r="217" spans="1:30" x14ac:dyDescent="0.35">
      <c r="A217">
        <v>2040</v>
      </c>
      <c r="B217" s="1">
        <v>51167</v>
      </c>
      <c r="C217" s="16">
        <v>177505.57693227479</v>
      </c>
      <c r="D217" s="16">
        <v>62505.926109942615</v>
      </c>
      <c r="E217" s="16">
        <v>13127.345399694017</v>
      </c>
      <c r="F217" s="16">
        <v>266502.78101727401</v>
      </c>
      <c r="G217" s="16">
        <v>215664.39750547</v>
      </c>
      <c r="H217" s="16">
        <v>12030.2</v>
      </c>
      <c r="I217" s="16">
        <f t="shared" si="20"/>
        <v>177505.57693227479</v>
      </c>
      <c r="J217" s="16">
        <f t="shared" si="21"/>
        <v>62505.926109942615</v>
      </c>
      <c r="K217" s="16">
        <f t="shared" si="22"/>
        <v>12030.2</v>
      </c>
      <c r="V217" s="23">
        <f t="shared" si="18"/>
        <v>2026</v>
      </c>
      <c r="W217" s="23">
        <f t="shared" si="19"/>
        <v>12</v>
      </c>
      <c r="X217" s="1">
        <f t="shared" si="23"/>
        <v>46357</v>
      </c>
      <c r="AB217" s="16">
        <v>5126.5786522625467</v>
      </c>
      <c r="AC217" s="16">
        <v>3179.4096306686679</v>
      </c>
      <c r="AD217" s="16">
        <v>364.71093783728003</v>
      </c>
    </row>
    <row r="218" spans="1:30" x14ac:dyDescent="0.35">
      <c r="A218">
        <v>2040</v>
      </c>
      <c r="B218" s="1">
        <v>51196</v>
      </c>
      <c r="C218" s="16">
        <v>177553.12251633781</v>
      </c>
      <c r="D218" s="16">
        <v>62522.600542639215</v>
      </c>
      <c r="E218" s="16">
        <v>13130.872813312017</v>
      </c>
      <c r="F218" s="16">
        <v>266574.61165134498</v>
      </c>
      <c r="G218" s="16">
        <v>215722.52564342099</v>
      </c>
      <c r="H218" s="16">
        <v>12030.2</v>
      </c>
      <c r="I218" s="16">
        <f t="shared" si="20"/>
        <v>177553.12251633781</v>
      </c>
      <c r="J218" s="16">
        <f t="shared" si="21"/>
        <v>62522.600542639215</v>
      </c>
      <c r="K218" s="16">
        <f t="shared" si="22"/>
        <v>12030.2</v>
      </c>
      <c r="V218" s="23">
        <f t="shared" si="18"/>
        <v>2027</v>
      </c>
      <c r="W218" s="23">
        <f t="shared" si="19"/>
        <v>1</v>
      </c>
      <c r="X218" s="1">
        <f t="shared" si="23"/>
        <v>46388</v>
      </c>
      <c r="AB218" s="16">
        <v>5405.4850155482372</v>
      </c>
      <c r="AC218" s="16">
        <v>3306.187472722288</v>
      </c>
      <c r="AD218" s="16">
        <v>395.83592554439605</v>
      </c>
    </row>
    <row r="219" spans="1:30" x14ac:dyDescent="0.35">
      <c r="A219">
        <v>2040</v>
      </c>
      <c r="B219" s="1">
        <v>51227</v>
      </c>
      <c r="C219" s="16">
        <v>177603.96127743481</v>
      </c>
      <c r="D219" s="16">
        <v>62540.429906123012</v>
      </c>
      <c r="E219" s="16">
        <v>13134.644548200817</v>
      </c>
      <c r="F219" s="16">
        <v>266651.41753178602</v>
      </c>
      <c r="G219" s="16">
        <v>215784.67994390099</v>
      </c>
      <c r="H219" s="16">
        <v>12030.2</v>
      </c>
      <c r="I219" s="16">
        <f t="shared" si="20"/>
        <v>177603.96127743481</v>
      </c>
      <c r="J219" s="16">
        <f t="shared" si="21"/>
        <v>62540.429906123012</v>
      </c>
      <c r="K219" s="16">
        <f t="shared" si="22"/>
        <v>12030.2</v>
      </c>
      <c r="V219" s="23">
        <f t="shared" si="18"/>
        <v>2027</v>
      </c>
      <c r="W219" s="23">
        <f t="shared" si="19"/>
        <v>2</v>
      </c>
      <c r="X219" s="1">
        <f t="shared" si="23"/>
        <v>46419</v>
      </c>
      <c r="AB219" s="16">
        <v>5761.3591748647468</v>
      </c>
      <c r="AC219" s="16">
        <v>3464.792785946398</v>
      </c>
      <c r="AD219" s="16">
        <v>436.57382538560501</v>
      </c>
    </row>
    <row r="220" spans="1:30" x14ac:dyDescent="0.35">
      <c r="A220">
        <v>2040</v>
      </c>
      <c r="B220" s="1">
        <v>51257</v>
      </c>
      <c r="C220" s="16">
        <v>177653.1740250538</v>
      </c>
      <c r="D220" s="16">
        <v>62557.689019964411</v>
      </c>
      <c r="E220" s="16">
        <v>13138.295648919317</v>
      </c>
      <c r="F220" s="16">
        <v>266725.76687327703</v>
      </c>
      <c r="G220" s="16">
        <v>215844.84631768701</v>
      </c>
      <c r="H220" s="16">
        <v>12030.2</v>
      </c>
      <c r="I220" s="16">
        <f t="shared" si="20"/>
        <v>177653.1740250538</v>
      </c>
      <c r="J220" s="16">
        <f t="shared" si="21"/>
        <v>62557.689019964411</v>
      </c>
      <c r="K220" s="16">
        <f t="shared" si="22"/>
        <v>12030.2</v>
      </c>
      <c r="V220" s="23">
        <f t="shared" si="18"/>
        <v>2027</v>
      </c>
      <c r="W220" s="23">
        <f t="shared" si="19"/>
        <v>3</v>
      </c>
      <c r="X220" s="1">
        <f t="shared" si="23"/>
        <v>46447</v>
      </c>
      <c r="AB220" s="16">
        <v>6153.8886857830266</v>
      </c>
      <c r="AC220" s="16">
        <v>3636.0413277894381</v>
      </c>
      <c r="AD220" s="16">
        <v>482.75188886773805</v>
      </c>
    </row>
    <row r="221" spans="1:30" x14ac:dyDescent="0.35">
      <c r="A221">
        <v>2040</v>
      </c>
      <c r="B221" s="1">
        <v>51288</v>
      </c>
      <c r="C221" s="16">
        <v>177704.04161314381</v>
      </c>
      <c r="D221" s="16">
        <v>62575.528493193313</v>
      </c>
      <c r="E221" s="16">
        <v>13142.069522486718</v>
      </c>
      <c r="F221" s="16">
        <v>266802.61630479002</v>
      </c>
      <c r="G221" s="16">
        <v>215907.035861385</v>
      </c>
      <c r="H221" s="16">
        <v>12030.2</v>
      </c>
      <c r="I221" s="16">
        <f t="shared" si="20"/>
        <v>177704.04161314381</v>
      </c>
      <c r="J221" s="16">
        <f t="shared" si="21"/>
        <v>62575.528493193313</v>
      </c>
      <c r="K221" s="16">
        <f t="shared" si="22"/>
        <v>12030.2</v>
      </c>
      <c r="V221" s="23">
        <f t="shared" si="18"/>
        <v>2027</v>
      </c>
      <c r="W221" s="23">
        <f t="shared" si="19"/>
        <v>4</v>
      </c>
      <c r="X221" s="1">
        <f t="shared" si="23"/>
        <v>46478</v>
      </c>
      <c r="AB221" s="16">
        <v>6587.8034352687273</v>
      </c>
      <c r="AC221" s="16">
        <v>3821.3466183933479</v>
      </c>
      <c r="AD221" s="16">
        <v>535.20216270898902</v>
      </c>
    </row>
    <row r="222" spans="1:30" x14ac:dyDescent="0.35">
      <c r="A222">
        <v>2040</v>
      </c>
      <c r="B222" s="1">
        <v>51318</v>
      </c>
      <c r="C222" s="16">
        <v>177753.2822657598</v>
      </c>
      <c r="D222" s="16">
        <v>62592.797393432513</v>
      </c>
      <c r="E222" s="16">
        <v>13145.722693480917</v>
      </c>
      <c r="F222" s="16">
        <v>266877.00780442602</v>
      </c>
      <c r="G222" s="16">
        <v>215967.23635117899</v>
      </c>
      <c r="H222" s="16">
        <v>12030.2</v>
      </c>
      <c r="I222" s="16">
        <f t="shared" si="20"/>
        <v>177753.2822657598</v>
      </c>
      <c r="J222" s="16">
        <f t="shared" si="21"/>
        <v>62592.797393432513</v>
      </c>
      <c r="K222" s="16">
        <f t="shared" si="22"/>
        <v>12030.2</v>
      </c>
      <c r="V222" s="23">
        <f t="shared" si="18"/>
        <v>2027</v>
      </c>
      <c r="W222" s="23">
        <f t="shared" si="19"/>
        <v>5</v>
      </c>
      <c r="X222" s="1">
        <f t="shared" si="23"/>
        <v>46508</v>
      </c>
      <c r="AB222" s="16">
        <v>6996.576741096027</v>
      </c>
      <c r="AC222" s="16">
        <v>3992.4652883276081</v>
      </c>
      <c r="AD222" s="16">
        <v>585.86461451498712</v>
      </c>
    </row>
    <row r="223" spans="1:30" x14ac:dyDescent="0.35">
      <c r="A223">
        <v>2040</v>
      </c>
      <c r="B223" s="1">
        <v>51349</v>
      </c>
      <c r="C223" s="16">
        <v>177804.17869718681</v>
      </c>
      <c r="D223" s="16">
        <v>62610.646982139115</v>
      </c>
      <c r="E223" s="16">
        <v>13149.498706939718</v>
      </c>
      <c r="F223" s="16">
        <v>266953.90081170498</v>
      </c>
      <c r="G223" s="16">
        <v>216029.46115807799</v>
      </c>
      <c r="H223" s="16">
        <v>12030.2</v>
      </c>
      <c r="I223" s="16">
        <f t="shared" si="20"/>
        <v>177804.17869718681</v>
      </c>
      <c r="J223" s="16">
        <f t="shared" si="21"/>
        <v>62610.646982139115</v>
      </c>
      <c r="K223" s="16">
        <f t="shared" si="22"/>
        <v>12030.2</v>
      </c>
      <c r="V223" s="23">
        <f t="shared" si="18"/>
        <v>2027</v>
      </c>
      <c r="W223" s="23">
        <f t="shared" si="19"/>
        <v>6</v>
      </c>
      <c r="X223" s="1">
        <f t="shared" si="23"/>
        <v>46539</v>
      </c>
      <c r="AB223" s="16">
        <v>7521.0932550377574</v>
      </c>
      <c r="AC223" s="16">
        <v>4207.560961552068</v>
      </c>
      <c r="AD223" s="16">
        <v>652.5314429380561</v>
      </c>
    </row>
    <row r="224" spans="1:30" x14ac:dyDescent="0.35">
      <c r="A224">
        <v>2040</v>
      </c>
      <c r="B224" s="1">
        <v>51380</v>
      </c>
      <c r="C224" s="16">
        <v>177855.0897929708</v>
      </c>
      <c r="D224" s="16">
        <v>62628.501713696314</v>
      </c>
      <c r="E224" s="16">
        <v>13153.275808349217</v>
      </c>
      <c r="F224" s="16">
        <v>267030.815973513</v>
      </c>
      <c r="G224" s="16">
        <v>216091.70389328399</v>
      </c>
      <c r="H224" s="16">
        <v>12030.2</v>
      </c>
      <c r="I224" s="16">
        <f t="shared" si="20"/>
        <v>177855.0897929708</v>
      </c>
      <c r="J224" s="16">
        <f t="shared" si="21"/>
        <v>62628.501713696314</v>
      </c>
      <c r="K224" s="16">
        <f t="shared" si="22"/>
        <v>12030.2</v>
      </c>
      <c r="V224" s="23">
        <f t="shared" si="18"/>
        <v>2027</v>
      </c>
      <c r="W224" s="23">
        <f t="shared" si="19"/>
        <v>7</v>
      </c>
      <c r="X224" s="1">
        <f t="shared" si="23"/>
        <v>46569</v>
      </c>
      <c r="AB224" s="16">
        <v>8103.2017026855874</v>
      </c>
      <c r="AC224" s="16">
        <v>4441.0330546418481</v>
      </c>
      <c r="AD224" s="16">
        <v>728.51813970702904</v>
      </c>
    </row>
    <row r="225" spans="1:30" x14ac:dyDescent="0.35">
      <c r="A225">
        <v>2040</v>
      </c>
      <c r="B225" s="1">
        <v>51410</v>
      </c>
      <c r="C225" s="16">
        <v>177904.3725617438</v>
      </c>
      <c r="D225" s="16">
        <v>62645.785384245311</v>
      </c>
      <c r="E225" s="16">
        <v>13156.932103946918</v>
      </c>
      <c r="F225" s="16">
        <v>267105.27110114403</v>
      </c>
      <c r="G225" s="16">
        <v>216151.955873322</v>
      </c>
      <c r="H225" s="16">
        <v>12030.2</v>
      </c>
      <c r="I225" s="16">
        <f t="shared" si="20"/>
        <v>177904.3725617438</v>
      </c>
      <c r="J225" s="16">
        <f t="shared" si="21"/>
        <v>62645.785384245311</v>
      </c>
      <c r="K225" s="16">
        <f t="shared" si="22"/>
        <v>12030.2</v>
      </c>
      <c r="V225" s="23">
        <f t="shared" si="18"/>
        <v>2027</v>
      </c>
      <c r="W225" s="23">
        <f t="shared" si="19"/>
        <v>8</v>
      </c>
      <c r="X225" s="1">
        <f t="shared" si="23"/>
        <v>46600</v>
      </c>
      <c r="AB225" s="16">
        <v>8750.3627079338767</v>
      </c>
      <c r="AC225" s="16">
        <v>4694.8673373388574</v>
      </c>
      <c r="AD225" s="16">
        <v>815.23481325670912</v>
      </c>
    </row>
    <row r="226" spans="1:30" x14ac:dyDescent="0.35">
      <c r="A226">
        <v>2040</v>
      </c>
      <c r="B226" s="1">
        <v>51441</v>
      </c>
      <c r="C226" s="16">
        <v>177955.3125255348</v>
      </c>
      <c r="D226" s="16">
        <v>62663.650239932111</v>
      </c>
      <c r="E226" s="16">
        <v>13160.711347078017</v>
      </c>
      <c r="F226" s="16">
        <v>267182.22987598903</v>
      </c>
      <c r="G226" s="16">
        <v>216214.23390188999</v>
      </c>
      <c r="H226" s="16">
        <v>12030.2</v>
      </c>
      <c r="I226" s="16">
        <f t="shared" si="20"/>
        <v>177955.3125255348</v>
      </c>
      <c r="J226" s="16">
        <f t="shared" si="21"/>
        <v>62663.650239932111</v>
      </c>
      <c r="K226" s="16">
        <f t="shared" si="22"/>
        <v>12030.2</v>
      </c>
      <c r="V226" s="23">
        <f t="shared" si="18"/>
        <v>2027</v>
      </c>
      <c r="W226" s="23">
        <f t="shared" si="19"/>
        <v>9</v>
      </c>
      <c r="X226" s="1">
        <f t="shared" si="23"/>
        <v>46631</v>
      </c>
      <c r="AB226" s="16">
        <v>9470.8811236581278</v>
      </c>
      <c r="AC226" s="16">
        <v>4971.1793493042478</v>
      </c>
      <c r="AD226" s="16">
        <v>914.27723994177609</v>
      </c>
    </row>
    <row r="227" spans="1:30" x14ac:dyDescent="0.35">
      <c r="A227">
        <v>2040</v>
      </c>
      <c r="B227" s="1">
        <v>51471</v>
      </c>
      <c r="C227" s="16">
        <v>178004.6232390088</v>
      </c>
      <c r="D227" s="16">
        <v>62680.943710803214</v>
      </c>
      <c r="E227" s="16">
        <v>13164.369715897117</v>
      </c>
      <c r="F227" s="16">
        <v>267256.72722174902</v>
      </c>
      <c r="G227" s="16">
        <v>216274.520046477</v>
      </c>
      <c r="H227" s="16">
        <v>12030.2</v>
      </c>
      <c r="I227" s="16">
        <f t="shared" si="20"/>
        <v>178004.6232390088</v>
      </c>
      <c r="J227" s="16">
        <f t="shared" si="21"/>
        <v>62680.943710803214</v>
      </c>
      <c r="K227" s="16">
        <f t="shared" si="22"/>
        <v>12030.2</v>
      </c>
      <c r="V227" s="23">
        <f t="shared" si="18"/>
        <v>2027</v>
      </c>
      <c r="W227" s="23">
        <f t="shared" si="19"/>
        <v>10</v>
      </c>
      <c r="X227" s="1">
        <f t="shared" si="23"/>
        <v>46661</v>
      </c>
      <c r="AB227" s="16">
        <v>10154.340908684448</v>
      </c>
      <c r="AC227" s="16">
        <v>5227.8745047325483</v>
      </c>
      <c r="AD227" s="16">
        <v>1010.3897568641431</v>
      </c>
    </row>
    <row r="228" spans="1:30" x14ac:dyDescent="0.35">
      <c r="A228">
        <v>2041</v>
      </c>
      <c r="B228" s="1">
        <v>51502</v>
      </c>
      <c r="C228" s="16">
        <v>178055.59208717779</v>
      </c>
      <c r="D228" s="16">
        <v>62698.818696360213</v>
      </c>
      <c r="E228" s="16">
        <v>13168.151101964217</v>
      </c>
      <c r="F228" s="16">
        <v>267333.72963436099</v>
      </c>
      <c r="G228" s="16">
        <v>216336.83338842</v>
      </c>
      <c r="H228" s="16">
        <v>12030.2</v>
      </c>
      <c r="I228" s="16">
        <f t="shared" si="20"/>
        <v>178055.59208717779</v>
      </c>
      <c r="J228" s="16">
        <f t="shared" si="21"/>
        <v>62698.818696360213</v>
      </c>
      <c r="K228" s="16">
        <f t="shared" si="22"/>
        <v>12030.2</v>
      </c>
      <c r="V228" s="23">
        <f t="shared" si="18"/>
        <v>2027</v>
      </c>
      <c r="W228" s="23">
        <f t="shared" si="19"/>
        <v>11</v>
      </c>
      <c r="X228" s="1">
        <f t="shared" si="23"/>
        <v>46692</v>
      </c>
      <c r="AB228" s="16">
        <v>11037.454651500568</v>
      </c>
      <c r="AC228" s="16">
        <v>5552.5622759546277</v>
      </c>
      <c r="AD228" s="16">
        <v>1137.3564651106371</v>
      </c>
    </row>
    <row r="229" spans="1:30" x14ac:dyDescent="0.35">
      <c r="A229">
        <v>2041</v>
      </c>
      <c r="B229" s="1">
        <v>51533</v>
      </c>
      <c r="C229" s="16">
        <v>178106.5756205678</v>
      </c>
      <c r="D229" s="16">
        <v>62716.698832085014</v>
      </c>
      <c r="E229" s="16">
        <v>13171.933577530017</v>
      </c>
      <c r="F229" s="16">
        <v>267410.75423302402</v>
      </c>
      <c r="G229" s="16">
        <v>216399.164684177</v>
      </c>
      <c r="H229" s="16">
        <v>12030.2</v>
      </c>
      <c r="I229" s="16">
        <f t="shared" si="20"/>
        <v>178106.5756205678</v>
      </c>
      <c r="J229" s="16">
        <f t="shared" si="21"/>
        <v>62716.698832085014</v>
      </c>
      <c r="K229" s="16">
        <f t="shared" si="22"/>
        <v>12030.2</v>
      </c>
      <c r="V229" s="23">
        <f t="shared" si="18"/>
        <v>2027</v>
      </c>
      <c r="W229" s="23">
        <f t="shared" si="19"/>
        <v>12</v>
      </c>
      <c r="X229" s="1">
        <f t="shared" si="23"/>
        <v>46722</v>
      </c>
      <c r="AB229" s="16">
        <v>11877.293779360178</v>
      </c>
      <c r="AC229" s="16">
        <v>5854.9358047553278</v>
      </c>
      <c r="AD229" s="16">
        <v>1260.6176521112573</v>
      </c>
    </row>
    <row r="230" spans="1:30" x14ac:dyDescent="0.35">
      <c r="A230">
        <v>2041</v>
      </c>
      <c r="B230" s="1">
        <v>51561</v>
      </c>
      <c r="C230" s="16">
        <v>178152.63788941081</v>
      </c>
      <c r="D230" s="16">
        <v>62732.853060008012</v>
      </c>
      <c r="E230" s="16">
        <v>13175.350943781717</v>
      </c>
      <c r="F230" s="16">
        <v>267480.34391296998</v>
      </c>
      <c r="G230" s="16">
        <v>216455.47935504399</v>
      </c>
      <c r="H230" s="16">
        <v>12030.2</v>
      </c>
      <c r="I230" s="16">
        <f t="shared" si="20"/>
        <v>178152.63788941081</v>
      </c>
      <c r="J230" s="16">
        <f t="shared" si="21"/>
        <v>62732.853060008012</v>
      </c>
      <c r="K230" s="16">
        <f t="shared" si="22"/>
        <v>12030.2</v>
      </c>
      <c r="V230" s="23">
        <f t="shared" si="18"/>
        <v>2028</v>
      </c>
      <c r="W230" s="23">
        <f t="shared" si="19"/>
        <v>1</v>
      </c>
      <c r="X230" s="1">
        <f t="shared" si="23"/>
        <v>46753</v>
      </c>
      <c r="AB230" s="16">
        <v>12965.228983942477</v>
      </c>
      <c r="AC230" s="16">
        <v>6238.3689922106378</v>
      </c>
      <c r="AD230" s="16">
        <v>1423.4178598245371</v>
      </c>
    </row>
    <row r="231" spans="1:30" x14ac:dyDescent="0.35">
      <c r="A231">
        <v>2041</v>
      </c>
      <c r="B231" s="1">
        <v>51592</v>
      </c>
      <c r="C231" s="16">
        <v>178203.6493837848</v>
      </c>
      <c r="D231" s="16">
        <v>62750.743001765215</v>
      </c>
      <c r="E231" s="16">
        <v>13179.135493776817</v>
      </c>
      <c r="F231" s="16">
        <v>267557.41075436102</v>
      </c>
      <c r="G231" s="16">
        <v>216517.84483525701</v>
      </c>
      <c r="H231" s="16">
        <v>12030.2</v>
      </c>
      <c r="I231" s="16">
        <f t="shared" si="20"/>
        <v>178203.6493837848</v>
      </c>
      <c r="J231" s="16">
        <f t="shared" si="21"/>
        <v>62750.743001765215</v>
      </c>
      <c r="K231" s="16">
        <f t="shared" si="22"/>
        <v>12030.2</v>
      </c>
      <c r="V231" s="23">
        <f t="shared" si="18"/>
        <v>2028</v>
      </c>
      <c r="W231" s="23">
        <f t="shared" si="19"/>
        <v>2</v>
      </c>
      <c r="X231" s="1">
        <f t="shared" si="23"/>
        <v>46784</v>
      </c>
      <c r="AB231" s="16">
        <v>14184.908181269479</v>
      </c>
      <c r="AC231" s="16">
        <v>6658.5980977637382</v>
      </c>
      <c r="AD231" s="16">
        <v>1609.3728639921371</v>
      </c>
    </row>
    <row r="232" spans="1:30" x14ac:dyDescent="0.35">
      <c r="A232">
        <v>2041</v>
      </c>
      <c r="B232" s="1">
        <v>51622</v>
      </c>
      <c r="C232" s="16">
        <v>178253.0293400248</v>
      </c>
      <c r="D232" s="16">
        <v>62768.06075636061</v>
      </c>
      <c r="E232" s="16">
        <v>13182.798999726518</v>
      </c>
      <c r="F232" s="16">
        <v>267632.01271029498</v>
      </c>
      <c r="G232" s="16">
        <v>216578.215634458</v>
      </c>
      <c r="H232" s="16">
        <v>12030.2</v>
      </c>
      <c r="I232" s="16">
        <f t="shared" si="20"/>
        <v>178253.0293400248</v>
      </c>
      <c r="J232" s="16">
        <f t="shared" si="21"/>
        <v>62768.06075636061</v>
      </c>
      <c r="K232" s="16">
        <f t="shared" si="22"/>
        <v>12030.2</v>
      </c>
      <c r="V232" s="23">
        <f t="shared" si="18"/>
        <v>2028</v>
      </c>
      <c r="W232" s="23">
        <f t="shared" si="19"/>
        <v>3</v>
      </c>
      <c r="X232" s="1">
        <f t="shared" si="23"/>
        <v>46813</v>
      </c>
      <c r="AB232" s="16">
        <v>15348.922523181778</v>
      </c>
      <c r="AC232" s="16">
        <v>7051.4107429216283</v>
      </c>
      <c r="AD232" s="16">
        <v>1789.5121058655172</v>
      </c>
    </row>
    <row r="233" spans="1:30" x14ac:dyDescent="0.35">
      <c r="A233">
        <v>2041</v>
      </c>
      <c r="B233" s="1">
        <v>51653</v>
      </c>
      <c r="C233" s="16">
        <v>178304.06975933482</v>
      </c>
      <c r="D233" s="16">
        <v>62785.960842212509</v>
      </c>
      <c r="E233" s="16">
        <v>13186.585695666818</v>
      </c>
      <c r="F233" s="16">
        <v>267709.12325072999</v>
      </c>
      <c r="G233" s="16">
        <v>216640.616477634</v>
      </c>
      <c r="H233" s="16">
        <v>12030.2</v>
      </c>
      <c r="I233" s="16">
        <f t="shared" si="20"/>
        <v>178304.06975933482</v>
      </c>
      <c r="J233" s="16">
        <f t="shared" si="21"/>
        <v>62785.960842212509</v>
      </c>
      <c r="K233" s="16">
        <f t="shared" si="22"/>
        <v>12030.2</v>
      </c>
      <c r="V233" s="23">
        <f t="shared" si="18"/>
        <v>2028</v>
      </c>
      <c r="W233" s="23">
        <f t="shared" si="19"/>
        <v>4</v>
      </c>
      <c r="X233" s="1">
        <f t="shared" si="23"/>
        <v>46844</v>
      </c>
      <c r="AB233" s="16">
        <v>16635.686485878578</v>
      </c>
      <c r="AC233" s="16">
        <v>7477.4708895138683</v>
      </c>
      <c r="AD233" s="16">
        <v>1990.9337882184172</v>
      </c>
    </row>
    <row r="234" spans="1:30" x14ac:dyDescent="0.35">
      <c r="A234">
        <v>2041</v>
      </c>
      <c r="B234" s="1">
        <v>51683</v>
      </c>
      <c r="C234" s="16">
        <v>178353.4777153848</v>
      </c>
      <c r="D234" s="16">
        <v>62803.288416456613</v>
      </c>
      <c r="E234" s="16">
        <v>13190.251278926318</v>
      </c>
      <c r="F234" s="16">
        <v>267783.76750804897</v>
      </c>
      <c r="G234" s="16">
        <v>216701.02150875801</v>
      </c>
      <c r="H234" s="16">
        <v>12030.2</v>
      </c>
      <c r="I234" s="16">
        <f t="shared" si="20"/>
        <v>178353.4777153848</v>
      </c>
      <c r="J234" s="16">
        <f t="shared" si="21"/>
        <v>62803.288416456613</v>
      </c>
      <c r="K234" s="16">
        <f t="shared" si="22"/>
        <v>12030.2</v>
      </c>
      <c r="V234" s="23">
        <f t="shared" si="18"/>
        <v>2028</v>
      </c>
      <c r="W234" s="23">
        <f t="shared" si="19"/>
        <v>5</v>
      </c>
      <c r="X234" s="1">
        <f t="shared" si="23"/>
        <v>46874</v>
      </c>
      <c r="AB234" s="16">
        <v>18309.63049636448</v>
      </c>
      <c r="AC234" s="16">
        <v>8020.4346543925976</v>
      </c>
      <c r="AD234" s="16">
        <v>2255.4377103509569</v>
      </c>
    </row>
    <row r="235" spans="1:30" x14ac:dyDescent="0.35">
      <c r="A235">
        <v>2041</v>
      </c>
      <c r="B235" s="1">
        <v>51714</v>
      </c>
      <c r="C235" s="16">
        <v>178404.54707603282</v>
      </c>
      <c r="D235" s="16">
        <v>62821.198652155312</v>
      </c>
      <c r="E235" s="16">
        <v>13194.040122028517</v>
      </c>
      <c r="F235" s="16">
        <v>267860.92177230498</v>
      </c>
      <c r="G235" s="16">
        <v>216763.457734948</v>
      </c>
      <c r="H235" s="16">
        <v>12030.2</v>
      </c>
      <c r="I235" s="16">
        <f t="shared" si="20"/>
        <v>178404.54707603282</v>
      </c>
      <c r="J235" s="16">
        <f t="shared" si="21"/>
        <v>62821.198652155312</v>
      </c>
      <c r="K235" s="16">
        <f t="shared" si="22"/>
        <v>12030.2</v>
      </c>
      <c r="V235" s="23">
        <f t="shared" si="18"/>
        <v>2028</v>
      </c>
      <c r="W235" s="23">
        <f t="shared" si="19"/>
        <v>6</v>
      </c>
      <c r="X235" s="1">
        <f t="shared" si="23"/>
        <v>46905</v>
      </c>
      <c r="AB235" s="16">
        <v>19912.173652097681</v>
      </c>
      <c r="AC235" s="16">
        <v>8530.1127845742576</v>
      </c>
      <c r="AD235" s="16">
        <v>2510.040025459667</v>
      </c>
    </row>
    <row r="236" spans="1:30" x14ac:dyDescent="0.35">
      <c r="A236">
        <v>2041</v>
      </c>
      <c r="B236" s="1">
        <v>51745</v>
      </c>
      <c r="C236" s="16">
        <v>178455.63115086281</v>
      </c>
      <c r="D236" s="16">
        <v>62839.114048178213</v>
      </c>
      <c r="E236" s="16">
        <v>13197.830056777917</v>
      </c>
      <c r="F236" s="16">
        <v>267938.09826636501</v>
      </c>
      <c r="G236" s="16">
        <v>216825.911950357</v>
      </c>
      <c r="H236" s="16">
        <v>12030.2</v>
      </c>
      <c r="I236" s="16">
        <f t="shared" si="20"/>
        <v>178455.63115086281</v>
      </c>
      <c r="J236" s="16">
        <f t="shared" si="21"/>
        <v>62839.114048178213</v>
      </c>
      <c r="K236" s="16">
        <f t="shared" si="22"/>
        <v>12030.2</v>
      </c>
      <c r="V236" s="23">
        <f t="shared" si="18"/>
        <v>2028</v>
      </c>
      <c r="W236" s="23">
        <f t="shared" si="19"/>
        <v>7</v>
      </c>
      <c r="X236" s="1">
        <f t="shared" si="23"/>
        <v>46935</v>
      </c>
      <c r="AB236" s="16">
        <v>22000.29297615528</v>
      </c>
      <c r="AC236" s="16">
        <v>9181.3726453084164</v>
      </c>
      <c r="AD236" s="16">
        <v>2842.141140206777</v>
      </c>
    </row>
    <row r="237" spans="1:30" x14ac:dyDescent="0.35">
      <c r="A237">
        <v>2041</v>
      </c>
      <c r="B237" s="1">
        <v>51775</v>
      </c>
      <c r="C237" s="16">
        <v>178505.08136616481</v>
      </c>
      <c r="D237" s="16">
        <v>62856.456442916715</v>
      </c>
      <c r="E237" s="16">
        <v>13201.498775257518</v>
      </c>
      <c r="F237" s="16">
        <v>268012.806367866</v>
      </c>
      <c r="G237" s="16">
        <v>216886.368646672</v>
      </c>
      <c r="H237" s="16">
        <v>12030.2</v>
      </c>
      <c r="I237" s="16">
        <f t="shared" si="20"/>
        <v>178505.08136616481</v>
      </c>
      <c r="J237" s="16">
        <f t="shared" si="21"/>
        <v>62856.456442916715</v>
      </c>
      <c r="K237" s="16">
        <f t="shared" si="22"/>
        <v>12030.2</v>
      </c>
      <c r="V237" s="23">
        <f t="shared" si="18"/>
        <v>2028</v>
      </c>
      <c r="W237" s="23">
        <f t="shared" si="19"/>
        <v>8</v>
      </c>
      <c r="X237" s="1">
        <f t="shared" si="23"/>
        <v>46966</v>
      </c>
      <c r="AB237" s="16">
        <v>24001.925665896579</v>
      </c>
      <c r="AC237" s="16">
        <v>9794.298952603267</v>
      </c>
      <c r="AD237" s="16">
        <v>3159.153469422507</v>
      </c>
    </row>
    <row r="238" spans="1:30" x14ac:dyDescent="0.35">
      <c r="A238">
        <v>2041</v>
      </c>
      <c r="B238" s="1">
        <v>51806</v>
      </c>
      <c r="C238" s="16">
        <v>178556.1944070858</v>
      </c>
      <c r="D238" s="16">
        <v>62874.381997467608</v>
      </c>
      <c r="E238" s="16">
        <v>13205.290859005318</v>
      </c>
      <c r="F238" s="16">
        <v>268090.02662314498</v>
      </c>
      <c r="G238" s="16">
        <v>216948.85827535999</v>
      </c>
      <c r="H238" s="16">
        <v>12030.2</v>
      </c>
      <c r="I238" s="16">
        <f t="shared" si="20"/>
        <v>178556.1944070858</v>
      </c>
      <c r="J238" s="16">
        <f t="shared" si="21"/>
        <v>62874.381997467608</v>
      </c>
      <c r="K238" s="16">
        <f t="shared" si="22"/>
        <v>12030.2</v>
      </c>
      <c r="V238" s="23">
        <f t="shared" si="18"/>
        <v>2028</v>
      </c>
      <c r="W238" s="23">
        <f t="shared" si="19"/>
        <v>9</v>
      </c>
      <c r="X238" s="1">
        <f t="shared" si="23"/>
        <v>46997</v>
      </c>
      <c r="AB238" s="16">
        <v>26612.79479875528</v>
      </c>
      <c r="AC238" s="16">
        <v>10579.661007025377</v>
      </c>
      <c r="AD238" s="16">
        <v>3568.4174190173871</v>
      </c>
    </row>
    <row r="239" spans="1:30" x14ac:dyDescent="0.35">
      <c r="A239">
        <v>2041</v>
      </c>
      <c r="B239" s="1">
        <v>51836</v>
      </c>
      <c r="C239" s="16">
        <v>178605.67266203579</v>
      </c>
      <c r="D239" s="16">
        <v>62891.734225826513</v>
      </c>
      <c r="E239" s="16">
        <v>13208.961657750317</v>
      </c>
      <c r="F239" s="16">
        <v>268164.77708621899</v>
      </c>
      <c r="G239" s="16">
        <v>217009.349252304</v>
      </c>
      <c r="H239" s="16">
        <v>12030.2</v>
      </c>
      <c r="I239" s="16">
        <f t="shared" si="20"/>
        <v>178605.67266203579</v>
      </c>
      <c r="J239" s="16">
        <f t="shared" si="21"/>
        <v>62891.734225826513</v>
      </c>
      <c r="K239" s="16">
        <f t="shared" si="22"/>
        <v>12030.2</v>
      </c>
      <c r="V239" s="23">
        <f t="shared" si="18"/>
        <v>2028</v>
      </c>
      <c r="W239" s="23">
        <f t="shared" si="19"/>
        <v>10</v>
      </c>
      <c r="X239" s="1">
        <f t="shared" si="23"/>
        <v>47027</v>
      </c>
      <c r="AB239" s="16">
        <v>29558.00344323058</v>
      </c>
      <c r="AC239" s="16">
        <v>11450.025309723917</v>
      </c>
      <c r="AD239" s="16">
        <v>4021.4704244205868</v>
      </c>
    </row>
    <row r="240" spans="1:30" x14ac:dyDescent="0.35">
      <c r="A240">
        <v>2042</v>
      </c>
      <c r="B240" s="1">
        <v>51867</v>
      </c>
      <c r="C240" s="16">
        <v>178656.8146854738</v>
      </c>
      <c r="D240" s="16">
        <v>62909.669944665613</v>
      </c>
      <c r="E240" s="16">
        <v>13212.755891715118</v>
      </c>
      <c r="F240" s="16">
        <v>268242.04112753097</v>
      </c>
      <c r="G240" s="16">
        <v>217071.87431434999</v>
      </c>
      <c r="H240" s="16">
        <v>12030.2</v>
      </c>
      <c r="I240" s="16">
        <f t="shared" si="20"/>
        <v>178656.8146854738</v>
      </c>
      <c r="J240" s="16">
        <f t="shared" si="21"/>
        <v>62909.669944665613</v>
      </c>
      <c r="K240" s="16">
        <f t="shared" si="22"/>
        <v>12030.2</v>
      </c>
      <c r="V240" s="23">
        <f t="shared" si="18"/>
        <v>2028</v>
      </c>
      <c r="W240" s="23">
        <f t="shared" si="19"/>
        <v>11</v>
      </c>
      <c r="X240" s="1">
        <f t="shared" si="23"/>
        <v>47058</v>
      </c>
      <c r="AB240" s="16">
        <v>32880.312857373385</v>
      </c>
      <c r="AC240" s="16">
        <v>12416.221865838117</v>
      </c>
      <c r="AD240" s="16">
        <v>4518.3688301001066</v>
      </c>
    </row>
    <row r="241" spans="1:30" x14ac:dyDescent="0.35">
      <c r="A241">
        <v>2042</v>
      </c>
      <c r="B241" s="1">
        <v>51898</v>
      </c>
      <c r="C241" s="16">
        <v>178707.97144402881</v>
      </c>
      <c r="D241" s="16">
        <v>62927.610831171209</v>
      </c>
      <c r="E241" s="16">
        <v>13216.551218880417</v>
      </c>
      <c r="F241" s="16">
        <v>268319.32743027603</v>
      </c>
      <c r="G241" s="16">
        <v>217134.417391211</v>
      </c>
      <c r="H241" s="16">
        <v>12030.2</v>
      </c>
      <c r="I241" s="16">
        <f t="shared" si="20"/>
        <v>178707.97144402881</v>
      </c>
      <c r="J241" s="16">
        <f t="shared" si="21"/>
        <v>62927.610831171209</v>
      </c>
      <c r="K241" s="16">
        <f t="shared" si="22"/>
        <v>12030.2</v>
      </c>
      <c r="V241" s="23">
        <f t="shared" si="18"/>
        <v>2028</v>
      </c>
      <c r="W241" s="23">
        <f t="shared" si="19"/>
        <v>12</v>
      </c>
      <c r="X241" s="1">
        <f t="shared" si="23"/>
        <v>47088</v>
      </c>
      <c r="AB241" s="16">
        <v>36625.119793810984</v>
      </c>
      <c r="AC241" s="16">
        <v>13490.097817563717</v>
      </c>
      <c r="AD241" s="16">
        <v>5057.2764729735763</v>
      </c>
    </row>
    <row r="242" spans="1:30" x14ac:dyDescent="0.35">
      <c r="A242">
        <v>2042</v>
      </c>
      <c r="B242" s="1">
        <v>51926</v>
      </c>
      <c r="C242" s="16">
        <v>178754.19021720882</v>
      </c>
      <c r="D242" s="16">
        <v>62943.819945811614</v>
      </c>
      <c r="E242" s="16">
        <v>13219.980196211118</v>
      </c>
      <c r="F242" s="16">
        <v>268389.153552912</v>
      </c>
      <c r="G242" s="16">
        <v>217190.92340068199</v>
      </c>
      <c r="H242" s="16">
        <v>12030.2</v>
      </c>
      <c r="I242" s="16">
        <f t="shared" si="20"/>
        <v>178754.19021720882</v>
      </c>
      <c r="J242" s="16">
        <f t="shared" si="21"/>
        <v>62943.819945811614</v>
      </c>
      <c r="K242" s="16">
        <f t="shared" si="22"/>
        <v>12030.2</v>
      </c>
      <c r="V242" s="23">
        <f t="shared" si="18"/>
        <v>2029</v>
      </c>
      <c r="W242" s="23">
        <f t="shared" si="19"/>
        <v>1</v>
      </c>
      <c r="X242" s="1">
        <f t="shared" si="23"/>
        <v>47119</v>
      </c>
      <c r="AB242" s="16">
        <v>41484.541154142986</v>
      </c>
      <c r="AC242" s="16">
        <v>14866.524398390116</v>
      </c>
      <c r="AD242" s="16">
        <v>5719.4385369239162</v>
      </c>
    </row>
    <row r="243" spans="1:30" x14ac:dyDescent="0.35">
      <c r="A243">
        <v>2042</v>
      </c>
      <c r="B243" s="1">
        <v>51957</v>
      </c>
      <c r="C243" s="16">
        <v>178805.37503174981</v>
      </c>
      <c r="D243" s="16">
        <v>62961.770671667109</v>
      </c>
      <c r="E243" s="16">
        <v>13223.777604853918</v>
      </c>
      <c r="F243" s="16">
        <v>268466.482241911</v>
      </c>
      <c r="G243" s="16">
        <v>217253.500778146</v>
      </c>
      <c r="H243" s="16">
        <v>12030.2</v>
      </c>
      <c r="I243" s="16">
        <f t="shared" si="20"/>
        <v>178805.37503174981</v>
      </c>
      <c r="J243" s="16">
        <f t="shared" si="21"/>
        <v>62961.770671667109</v>
      </c>
      <c r="K243" s="16">
        <f t="shared" si="22"/>
        <v>12030.2</v>
      </c>
      <c r="V243" s="23">
        <f t="shared" si="18"/>
        <v>2029</v>
      </c>
      <c r="W243" s="23">
        <f t="shared" si="19"/>
        <v>2</v>
      </c>
      <c r="X243" s="1">
        <f t="shared" si="23"/>
        <v>47150</v>
      </c>
      <c r="AB243" s="16">
        <v>47037.139639554582</v>
      </c>
      <c r="AC243" s="16">
        <v>16424.802448007918</v>
      </c>
      <c r="AD243" s="16">
        <v>6421.9150571952969</v>
      </c>
    </row>
    <row r="244" spans="1:30" x14ac:dyDescent="0.35">
      <c r="A244">
        <v>2042</v>
      </c>
      <c r="B244" s="1">
        <v>51987</v>
      </c>
      <c r="C244" s="16">
        <v>178854.92276473081</v>
      </c>
      <c r="D244" s="16">
        <v>62979.147266258311</v>
      </c>
      <c r="E244" s="16">
        <v>13227.453558183817</v>
      </c>
      <c r="F244" s="16">
        <v>268541.33767058997</v>
      </c>
      <c r="G244" s="16">
        <v>217314.07669733299</v>
      </c>
      <c r="H244" s="16">
        <v>12030.2</v>
      </c>
      <c r="I244" s="16">
        <f t="shared" si="20"/>
        <v>178854.92276473081</v>
      </c>
      <c r="J244" s="16">
        <f t="shared" si="21"/>
        <v>62979.147266258311</v>
      </c>
      <c r="K244" s="16">
        <f t="shared" si="22"/>
        <v>12030.2</v>
      </c>
      <c r="V244" s="23">
        <f t="shared" si="18"/>
        <v>2029</v>
      </c>
      <c r="W244" s="23">
        <f t="shared" si="19"/>
        <v>3</v>
      </c>
      <c r="X244" s="1">
        <f t="shared" si="23"/>
        <v>47178</v>
      </c>
      <c r="AB244" s="16">
        <v>52526.110513384781</v>
      </c>
      <c r="AC244" s="16">
        <v>17958.520781476815</v>
      </c>
      <c r="AD244" s="16">
        <v>7059.2833596717664</v>
      </c>
    </row>
    <row r="245" spans="1:30" x14ac:dyDescent="0.35">
      <c r="A245">
        <v>2042</v>
      </c>
      <c r="B245" s="1">
        <v>52018</v>
      </c>
      <c r="C245" s="16">
        <v>178906.1366024848</v>
      </c>
      <c r="D245" s="16">
        <v>62997.10817067491</v>
      </c>
      <c r="E245" s="16">
        <v>13231.253120063018</v>
      </c>
      <c r="F245" s="16">
        <v>268618.71020710701</v>
      </c>
      <c r="G245" s="16">
        <v>217376.689557912</v>
      </c>
      <c r="H245" s="16">
        <v>12030.2</v>
      </c>
      <c r="I245" s="16">
        <f t="shared" si="20"/>
        <v>178906.1366024848</v>
      </c>
      <c r="J245" s="16">
        <f t="shared" si="21"/>
        <v>62997.10817067491</v>
      </c>
      <c r="K245" s="16">
        <f t="shared" si="22"/>
        <v>12030.2</v>
      </c>
      <c r="V245" s="23">
        <f t="shared" si="18"/>
        <v>2029</v>
      </c>
      <c r="W245" s="23">
        <f t="shared" si="19"/>
        <v>4</v>
      </c>
      <c r="X245" s="1">
        <f t="shared" si="23"/>
        <v>47209</v>
      </c>
      <c r="AB245" s="16">
        <v>59586.361721743182</v>
      </c>
      <c r="AC245" s="16">
        <v>19932.815336158113</v>
      </c>
      <c r="AD245" s="16">
        <v>7798.7011036112563</v>
      </c>
    </row>
    <row r="246" spans="1:30" x14ac:dyDescent="0.35">
      <c r="A246">
        <v>2042</v>
      </c>
      <c r="B246" s="1">
        <v>52048</v>
      </c>
      <c r="C246" s="16">
        <v>178955.71243040881</v>
      </c>
      <c r="D246" s="16">
        <v>63014.49461827871</v>
      </c>
      <c r="E246" s="16">
        <v>13234.931157760717</v>
      </c>
      <c r="F246" s="16">
        <v>268693.60808089701</v>
      </c>
      <c r="G246" s="16">
        <v>217437.29982533</v>
      </c>
      <c r="H246" s="16">
        <v>12030.2</v>
      </c>
      <c r="I246" s="16">
        <f t="shared" si="20"/>
        <v>178955.71243040881</v>
      </c>
      <c r="J246" s="16">
        <f t="shared" si="21"/>
        <v>63014.49461827871</v>
      </c>
      <c r="K246" s="16">
        <f t="shared" si="22"/>
        <v>12030.2</v>
      </c>
      <c r="V246" s="23">
        <f t="shared" si="18"/>
        <v>2029</v>
      </c>
      <c r="W246" s="23">
        <f t="shared" si="19"/>
        <v>5</v>
      </c>
      <c r="X246" s="1">
        <f t="shared" si="23"/>
        <v>47239</v>
      </c>
      <c r="AB246" s="16">
        <v>66505.223998165588</v>
      </c>
      <c r="AC246" s="16">
        <v>21880.567465549815</v>
      </c>
      <c r="AD246" s="16">
        <v>8441.6514711579475</v>
      </c>
    </row>
    <row r="247" spans="1:30" x14ac:dyDescent="0.35">
      <c r="A247">
        <v>2042</v>
      </c>
      <c r="B247" s="1">
        <v>52079</v>
      </c>
      <c r="C247" s="16">
        <v>179006.95530783481</v>
      </c>
      <c r="D247" s="16">
        <v>63032.465707027812</v>
      </c>
      <c r="E247" s="16">
        <v>13238.732874097217</v>
      </c>
      <c r="F247" s="16">
        <v>268771.02448979497</v>
      </c>
      <c r="G247" s="16">
        <v>217499.94818914199</v>
      </c>
      <c r="H247" s="16">
        <v>12030.2</v>
      </c>
      <c r="I247" s="16">
        <f t="shared" si="20"/>
        <v>179006.95530783481</v>
      </c>
      <c r="J247" s="16">
        <f t="shared" si="21"/>
        <v>63032.465707027812</v>
      </c>
      <c r="K247" s="16">
        <f t="shared" si="22"/>
        <v>12030.2</v>
      </c>
      <c r="V247" s="23">
        <f t="shared" si="18"/>
        <v>2029</v>
      </c>
      <c r="W247" s="23">
        <f t="shared" si="19"/>
        <v>6</v>
      </c>
      <c r="X247" s="1">
        <f t="shared" si="23"/>
        <v>47270</v>
      </c>
      <c r="AB247" s="16">
        <v>75301.906292166488</v>
      </c>
      <c r="AC247" s="16">
        <v>24391.627575937517</v>
      </c>
      <c r="AD247" s="16">
        <v>9154.2405585710367</v>
      </c>
    </row>
    <row r="248" spans="1:30" x14ac:dyDescent="0.35">
      <c r="A248">
        <v>2042</v>
      </c>
      <c r="B248" s="1">
        <v>52110</v>
      </c>
      <c r="C248" s="16">
        <v>179058.21294943581</v>
      </c>
      <c r="D248" s="16">
        <v>63050.44197363421</v>
      </c>
      <c r="E248" s="16">
        <v>13242.535685789917</v>
      </c>
      <c r="F248" s="16">
        <v>268848.46320402698</v>
      </c>
      <c r="G248" s="16">
        <v>217562.61460329601</v>
      </c>
      <c r="H248" s="16">
        <v>12030.2</v>
      </c>
      <c r="I248" s="16">
        <f t="shared" si="20"/>
        <v>179058.21294943581</v>
      </c>
      <c r="J248" s="16">
        <f t="shared" si="21"/>
        <v>63050.44197363421</v>
      </c>
      <c r="K248" s="16">
        <f t="shared" si="22"/>
        <v>12030.2</v>
      </c>
      <c r="V248" s="23">
        <f t="shared" si="18"/>
        <v>2029</v>
      </c>
      <c r="W248" s="23">
        <f t="shared" si="19"/>
        <v>7</v>
      </c>
      <c r="X248" s="1">
        <f t="shared" si="23"/>
        <v>47300</v>
      </c>
      <c r="AB248" s="16">
        <v>85073.574167099388</v>
      </c>
      <c r="AC248" s="16">
        <v>27248.394220553615</v>
      </c>
      <c r="AD248" s="16">
        <v>9826.2856900216375</v>
      </c>
    </row>
    <row r="249" spans="1:30" x14ac:dyDescent="0.35">
      <c r="A249">
        <v>2042</v>
      </c>
      <c r="B249" s="1">
        <v>52140</v>
      </c>
      <c r="C249" s="16">
        <v>179107.8311801948</v>
      </c>
      <c r="D249" s="16">
        <v>63067.843292087615</v>
      </c>
      <c r="E249" s="16">
        <v>13246.216869360118</v>
      </c>
      <c r="F249" s="16">
        <v>268923.42513892002</v>
      </c>
      <c r="G249" s="16">
        <v>217623.27671144699</v>
      </c>
      <c r="H249" s="16">
        <v>12030.2</v>
      </c>
      <c r="I249" s="16">
        <f t="shared" si="20"/>
        <v>179107.8311801948</v>
      </c>
      <c r="J249" s="16">
        <f t="shared" si="21"/>
        <v>63067.843292087615</v>
      </c>
      <c r="K249" s="16">
        <f t="shared" si="22"/>
        <v>12030.2</v>
      </c>
      <c r="V249" s="23">
        <f t="shared" si="18"/>
        <v>2029</v>
      </c>
      <c r="W249" s="23">
        <f t="shared" si="19"/>
        <v>8</v>
      </c>
      <c r="X249" s="1">
        <f t="shared" si="23"/>
        <v>47331</v>
      </c>
      <c r="AB249" s="16">
        <v>94421.877082883191</v>
      </c>
      <c r="AC249" s="16">
        <v>30070.442570371415</v>
      </c>
      <c r="AD249" s="16">
        <v>10369.866451775317</v>
      </c>
    </row>
    <row r="250" spans="1:30" x14ac:dyDescent="0.35">
      <c r="A250">
        <v>2042</v>
      </c>
      <c r="B250" s="1">
        <v>52171</v>
      </c>
      <c r="C250" s="16">
        <v>179159.1178863048</v>
      </c>
      <c r="D250" s="16">
        <v>63085.829751737314</v>
      </c>
      <c r="E250" s="16">
        <v>13250.021837352817</v>
      </c>
      <c r="F250" s="16">
        <v>269000.90776305698</v>
      </c>
      <c r="G250" s="16">
        <v>217685.97865920101</v>
      </c>
      <c r="H250" s="16">
        <v>12030.2</v>
      </c>
      <c r="I250" s="16">
        <f t="shared" si="20"/>
        <v>179159.1178863048</v>
      </c>
      <c r="J250" s="16">
        <f t="shared" si="21"/>
        <v>63085.829751737314</v>
      </c>
      <c r="K250" s="16">
        <f t="shared" si="22"/>
        <v>12030.2</v>
      </c>
      <c r="V250" s="23">
        <f t="shared" si="18"/>
        <v>2029</v>
      </c>
      <c r="W250" s="23">
        <f t="shared" si="19"/>
        <v>9</v>
      </c>
      <c r="X250" s="1">
        <f t="shared" si="23"/>
        <v>47362</v>
      </c>
      <c r="AB250" s="16">
        <v>104475.51310779779</v>
      </c>
      <c r="AC250" s="16">
        <v>33228.709472567316</v>
      </c>
      <c r="AD250" s="16">
        <v>10863.909657203518</v>
      </c>
    </row>
    <row r="251" spans="1:30" x14ac:dyDescent="0.35">
      <c r="A251">
        <v>2042</v>
      </c>
      <c r="B251" s="1">
        <v>52201</v>
      </c>
      <c r="C251" s="16">
        <v>179208.7642519818</v>
      </c>
      <c r="D251" s="16">
        <v>63103.240937222508</v>
      </c>
      <c r="E251" s="16">
        <v>13253.705108256518</v>
      </c>
      <c r="F251" s="16">
        <v>269075.91220345302</v>
      </c>
      <c r="G251" s="16">
        <v>217746.67516445499</v>
      </c>
      <c r="H251" s="16">
        <v>12030.2</v>
      </c>
      <c r="I251" s="16">
        <f t="shared" si="20"/>
        <v>179208.7642519818</v>
      </c>
      <c r="J251" s="16">
        <f t="shared" si="21"/>
        <v>63103.240937222508</v>
      </c>
      <c r="K251" s="16">
        <f t="shared" si="22"/>
        <v>12030.2</v>
      </c>
      <c r="V251" s="23">
        <f t="shared" si="18"/>
        <v>2029</v>
      </c>
      <c r="W251" s="23">
        <f t="shared" si="19"/>
        <v>10</v>
      </c>
      <c r="X251" s="1">
        <f t="shared" si="23"/>
        <v>47392</v>
      </c>
      <c r="AB251" s="16">
        <v>113606.58449721479</v>
      </c>
      <c r="AC251" s="16">
        <v>36232.515577645914</v>
      </c>
      <c r="AD251" s="16">
        <v>11244.916690971717</v>
      </c>
    </row>
    <row r="252" spans="1:30" x14ac:dyDescent="0.35">
      <c r="A252">
        <v>2043</v>
      </c>
      <c r="B252" s="1">
        <v>52232</v>
      </c>
      <c r="C252" s="16">
        <v>179260.08003908081</v>
      </c>
      <c r="D252" s="16">
        <v>63121.237595695311</v>
      </c>
      <c r="E252" s="16">
        <v>13257.512233772017</v>
      </c>
      <c r="F252" s="16">
        <v>269153.43876239302</v>
      </c>
      <c r="G252" s="16">
        <v>217809.41266595799</v>
      </c>
      <c r="H252" s="16">
        <v>12030.2</v>
      </c>
      <c r="I252" s="16">
        <f t="shared" si="20"/>
        <v>179260.08003908081</v>
      </c>
      <c r="J252" s="16">
        <f t="shared" si="21"/>
        <v>63121.237595695311</v>
      </c>
      <c r="K252" s="16">
        <f t="shared" si="22"/>
        <v>12030.2</v>
      </c>
      <c r="V252" s="23">
        <f t="shared" si="18"/>
        <v>2029</v>
      </c>
      <c r="W252" s="23">
        <f t="shared" si="19"/>
        <v>11</v>
      </c>
      <c r="X252" s="1">
        <f t="shared" si="23"/>
        <v>47423</v>
      </c>
      <c r="AB252" s="16">
        <v>123142.9429247868</v>
      </c>
      <c r="AC252" s="16">
        <v>39535.286079423109</v>
      </c>
      <c r="AD252" s="16">
        <v>11585.316829936217</v>
      </c>
    </row>
    <row r="253" spans="1:30" x14ac:dyDescent="0.35">
      <c r="A253">
        <v>2043</v>
      </c>
      <c r="B253" s="1">
        <v>52263</v>
      </c>
      <c r="C253" s="16">
        <v>179311.41061136281</v>
      </c>
      <c r="D253" s="16">
        <v>63139.239439392513</v>
      </c>
      <c r="E253" s="16">
        <v>13261.320456202217</v>
      </c>
      <c r="F253" s="16">
        <v>269230.98765840399</v>
      </c>
      <c r="G253" s="16">
        <v>217872.16824348501</v>
      </c>
      <c r="H253" s="16">
        <v>12030.2</v>
      </c>
      <c r="I253" s="16">
        <f t="shared" si="20"/>
        <v>179311.41061136281</v>
      </c>
      <c r="J253" s="16">
        <f t="shared" si="21"/>
        <v>63139.239439392513</v>
      </c>
      <c r="K253" s="16">
        <f t="shared" si="22"/>
        <v>12030.2</v>
      </c>
      <c r="V253" s="23">
        <f t="shared" si="18"/>
        <v>2029</v>
      </c>
      <c r="W253" s="23">
        <f t="shared" si="19"/>
        <v>12</v>
      </c>
      <c r="X253" s="1">
        <f t="shared" si="23"/>
        <v>47453</v>
      </c>
      <c r="AB253" s="16">
        <v>129695.3929890358</v>
      </c>
      <c r="AC253" s="16">
        <v>41918.805435392314</v>
      </c>
      <c r="AD253" s="16">
        <v>11790.750112304817</v>
      </c>
    </row>
    <row r="254" spans="1:30" x14ac:dyDescent="0.35">
      <c r="A254">
        <v>2043</v>
      </c>
      <c r="B254" s="1">
        <v>52291</v>
      </c>
      <c r="C254" s="16">
        <v>179357.7864206298</v>
      </c>
      <c r="D254" s="16">
        <v>63155.503627237311</v>
      </c>
      <c r="E254" s="16">
        <v>13264.761084062517</v>
      </c>
      <c r="F254" s="16">
        <v>269301.05102708301</v>
      </c>
      <c r="G254" s="16">
        <v>217928.86624166599</v>
      </c>
      <c r="H254" s="16">
        <v>12030.2</v>
      </c>
      <c r="I254" s="16">
        <f t="shared" si="20"/>
        <v>179357.7864206298</v>
      </c>
      <c r="J254" s="16">
        <f t="shared" si="21"/>
        <v>63155.503627237311</v>
      </c>
      <c r="K254" s="16">
        <f t="shared" si="22"/>
        <v>12030.2</v>
      </c>
      <c r="V254" s="23">
        <f t="shared" si="18"/>
        <v>2030</v>
      </c>
      <c r="W254" s="23">
        <f t="shared" si="19"/>
        <v>1</v>
      </c>
      <c r="X254" s="1">
        <f t="shared" si="23"/>
        <v>47484</v>
      </c>
      <c r="AB254" s="16">
        <v>136363.10043261881</v>
      </c>
      <c r="AC254" s="16">
        <v>44454.12317195291</v>
      </c>
      <c r="AD254" s="16">
        <v>11978.729174284217</v>
      </c>
    </row>
    <row r="255" spans="1:30" x14ac:dyDescent="0.35">
      <c r="A255">
        <v>2043</v>
      </c>
      <c r="B255" s="1">
        <v>52322</v>
      </c>
      <c r="C255" s="16">
        <v>179409.14514422181</v>
      </c>
      <c r="D255" s="16">
        <v>63173.51534371551</v>
      </c>
      <c r="E255" s="16">
        <v>13268.571395042418</v>
      </c>
      <c r="F255" s="16">
        <v>269378.642453362</v>
      </c>
      <c r="G255" s="16">
        <v>217991.65623633799</v>
      </c>
      <c r="H255" s="16">
        <v>12030.2</v>
      </c>
      <c r="I255" s="16">
        <f t="shared" si="20"/>
        <v>179409.14514422181</v>
      </c>
      <c r="J255" s="16">
        <f t="shared" si="21"/>
        <v>63173.51534371551</v>
      </c>
      <c r="K255" s="16">
        <f t="shared" si="22"/>
        <v>12030.2</v>
      </c>
      <c r="V255" s="23">
        <f t="shared" ref="V255:V282" si="24">V243+1</f>
        <v>2030</v>
      </c>
      <c r="W255" s="23">
        <f t="shared" ref="W255:W282" si="25">W243</f>
        <v>2</v>
      </c>
      <c r="X255" s="1">
        <f t="shared" si="23"/>
        <v>47515</v>
      </c>
      <c r="AB255" s="16">
        <v>143111.8718255838</v>
      </c>
      <c r="AC255" s="16">
        <v>47148.014294688212</v>
      </c>
      <c r="AD255" s="16">
        <v>12030.2</v>
      </c>
    </row>
    <row r="256" spans="1:30" x14ac:dyDescent="0.35">
      <c r="A256">
        <v>2043</v>
      </c>
      <c r="B256" s="1">
        <v>52352</v>
      </c>
      <c r="C256" s="16">
        <v>179458.8612239928</v>
      </c>
      <c r="D256" s="16">
        <v>63190.950978221314</v>
      </c>
      <c r="E256" s="16">
        <v>13272.259838044618</v>
      </c>
      <c r="F256" s="16">
        <v>269453.75221600098</v>
      </c>
      <c r="G256" s="16">
        <v>218052.43797244001</v>
      </c>
      <c r="H256" s="16">
        <v>12030.2</v>
      </c>
      <c r="I256" s="16">
        <f t="shared" si="20"/>
        <v>179458.8612239928</v>
      </c>
      <c r="J256" s="16">
        <f t="shared" si="21"/>
        <v>63190.950978221314</v>
      </c>
      <c r="K256" s="16">
        <f t="shared" si="22"/>
        <v>12030.2</v>
      </c>
      <c r="V256" s="23">
        <f t="shared" si="24"/>
        <v>2030</v>
      </c>
      <c r="W256" s="23">
        <f t="shared" si="25"/>
        <v>3</v>
      </c>
      <c r="X256" s="1">
        <f t="shared" si="23"/>
        <v>47543</v>
      </c>
      <c r="AB256" s="16">
        <v>146522.41435400682</v>
      </c>
      <c r="AC256" s="16">
        <v>48562.143659352711</v>
      </c>
      <c r="AD256" s="16">
        <v>12030.2</v>
      </c>
    </row>
    <row r="257" spans="1:30" x14ac:dyDescent="0.35">
      <c r="A257">
        <v>2043</v>
      </c>
      <c r="B257" s="1">
        <v>52383</v>
      </c>
      <c r="C257" s="16">
        <v>179510.24906940979</v>
      </c>
      <c r="D257" s="16">
        <v>63208.97290784381</v>
      </c>
      <c r="E257" s="16">
        <v>13276.072309576917</v>
      </c>
      <c r="F257" s="16">
        <v>269531.38763877802</v>
      </c>
      <c r="G257" s="16">
        <v>218115.26357078599</v>
      </c>
      <c r="H257" s="16">
        <v>12030.2</v>
      </c>
      <c r="I257" s="16">
        <f t="shared" si="20"/>
        <v>179510.24906940979</v>
      </c>
      <c r="J257" s="16">
        <f t="shared" si="21"/>
        <v>63208.97290784381</v>
      </c>
      <c r="K257" s="16">
        <f t="shared" si="22"/>
        <v>12030.2</v>
      </c>
      <c r="V257" s="23">
        <f t="shared" si="24"/>
        <v>2030</v>
      </c>
      <c r="W257" s="23">
        <f t="shared" si="25"/>
        <v>4</v>
      </c>
      <c r="X257" s="1">
        <f t="shared" si="23"/>
        <v>47574</v>
      </c>
      <c r="AB257" s="16">
        <v>148254.0024162968</v>
      </c>
      <c r="AC257" s="16">
        <v>49292.785586358208</v>
      </c>
      <c r="AD257" s="16">
        <v>12030.2</v>
      </c>
    </row>
    <row r="258" spans="1:30" x14ac:dyDescent="0.35">
      <c r="A258">
        <v>2043</v>
      </c>
      <c r="B258" s="1">
        <v>52413</v>
      </c>
      <c r="C258" s="16">
        <v>179559.99333958179</v>
      </c>
      <c r="D258" s="16">
        <v>63226.418428839512</v>
      </c>
      <c r="E258" s="16">
        <v>13279.762844028917</v>
      </c>
      <c r="F258" s="16">
        <v>269606.53999074298</v>
      </c>
      <c r="G258" s="16">
        <v>218176.07977182401</v>
      </c>
      <c r="H258" s="16">
        <v>12030.2</v>
      </c>
      <c r="I258" s="16">
        <f t="shared" si="20"/>
        <v>179559.99333958179</v>
      </c>
      <c r="J258" s="16">
        <f t="shared" si="21"/>
        <v>63226.418428839512</v>
      </c>
      <c r="K258" s="16">
        <f t="shared" si="22"/>
        <v>12030.2</v>
      </c>
      <c r="V258" s="23">
        <f t="shared" si="24"/>
        <v>2030</v>
      </c>
      <c r="W258" s="23">
        <f t="shared" si="25"/>
        <v>5</v>
      </c>
      <c r="X258" s="1">
        <f t="shared" si="23"/>
        <v>47604</v>
      </c>
      <c r="AB258" s="16">
        <v>149986.00005400382</v>
      </c>
      <c r="AC258" s="16">
        <v>50033.931324153411</v>
      </c>
      <c r="AD258" s="16">
        <v>12030.2</v>
      </c>
    </row>
    <row r="259" spans="1:30" x14ac:dyDescent="0.35">
      <c r="A259">
        <v>2043</v>
      </c>
      <c r="B259" s="1">
        <v>52444</v>
      </c>
      <c r="C259" s="16">
        <v>179611.41032333681</v>
      </c>
      <c r="D259" s="16">
        <v>63244.450577397511</v>
      </c>
      <c r="E259" s="16">
        <v>13283.577477338617</v>
      </c>
      <c r="F259" s="16">
        <v>269684.219434964</v>
      </c>
      <c r="G259" s="16">
        <v>218238.94099403199</v>
      </c>
      <c r="H259" s="16">
        <v>12030.2</v>
      </c>
      <c r="I259" s="16">
        <f t="shared" ref="I259:I322" si="26">IF(C259&gt;F259,F259,C259)</f>
        <v>179611.41032333681</v>
      </c>
      <c r="J259" s="16">
        <f t="shared" ref="J259:J322" si="27">IF(D259&gt;G259,G259,D259)</f>
        <v>63244.450577397511</v>
      </c>
      <c r="K259" s="16">
        <f t="shared" ref="K259:K322" si="28">IF(E259&gt;H259,H259,E259)</f>
        <v>12030.2</v>
      </c>
      <c r="V259" s="23">
        <f t="shared" si="24"/>
        <v>2030</v>
      </c>
      <c r="W259" s="23">
        <f t="shared" si="25"/>
        <v>6</v>
      </c>
      <c r="X259" s="1">
        <f t="shared" ref="X259:X322" si="29">DATE(V259,W259,1)</f>
        <v>47635</v>
      </c>
      <c r="AB259" s="16">
        <v>151720.55110101082</v>
      </c>
      <c r="AC259" s="16">
        <v>50786.59564890981</v>
      </c>
      <c r="AD259" s="16">
        <v>12030.2</v>
      </c>
    </row>
    <row r="260" spans="1:30" x14ac:dyDescent="0.35">
      <c r="A260">
        <v>2043</v>
      </c>
      <c r="B260" s="1">
        <v>52475</v>
      </c>
      <c r="C260" s="16">
        <v>179662.84212143181</v>
      </c>
      <c r="D260" s="16">
        <v>63262.487921405613</v>
      </c>
      <c r="E260" s="16">
        <v>13287.393209726317</v>
      </c>
      <c r="F260" s="16">
        <v>269761.92126030498</v>
      </c>
      <c r="G260" s="16">
        <v>218301.820327911</v>
      </c>
      <c r="H260" s="16">
        <v>12030.2</v>
      </c>
      <c r="I260" s="16">
        <f t="shared" si="26"/>
        <v>179662.84212143181</v>
      </c>
      <c r="J260" s="16">
        <f t="shared" si="27"/>
        <v>63262.487921405613</v>
      </c>
      <c r="K260" s="16">
        <f t="shared" si="28"/>
        <v>12030.2</v>
      </c>
      <c r="V260" s="23">
        <f t="shared" si="24"/>
        <v>2030</v>
      </c>
      <c r="W260" s="23">
        <f t="shared" si="25"/>
        <v>7</v>
      </c>
      <c r="X260" s="1">
        <f t="shared" si="29"/>
        <v>47665</v>
      </c>
      <c r="AB260" s="16">
        <v>151762.54688154982</v>
      </c>
      <c r="AC260" s="16">
        <v>50800.577488453913</v>
      </c>
      <c r="AD260" s="16">
        <v>12030.2</v>
      </c>
    </row>
    <row r="261" spans="1:30" x14ac:dyDescent="0.35">
      <c r="A261">
        <v>2043</v>
      </c>
      <c r="B261" s="1">
        <v>52505</v>
      </c>
      <c r="C261" s="16">
        <v>179712.62893850979</v>
      </c>
      <c r="D261" s="16">
        <v>63279.948363777112</v>
      </c>
      <c r="E261" s="16">
        <v>13291.086900739318</v>
      </c>
      <c r="F261" s="16">
        <v>269837.13789103099</v>
      </c>
      <c r="G261" s="16">
        <v>218362.68854581899</v>
      </c>
      <c r="H261" s="16">
        <v>12030.2</v>
      </c>
      <c r="I261" s="16">
        <f t="shared" si="26"/>
        <v>179712.62893850979</v>
      </c>
      <c r="J261" s="16">
        <f t="shared" si="27"/>
        <v>63279.948363777112</v>
      </c>
      <c r="K261" s="16">
        <f t="shared" si="28"/>
        <v>12030.2</v>
      </c>
      <c r="V261" s="23">
        <f t="shared" si="24"/>
        <v>2030</v>
      </c>
      <c r="W261" s="23">
        <f t="shared" si="25"/>
        <v>8</v>
      </c>
      <c r="X261" s="1">
        <f t="shared" si="29"/>
        <v>47696</v>
      </c>
      <c r="AB261" s="16">
        <v>151805.95482297381</v>
      </c>
      <c r="AC261" s="16">
        <v>50815.029484919709</v>
      </c>
      <c r="AD261" s="16">
        <v>12030.2</v>
      </c>
    </row>
    <row r="262" spans="1:30" x14ac:dyDescent="0.35">
      <c r="A262">
        <v>2043</v>
      </c>
      <c r="B262" s="1">
        <v>52536</v>
      </c>
      <c r="C262" s="16">
        <v>179764.0898998648</v>
      </c>
      <c r="D262" s="16">
        <v>63297.995935461011</v>
      </c>
      <c r="E262" s="16">
        <v>13294.904796753417</v>
      </c>
      <c r="F262" s="16">
        <v>269914.88377546897</v>
      </c>
      <c r="G262" s="16">
        <v>218425.60353402901</v>
      </c>
      <c r="H262" s="16">
        <v>12030.2</v>
      </c>
      <c r="I262" s="16">
        <f t="shared" si="26"/>
        <v>179764.0898998648</v>
      </c>
      <c r="J262" s="16">
        <f t="shared" si="27"/>
        <v>63297.995935461011</v>
      </c>
      <c r="K262" s="16">
        <f t="shared" si="28"/>
        <v>12030.2</v>
      </c>
      <c r="V262" s="23">
        <f t="shared" si="24"/>
        <v>2030</v>
      </c>
      <c r="W262" s="23">
        <f t="shared" si="25"/>
        <v>9</v>
      </c>
      <c r="X262" s="1">
        <f t="shared" si="29"/>
        <v>47727</v>
      </c>
      <c r="AB262" s="16">
        <v>151849.37527115882</v>
      </c>
      <c r="AC262" s="16">
        <v>50829.485645316614</v>
      </c>
      <c r="AD262" s="16">
        <v>12030.2</v>
      </c>
    </row>
    <row r="263" spans="1:30" x14ac:dyDescent="0.35">
      <c r="A263">
        <v>2043</v>
      </c>
      <c r="B263" s="1">
        <v>52566</v>
      </c>
      <c r="C263" s="16">
        <v>179813.9049474528</v>
      </c>
      <c r="D263" s="16">
        <v>63315.466278389213</v>
      </c>
      <c r="E263" s="16">
        <v>13298.600582191917</v>
      </c>
      <c r="F263" s="16">
        <v>269990.143056117</v>
      </c>
      <c r="G263" s="16">
        <v>218486.50626590999</v>
      </c>
      <c r="H263" s="16">
        <v>12030.2</v>
      </c>
      <c r="I263" s="16">
        <f t="shared" si="26"/>
        <v>179813.9049474528</v>
      </c>
      <c r="J263" s="16">
        <f t="shared" si="27"/>
        <v>63315.466278389213</v>
      </c>
      <c r="K263" s="16">
        <f t="shared" si="28"/>
        <v>12030.2</v>
      </c>
      <c r="V263" s="23">
        <f t="shared" si="24"/>
        <v>2030</v>
      </c>
      <c r="W263" s="23">
        <f t="shared" si="25"/>
        <v>10</v>
      </c>
      <c r="X263" s="1">
        <f t="shared" si="29"/>
        <v>47757</v>
      </c>
      <c r="AB263" s="16">
        <v>151891.40697122281</v>
      </c>
      <c r="AC263" s="16">
        <v>50843.479443705713</v>
      </c>
      <c r="AD263" s="16">
        <v>12030.2</v>
      </c>
    </row>
    <row r="264" spans="1:30" x14ac:dyDescent="0.35">
      <c r="A264">
        <v>2044</v>
      </c>
      <c r="B264" s="1">
        <v>52597</v>
      </c>
      <c r="C264" s="16">
        <v>179865.3950886048</v>
      </c>
      <c r="D264" s="16">
        <v>63333.524083548415</v>
      </c>
      <c r="E264" s="16">
        <v>13302.420643059317</v>
      </c>
      <c r="F264" s="16">
        <v>270067.93302463501</v>
      </c>
      <c r="G264" s="16">
        <v>218549.45692866901</v>
      </c>
      <c r="H264" s="16">
        <v>12030.2</v>
      </c>
      <c r="I264" s="16">
        <f t="shared" si="26"/>
        <v>179865.3950886048</v>
      </c>
      <c r="J264" s="16">
        <f t="shared" si="27"/>
        <v>63333.524083548415</v>
      </c>
      <c r="K264" s="16">
        <f t="shared" si="28"/>
        <v>12030.2</v>
      </c>
      <c r="V264" s="23">
        <f t="shared" si="24"/>
        <v>2030</v>
      </c>
      <c r="W264" s="23">
        <f t="shared" si="25"/>
        <v>11</v>
      </c>
      <c r="X264" s="1">
        <f t="shared" si="29"/>
        <v>47788</v>
      </c>
      <c r="AB264" s="16">
        <v>151934.8520400108</v>
      </c>
      <c r="AC264" s="16">
        <v>50857.94380114771</v>
      </c>
      <c r="AD264" s="16">
        <v>12030.2</v>
      </c>
    </row>
    <row r="265" spans="1:30" x14ac:dyDescent="0.35">
      <c r="A265">
        <v>2044</v>
      </c>
      <c r="B265" s="1">
        <v>52628</v>
      </c>
      <c r="C265" s="16">
        <v>179916.90006517479</v>
      </c>
      <c r="D265" s="16">
        <v>63351.587091549714</v>
      </c>
      <c r="E265" s="16">
        <v>13306.241804568417</v>
      </c>
      <c r="F265" s="16">
        <v>270145.74540611601</v>
      </c>
      <c r="G265" s="16">
        <v>218612.42572886901</v>
      </c>
      <c r="H265" s="16">
        <v>12030.2</v>
      </c>
      <c r="I265" s="16">
        <f t="shared" si="26"/>
        <v>179916.90006517479</v>
      </c>
      <c r="J265" s="16">
        <f t="shared" si="27"/>
        <v>63351.587091549714</v>
      </c>
      <c r="K265" s="16">
        <f t="shared" si="28"/>
        <v>12030.2</v>
      </c>
      <c r="V265" s="23">
        <f t="shared" si="24"/>
        <v>2030</v>
      </c>
      <c r="W265" s="23">
        <f t="shared" si="25"/>
        <v>12</v>
      </c>
      <c r="X265" s="1">
        <f t="shared" si="29"/>
        <v>47818</v>
      </c>
      <c r="AB265" s="16">
        <v>151976.90757321782</v>
      </c>
      <c r="AC265" s="16">
        <v>50871.945534410013</v>
      </c>
      <c r="AD265" s="16">
        <v>12030.2</v>
      </c>
    </row>
    <row r="266" spans="1:30" x14ac:dyDescent="0.35">
      <c r="A266">
        <v>2044</v>
      </c>
      <c r="B266" s="1">
        <v>52657</v>
      </c>
      <c r="C266" s="16">
        <v>179965.0955744228</v>
      </c>
      <c r="D266" s="16">
        <v>63368.489455693314</v>
      </c>
      <c r="E266" s="16">
        <v>13309.817436228117</v>
      </c>
      <c r="F266" s="16">
        <v>270218.55793028499</v>
      </c>
      <c r="G266" s="16">
        <v>218671.34845041001</v>
      </c>
      <c r="H266" s="16">
        <v>12030.2</v>
      </c>
      <c r="I266" s="16">
        <f t="shared" si="26"/>
        <v>179965.0955744228</v>
      </c>
      <c r="J266" s="16">
        <f t="shared" si="27"/>
        <v>63368.489455693314</v>
      </c>
      <c r="K266" s="16">
        <f t="shared" si="28"/>
        <v>12030.2</v>
      </c>
      <c r="V266" s="23">
        <f t="shared" si="24"/>
        <v>2031</v>
      </c>
      <c r="W266" s="23">
        <f t="shared" si="25"/>
        <v>1</v>
      </c>
      <c r="X266" s="1">
        <f t="shared" si="29"/>
        <v>47849</v>
      </c>
      <c r="AB266" s="16">
        <v>152020.37727656882</v>
      </c>
      <c r="AC266" s="16">
        <v>50886.418093545115</v>
      </c>
      <c r="AD266" s="16">
        <v>12030.2</v>
      </c>
    </row>
    <row r="267" spans="1:30" x14ac:dyDescent="0.35">
      <c r="A267">
        <v>2044</v>
      </c>
      <c r="B267" s="1">
        <v>52688</v>
      </c>
      <c r="C267" s="16">
        <v>180016.62927684782</v>
      </c>
      <c r="D267" s="16">
        <v>63386.562537970611</v>
      </c>
      <c r="E267" s="16">
        <v>13313.640728912418</v>
      </c>
      <c r="F267" s="16">
        <v>270296.41371004097</v>
      </c>
      <c r="G267" s="16">
        <v>218734.352370179</v>
      </c>
      <c r="H267" s="16">
        <v>12030.2</v>
      </c>
      <c r="I267" s="16">
        <f t="shared" si="26"/>
        <v>180016.62927684782</v>
      </c>
      <c r="J267" s="16">
        <f t="shared" si="27"/>
        <v>63386.562537970611</v>
      </c>
      <c r="K267" s="16">
        <f t="shared" si="28"/>
        <v>12030.2</v>
      </c>
      <c r="V267" s="23">
        <f t="shared" si="24"/>
        <v>2031</v>
      </c>
      <c r="W267" s="23">
        <f t="shared" si="25"/>
        <v>2</v>
      </c>
      <c r="X267" s="1">
        <f t="shared" si="29"/>
        <v>47880</v>
      </c>
      <c r="AB267" s="16">
        <v>152063.8595044768</v>
      </c>
      <c r="AC267" s="16">
        <v>50900.894822535913</v>
      </c>
      <c r="AD267" s="16">
        <v>12030.2</v>
      </c>
    </row>
    <row r="268" spans="1:30" x14ac:dyDescent="0.35">
      <c r="A268">
        <v>2044</v>
      </c>
      <c r="B268" s="1">
        <v>52718</v>
      </c>
      <c r="C268" s="16">
        <v>180066.51473897381</v>
      </c>
      <c r="D268" s="16">
        <v>63404.057575568113</v>
      </c>
      <c r="E268" s="16">
        <v>13317.341738415518</v>
      </c>
      <c r="F268" s="16">
        <v>270371.779371146</v>
      </c>
      <c r="G268" s="16">
        <v>218795.34118925501</v>
      </c>
      <c r="H268" s="16">
        <v>12030.2</v>
      </c>
      <c r="I268" s="16">
        <f t="shared" si="26"/>
        <v>180066.51473897381</v>
      </c>
      <c r="J268" s="16">
        <f t="shared" si="27"/>
        <v>63404.057575568113</v>
      </c>
      <c r="K268" s="16">
        <f t="shared" si="28"/>
        <v>12030.2</v>
      </c>
      <c r="V268" s="23">
        <f t="shared" si="24"/>
        <v>2031</v>
      </c>
      <c r="W268" s="23">
        <f t="shared" si="25"/>
        <v>3</v>
      </c>
      <c r="X268" s="1">
        <f t="shared" si="29"/>
        <v>47908</v>
      </c>
      <c r="AB268" s="16">
        <v>152103.14454296979</v>
      </c>
      <c r="AC268" s="16">
        <v>50913.974162832608</v>
      </c>
      <c r="AD268" s="16">
        <v>12030.2</v>
      </c>
    </row>
    <row r="269" spans="1:30" x14ac:dyDescent="0.35">
      <c r="A269">
        <v>2044</v>
      </c>
      <c r="B269" s="1">
        <v>52749</v>
      </c>
      <c r="C269" s="16">
        <v>180118.07766244179</v>
      </c>
      <c r="D269" s="16">
        <v>63422.140905785913</v>
      </c>
      <c r="E269" s="16">
        <v>13321.167199013118</v>
      </c>
      <c r="F269" s="16">
        <v>270449.67929729598</v>
      </c>
      <c r="G269" s="16">
        <v>218858.38083400001</v>
      </c>
      <c r="H269" s="16">
        <v>12030.2</v>
      </c>
      <c r="I269" s="16">
        <f t="shared" si="26"/>
        <v>180118.07766244179</v>
      </c>
      <c r="J269" s="16">
        <f t="shared" si="27"/>
        <v>63422.140905785913</v>
      </c>
      <c r="K269" s="16">
        <f t="shared" si="28"/>
        <v>12030.2</v>
      </c>
      <c r="V269" s="23">
        <f t="shared" si="24"/>
        <v>2031</v>
      </c>
      <c r="W269" s="23">
        <f t="shared" si="25"/>
        <v>4</v>
      </c>
      <c r="X269" s="1">
        <f t="shared" si="29"/>
        <v>47939</v>
      </c>
      <c r="AB269" s="16">
        <v>152146.65061790679</v>
      </c>
      <c r="AC269" s="16">
        <v>50928.458831319811</v>
      </c>
      <c r="AD269" s="16">
        <v>12030.2</v>
      </c>
    </row>
    <row r="270" spans="1:30" x14ac:dyDescent="0.35">
      <c r="A270">
        <v>2044</v>
      </c>
      <c r="B270" s="1">
        <v>52779</v>
      </c>
      <c r="C270" s="16">
        <v>180167.9914110128</v>
      </c>
      <c r="D270" s="16">
        <v>63439.645863556412</v>
      </c>
      <c r="E270" s="16">
        <v>13324.870307091618</v>
      </c>
      <c r="F270" s="16">
        <v>270525.08769282699</v>
      </c>
      <c r="G270" s="16">
        <v>218919.404235433</v>
      </c>
      <c r="H270" s="16">
        <v>12030.2</v>
      </c>
      <c r="I270" s="16">
        <f t="shared" si="26"/>
        <v>180167.9914110128</v>
      </c>
      <c r="J270" s="16">
        <f t="shared" si="27"/>
        <v>63439.645863556412</v>
      </c>
      <c r="K270" s="16">
        <f t="shared" si="28"/>
        <v>12030.2</v>
      </c>
      <c r="V270" s="23">
        <f t="shared" si="24"/>
        <v>2031</v>
      </c>
      <c r="W270" s="23">
        <f t="shared" si="25"/>
        <v>5</v>
      </c>
      <c r="X270" s="1">
        <f t="shared" si="29"/>
        <v>47969</v>
      </c>
      <c r="AB270" s="16">
        <v>152188.76520605982</v>
      </c>
      <c r="AC270" s="16">
        <v>50942.480226004009</v>
      </c>
      <c r="AD270" s="16">
        <v>12030.2</v>
      </c>
    </row>
    <row r="271" spans="1:30" x14ac:dyDescent="0.35">
      <c r="A271">
        <v>2044</v>
      </c>
      <c r="B271" s="1">
        <v>52810</v>
      </c>
      <c r="C271" s="16">
        <v>180219.58357209282</v>
      </c>
      <c r="D271" s="16">
        <v>63457.739447525615</v>
      </c>
      <c r="E271" s="16">
        <v>13328.697936831917</v>
      </c>
      <c r="F271" s="16">
        <v>270603.03179040301</v>
      </c>
      <c r="G271" s="16">
        <v>218982.47962541101</v>
      </c>
      <c r="H271" s="16">
        <v>12030.2</v>
      </c>
      <c r="I271" s="16">
        <f t="shared" si="26"/>
        <v>180219.58357209282</v>
      </c>
      <c r="J271" s="16">
        <f t="shared" si="27"/>
        <v>63457.739447525615</v>
      </c>
      <c r="K271" s="16">
        <f t="shared" si="28"/>
        <v>12030.2</v>
      </c>
      <c r="V271" s="23">
        <f t="shared" si="24"/>
        <v>2031</v>
      </c>
      <c r="W271" s="23">
        <f t="shared" si="25"/>
        <v>6</v>
      </c>
      <c r="X271" s="1">
        <f t="shared" si="29"/>
        <v>48000</v>
      </c>
      <c r="AB271" s="16">
        <v>152232.29595015181</v>
      </c>
      <c r="AC271" s="16">
        <v>50956.973107701313</v>
      </c>
      <c r="AD271" s="16">
        <v>12030.2</v>
      </c>
    </row>
    <row r="272" spans="1:30" x14ac:dyDescent="0.35">
      <c r="A272">
        <v>2044</v>
      </c>
      <c r="B272" s="1">
        <v>52841</v>
      </c>
      <c r="C272" s="16">
        <v>180271.1905979838</v>
      </c>
      <c r="D272" s="16">
        <v>63475.838244645609</v>
      </c>
      <c r="E272" s="16">
        <v>13332.526669394618</v>
      </c>
      <c r="F272" s="16">
        <v>270680.99834534898</v>
      </c>
      <c r="G272" s="16">
        <v>219045.573188765</v>
      </c>
      <c r="H272" s="16">
        <v>12030.2</v>
      </c>
      <c r="I272" s="16">
        <f t="shared" si="26"/>
        <v>180271.1905979838</v>
      </c>
      <c r="J272" s="16">
        <f t="shared" si="27"/>
        <v>63475.838244645609</v>
      </c>
      <c r="K272" s="16">
        <f t="shared" si="28"/>
        <v>12030.2</v>
      </c>
      <c r="V272" s="23">
        <f t="shared" si="24"/>
        <v>2031</v>
      </c>
      <c r="W272" s="23">
        <f t="shared" si="25"/>
        <v>7</v>
      </c>
      <c r="X272" s="1">
        <f t="shared" si="29"/>
        <v>48030</v>
      </c>
      <c r="AB272" s="16">
        <v>152274.43441844781</v>
      </c>
      <c r="AC272" s="16">
        <v>50971.00245290641</v>
      </c>
      <c r="AD272" s="16">
        <v>12030.2</v>
      </c>
    </row>
    <row r="273" spans="1:30" x14ac:dyDescent="0.35">
      <c r="A273">
        <v>2044</v>
      </c>
      <c r="B273" s="1">
        <v>52871</v>
      </c>
      <c r="C273" s="16">
        <v>180321.1470384188</v>
      </c>
      <c r="D273" s="16">
        <v>63493.358174629015</v>
      </c>
      <c r="E273" s="16">
        <v>13336.232944788517</v>
      </c>
      <c r="F273" s="16">
        <v>270756.47123864002</v>
      </c>
      <c r="G273" s="16">
        <v>219106.64878428899</v>
      </c>
      <c r="H273" s="16">
        <v>12030.2</v>
      </c>
      <c r="I273" s="16">
        <f t="shared" si="26"/>
        <v>180321.1470384188</v>
      </c>
      <c r="J273" s="16">
        <f t="shared" si="27"/>
        <v>63493.358174629015</v>
      </c>
      <c r="K273" s="16">
        <f t="shared" si="28"/>
        <v>12030.2</v>
      </c>
      <c r="V273" s="23">
        <f t="shared" si="24"/>
        <v>2031</v>
      </c>
      <c r="W273" s="23">
        <f t="shared" si="25"/>
        <v>8</v>
      </c>
      <c r="X273" s="1">
        <f t="shared" si="29"/>
        <v>48061</v>
      </c>
      <c r="AB273" s="16">
        <v>152317.98984568281</v>
      </c>
      <c r="AC273" s="16">
        <v>50985.503552470815</v>
      </c>
      <c r="AD273" s="16">
        <v>12030.2</v>
      </c>
    </row>
    <row r="274" spans="1:30" x14ac:dyDescent="0.35">
      <c r="A274">
        <v>2044</v>
      </c>
      <c r="B274" s="1">
        <v>52902</v>
      </c>
      <c r="C274" s="16">
        <v>180372.78332692981</v>
      </c>
      <c r="D274" s="16">
        <v>63511.467234270509</v>
      </c>
      <c r="E274" s="16">
        <v>13340.063848349117</v>
      </c>
      <c r="F274" s="16">
        <v>270834.482002793</v>
      </c>
      <c r="G274" s="16">
        <v>219169.77812344901</v>
      </c>
      <c r="H274" s="16">
        <v>12030.2</v>
      </c>
      <c r="I274" s="16">
        <f t="shared" si="26"/>
        <v>180372.78332692981</v>
      </c>
      <c r="J274" s="16">
        <f t="shared" si="27"/>
        <v>63511.467234270509</v>
      </c>
      <c r="K274" s="16">
        <f t="shared" si="28"/>
        <v>12030.2</v>
      </c>
      <c r="V274" s="23">
        <f t="shared" si="24"/>
        <v>2031</v>
      </c>
      <c r="W274" s="23">
        <f t="shared" si="25"/>
        <v>9</v>
      </c>
      <c r="X274" s="1">
        <f t="shared" si="29"/>
        <v>48092</v>
      </c>
      <c r="AB274" s="16">
        <v>152361.55782217381</v>
      </c>
      <c r="AC274" s="16">
        <v>51000.008830114013</v>
      </c>
      <c r="AD274" s="16">
        <v>12030.2</v>
      </c>
    </row>
    <row r="275" spans="1:30" x14ac:dyDescent="0.35">
      <c r="A275">
        <v>2044</v>
      </c>
      <c r="B275" s="1">
        <v>52932</v>
      </c>
      <c r="C275" s="16">
        <v>180422.76809405681</v>
      </c>
      <c r="D275" s="16">
        <v>63528.997098541709</v>
      </c>
      <c r="E275" s="16">
        <v>13343.772225304318</v>
      </c>
      <c r="F275" s="16">
        <v>270909.99769131403</v>
      </c>
      <c r="G275" s="16">
        <v>219230.888350536</v>
      </c>
      <c r="H275" s="16">
        <v>12030.2</v>
      </c>
      <c r="I275" s="16">
        <f t="shared" si="26"/>
        <v>180422.76809405681</v>
      </c>
      <c r="J275" s="16">
        <f t="shared" si="27"/>
        <v>63528.997098541709</v>
      </c>
      <c r="K275" s="16">
        <f t="shared" si="28"/>
        <v>12030.2</v>
      </c>
      <c r="V275" s="23">
        <f t="shared" si="24"/>
        <v>2031</v>
      </c>
      <c r="W275" s="23">
        <f t="shared" si="25"/>
        <v>10</v>
      </c>
      <c r="X275" s="1">
        <f t="shared" si="29"/>
        <v>48122</v>
      </c>
      <c r="AB275" s="16">
        <v>152403.7323320368</v>
      </c>
      <c r="AC275" s="16">
        <v>51014.050174796408</v>
      </c>
      <c r="AD275" s="16">
        <v>12030.2</v>
      </c>
    </row>
    <row r="276" spans="1:30" x14ac:dyDescent="0.35">
      <c r="A276">
        <v>2045</v>
      </c>
      <c r="B276" s="1">
        <v>52963</v>
      </c>
      <c r="C276" s="16">
        <v>180474.4336617798</v>
      </c>
      <c r="D276" s="16">
        <v>63547.116426523913</v>
      </c>
      <c r="E276" s="16">
        <v>13347.605301093818</v>
      </c>
      <c r="F276" s="16">
        <v>270988.05268974003</v>
      </c>
      <c r="G276" s="16">
        <v>219294.053485788</v>
      </c>
      <c r="H276" s="16">
        <v>12030.2</v>
      </c>
      <c r="I276" s="16">
        <f t="shared" si="26"/>
        <v>180474.4336617798</v>
      </c>
      <c r="J276" s="16">
        <f t="shared" si="27"/>
        <v>63547.116426523913</v>
      </c>
      <c r="K276" s="16">
        <f t="shared" si="28"/>
        <v>12030.2</v>
      </c>
      <c r="V276" s="23">
        <f t="shared" si="24"/>
        <v>2031</v>
      </c>
      <c r="W276" s="23">
        <f t="shared" si="25"/>
        <v>11</v>
      </c>
      <c r="X276" s="1">
        <f t="shared" si="29"/>
        <v>48153</v>
      </c>
      <c r="AB276" s="16">
        <v>154146.7263255298</v>
      </c>
      <c r="AC276" s="16">
        <v>51781.347013967112</v>
      </c>
      <c r="AD276" s="16">
        <v>12030.2</v>
      </c>
    </row>
    <row r="277" spans="1:30" x14ac:dyDescent="0.35">
      <c r="A277">
        <v>2045</v>
      </c>
      <c r="B277" s="1">
        <v>52994</v>
      </c>
      <c r="C277" s="16">
        <v>180526.1141154638</v>
      </c>
      <c r="D277" s="16">
        <v>63565.24097507431</v>
      </c>
      <c r="E277" s="16">
        <v>13351.439481274918</v>
      </c>
      <c r="F277" s="16">
        <v>271066.130177491</v>
      </c>
      <c r="G277" s="16">
        <v>219357.236820274</v>
      </c>
      <c r="H277" s="16">
        <v>12030.2</v>
      </c>
      <c r="I277" s="16">
        <f t="shared" si="26"/>
        <v>180526.1141154638</v>
      </c>
      <c r="J277" s="16">
        <f t="shared" si="27"/>
        <v>63565.24097507431</v>
      </c>
      <c r="K277" s="16">
        <f t="shared" si="28"/>
        <v>12030.2</v>
      </c>
      <c r="V277" s="23">
        <f t="shared" si="24"/>
        <v>2031</v>
      </c>
      <c r="W277" s="23">
        <f t="shared" si="25"/>
        <v>12</v>
      </c>
      <c r="X277" s="1">
        <f t="shared" si="29"/>
        <v>48183</v>
      </c>
      <c r="AB277" s="16">
        <v>154189.39858674179</v>
      </c>
      <c r="AC277" s="16">
        <v>51795.606216030414</v>
      </c>
      <c r="AD277" s="16">
        <v>12030.2</v>
      </c>
    </row>
    <row r="278" spans="1:30" x14ac:dyDescent="0.35">
      <c r="A278">
        <v>2045</v>
      </c>
      <c r="B278" s="1">
        <v>53022</v>
      </c>
      <c r="C278" s="16">
        <v>180572.80603329081</v>
      </c>
      <c r="D278" s="16">
        <v>63581.616023496113</v>
      </c>
      <c r="E278" s="16">
        <v>13354.903561273917</v>
      </c>
      <c r="F278" s="16">
        <v>271136.67111477401</v>
      </c>
      <c r="G278" s="16">
        <v>219414.32128551099</v>
      </c>
      <c r="H278" s="16">
        <v>12030.2</v>
      </c>
      <c r="I278" s="16">
        <f t="shared" si="26"/>
        <v>180572.80603329081</v>
      </c>
      <c r="J278" s="16">
        <f t="shared" si="27"/>
        <v>63581.616023496113</v>
      </c>
      <c r="K278" s="16">
        <f t="shared" si="28"/>
        <v>12030.2</v>
      </c>
      <c r="V278" s="23">
        <f t="shared" si="24"/>
        <v>2032</v>
      </c>
      <c r="W278" s="23">
        <f t="shared" si="25"/>
        <v>1</v>
      </c>
      <c r="X278" s="1">
        <f t="shared" si="29"/>
        <v>48214</v>
      </c>
      <c r="AB278" s="16">
        <v>155932.8321869738</v>
      </c>
      <c r="AC278" s="16">
        <v>52574.437896021009</v>
      </c>
      <c r="AD278" s="16">
        <v>12030.2</v>
      </c>
    </row>
    <row r="279" spans="1:30" x14ac:dyDescent="0.35">
      <c r="A279">
        <v>2045</v>
      </c>
      <c r="B279" s="1">
        <v>53053</v>
      </c>
      <c r="C279" s="16">
        <v>180624.5148301718</v>
      </c>
      <c r="D279" s="16">
        <v>63599.750512122613</v>
      </c>
      <c r="E279" s="16">
        <v>13358.739844240818</v>
      </c>
      <c r="F279" s="16">
        <v>271214.79142269102</v>
      </c>
      <c r="G279" s="16">
        <v>219477.539271738</v>
      </c>
      <c r="H279" s="16">
        <v>12030.2</v>
      </c>
      <c r="I279" s="16">
        <f t="shared" si="26"/>
        <v>180624.5148301718</v>
      </c>
      <c r="J279" s="16">
        <f t="shared" si="27"/>
        <v>63599.750512122613</v>
      </c>
      <c r="K279" s="16">
        <f t="shared" si="28"/>
        <v>12030.2</v>
      </c>
      <c r="V279" s="23">
        <f t="shared" si="24"/>
        <v>2032</v>
      </c>
      <c r="W279" s="23">
        <f t="shared" si="25"/>
        <v>2</v>
      </c>
      <c r="X279" s="1">
        <f t="shared" si="29"/>
        <v>48245</v>
      </c>
      <c r="AB279" s="16">
        <v>157675.5930958828</v>
      </c>
      <c r="AC279" s="16">
        <v>53364.686944384412</v>
      </c>
      <c r="AD279" s="16">
        <v>12030.2</v>
      </c>
    </row>
    <row r="280" spans="1:30" x14ac:dyDescent="0.35">
      <c r="A280">
        <v>2045</v>
      </c>
      <c r="B280" s="1">
        <v>53083</v>
      </c>
      <c r="C280" s="16">
        <v>180674.56978657981</v>
      </c>
      <c r="D280" s="16">
        <v>63617.304992064812</v>
      </c>
      <c r="E280" s="16">
        <v>13362.453428548717</v>
      </c>
      <c r="F280" s="16">
        <v>271290.41315135598</v>
      </c>
      <c r="G280" s="16">
        <v>219538.73531062601</v>
      </c>
      <c r="H280" s="16">
        <v>12030.2</v>
      </c>
      <c r="I280" s="16">
        <f t="shared" si="26"/>
        <v>180674.56978657981</v>
      </c>
      <c r="J280" s="16">
        <f t="shared" si="27"/>
        <v>63617.304992064812</v>
      </c>
      <c r="K280" s="16">
        <f t="shared" si="28"/>
        <v>12030.2</v>
      </c>
      <c r="V280" s="23">
        <f t="shared" si="24"/>
        <v>2032</v>
      </c>
      <c r="W280" s="23">
        <f t="shared" si="25"/>
        <v>3</v>
      </c>
      <c r="X280" s="1">
        <f t="shared" si="29"/>
        <v>48274</v>
      </c>
      <c r="AB280" s="16">
        <v>157717.7938940218</v>
      </c>
      <c r="AC280" s="16">
        <v>53378.897534103613</v>
      </c>
      <c r="AD280" s="16">
        <v>12030.2</v>
      </c>
    </row>
    <row r="281" spans="1:30" x14ac:dyDescent="0.35">
      <c r="A281">
        <v>2045</v>
      </c>
      <c r="B281" s="1">
        <v>53114</v>
      </c>
      <c r="C281" s="16">
        <v>180726.30790378782</v>
      </c>
      <c r="D281" s="16">
        <v>63635.44976345091</v>
      </c>
      <c r="E281" s="16">
        <v>13366.291886794817</v>
      </c>
      <c r="F281" s="16">
        <v>271368.57775566098</v>
      </c>
      <c r="G281" s="16">
        <v>219601.98914321</v>
      </c>
      <c r="H281" s="16">
        <v>12030.2</v>
      </c>
      <c r="I281" s="16">
        <f t="shared" si="26"/>
        <v>180726.30790378782</v>
      </c>
      <c r="J281" s="16">
        <f t="shared" si="27"/>
        <v>63635.44976345091</v>
      </c>
      <c r="K281" s="16">
        <f t="shared" si="28"/>
        <v>12030.2</v>
      </c>
      <c r="V281" s="23">
        <f t="shared" si="24"/>
        <v>2032</v>
      </c>
      <c r="W281" s="23">
        <f t="shared" si="25"/>
        <v>4</v>
      </c>
      <c r="X281" s="1">
        <f t="shared" si="29"/>
        <v>48305</v>
      </c>
      <c r="AB281" s="16">
        <v>159459.72149495981</v>
      </c>
      <c r="AC281" s="16">
        <v>54180.873515215615</v>
      </c>
      <c r="AD281" s="16">
        <v>12030.2</v>
      </c>
    </row>
    <row r="282" spans="1:30" x14ac:dyDescent="0.35">
      <c r="A282">
        <v>2045</v>
      </c>
      <c r="B282" s="1">
        <v>53144</v>
      </c>
      <c r="C282" s="16">
        <v>180776.39124274981</v>
      </c>
      <c r="D282" s="16">
        <v>63653.01419727171</v>
      </c>
      <c r="E282" s="16">
        <v>13370.007576808317</v>
      </c>
      <c r="F282" s="16">
        <v>271444.24236395099</v>
      </c>
      <c r="G282" s="16">
        <v>219663.21988195501</v>
      </c>
      <c r="H282" s="16">
        <v>12030.2</v>
      </c>
      <c r="I282" s="16">
        <f t="shared" si="26"/>
        <v>180776.39124274981</v>
      </c>
      <c r="J282" s="16">
        <f t="shared" si="27"/>
        <v>63653.01419727171</v>
      </c>
      <c r="K282" s="16">
        <f t="shared" si="28"/>
        <v>12030.2</v>
      </c>
      <c r="V282" s="23">
        <f t="shared" si="24"/>
        <v>2032</v>
      </c>
      <c r="W282" s="23">
        <f t="shared" si="25"/>
        <v>5</v>
      </c>
      <c r="X282" s="1">
        <f t="shared" si="29"/>
        <v>48335</v>
      </c>
      <c r="AB282" s="16">
        <v>159503.87515722981</v>
      </c>
      <c r="AC282" s="16">
        <v>54195.801767595309</v>
      </c>
      <c r="AD282" s="16">
        <v>12030.2</v>
      </c>
    </row>
    <row r="283" spans="1:30" x14ac:dyDescent="0.35">
      <c r="A283">
        <v>2045</v>
      </c>
      <c r="B283" s="1">
        <v>53175</v>
      </c>
      <c r="C283" s="16">
        <v>180828.15869690879</v>
      </c>
      <c r="D283" s="16">
        <v>63671.16925724801</v>
      </c>
      <c r="E283" s="16">
        <v>13373.848211567118</v>
      </c>
      <c r="F283" s="16">
        <v>271522.451289761</v>
      </c>
      <c r="G283" s="16">
        <v>219726.509581222</v>
      </c>
      <c r="H283" s="16">
        <v>12030.2</v>
      </c>
      <c r="I283" s="16">
        <f t="shared" si="26"/>
        <v>180828.15869690879</v>
      </c>
      <c r="J283" s="16">
        <f t="shared" si="27"/>
        <v>63671.16925724801</v>
      </c>
      <c r="K283" s="16">
        <f t="shared" si="28"/>
        <v>12030.2</v>
      </c>
      <c r="V283" s="23">
        <f>V271+1</f>
        <v>2032</v>
      </c>
      <c r="W283" s="23">
        <f>W271</f>
        <v>6</v>
      </c>
      <c r="X283" s="1">
        <f t="shared" si="29"/>
        <v>48366</v>
      </c>
      <c r="AB283" s="16">
        <v>161244.35192490282</v>
      </c>
      <c r="AC283" s="16">
        <v>55009.608804498814</v>
      </c>
      <c r="AD283" s="16">
        <v>12030.2</v>
      </c>
    </row>
    <row r="284" spans="1:30" x14ac:dyDescent="0.35">
      <c r="A284">
        <v>2045</v>
      </c>
      <c r="B284" s="1">
        <v>53206</v>
      </c>
      <c r="C284" s="16">
        <v>180879.9410663858</v>
      </c>
      <c r="D284" s="16">
        <v>63689.329548087713</v>
      </c>
      <c r="E284" s="16">
        <v>13377.689952895318</v>
      </c>
      <c r="F284" s="16">
        <v>271600.68274924502</v>
      </c>
      <c r="G284" s="16">
        <v>219789.81751561299</v>
      </c>
      <c r="H284" s="16">
        <v>12030.2</v>
      </c>
      <c r="I284" s="16">
        <f t="shared" si="26"/>
        <v>180879.9410663858</v>
      </c>
      <c r="J284" s="16">
        <f t="shared" si="27"/>
        <v>63689.329548087713</v>
      </c>
      <c r="K284" s="16">
        <f t="shared" si="28"/>
        <v>12030.2</v>
      </c>
      <c r="V284" s="23">
        <f t="shared" ref="V284:V347" si="30">V272+1</f>
        <v>2032</v>
      </c>
      <c r="W284" s="23">
        <f t="shared" ref="W284:W347" si="31">W272</f>
        <v>7</v>
      </c>
      <c r="X284" s="1">
        <f t="shared" si="29"/>
        <v>48396</v>
      </c>
      <c r="AB284" s="16">
        <v>161289.00318849282</v>
      </c>
      <c r="AC284" s="16">
        <v>55024.768129803611</v>
      </c>
      <c r="AD284" s="16">
        <v>12030.2</v>
      </c>
    </row>
    <row r="285" spans="1:30" x14ac:dyDescent="0.35">
      <c r="A285">
        <v>2045</v>
      </c>
      <c r="B285" s="1">
        <v>53236</v>
      </c>
      <c r="C285" s="16">
        <v>180930.06724226382</v>
      </c>
      <c r="D285" s="16">
        <v>63706.909004992012</v>
      </c>
      <c r="E285" s="16">
        <v>13381.408820985718</v>
      </c>
      <c r="F285" s="16">
        <v>271676.41207443603</v>
      </c>
      <c r="G285" s="16">
        <v>219851.10062578699</v>
      </c>
      <c r="H285" s="16">
        <v>12030.2</v>
      </c>
      <c r="I285" s="16">
        <f t="shared" si="26"/>
        <v>180930.06724226382</v>
      </c>
      <c r="J285" s="16">
        <f t="shared" si="27"/>
        <v>63706.909004992012</v>
      </c>
      <c r="K285" s="16">
        <f t="shared" si="28"/>
        <v>12030.2</v>
      </c>
      <c r="V285" s="23">
        <f t="shared" si="30"/>
        <v>2032</v>
      </c>
      <c r="W285" s="23">
        <f t="shared" si="31"/>
        <v>8</v>
      </c>
      <c r="X285" s="1">
        <f t="shared" si="29"/>
        <v>48427</v>
      </c>
      <c r="AB285" s="16">
        <v>161335.15590692181</v>
      </c>
      <c r="AC285" s="16">
        <v>55040.437206468312</v>
      </c>
      <c r="AD285" s="16">
        <v>12030.2</v>
      </c>
    </row>
    <row r="286" spans="1:30" x14ac:dyDescent="0.35">
      <c r="A286">
        <v>2045</v>
      </c>
      <c r="B286" s="1">
        <v>53267</v>
      </c>
      <c r="C286" s="16">
        <v>180981.87897378582</v>
      </c>
      <c r="D286" s="16">
        <v>63725.07959322181</v>
      </c>
      <c r="E286" s="16">
        <v>13385.252740688118</v>
      </c>
      <c r="F286" s="16">
        <v>271754.68789333402</v>
      </c>
      <c r="G286" s="16">
        <v>219914.44445753799</v>
      </c>
      <c r="H286" s="16">
        <v>12030.2</v>
      </c>
      <c r="I286" s="16">
        <f t="shared" si="26"/>
        <v>180981.87897378582</v>
      </c>
      <c r="J286" s="16">
        <f t="shared" si="27"/>
        <v>63725.07959322181</v>
      </c>
      <c r="K286" s="16">
        <f t="shared" si="28"/>
        <v>12030.2</v>
      </c>
      <c r="V286" s="23">
        <f t="shared" si="30"/>
        <v>2032</v>
      </c>
      <c r="W286" s="23">
        <f t="shared" si="31"/>
        <v>9</v>
      </c>
      <c r="X286" s="1">
        <f t="shared" si="29"/>
        <v>48458</v>
      </c>
      <c r="AB286" s="16">
        <v>163074.04658141482</v>
      </c>
      <c r="AC286" s="16">
        <v>55866.406627277109</v>
      </c>
      <c r="AD286" s="16">
        <v>12030.2</v>
      </c>
    </row>
    <row r="287" spans="1:30" x14ac:dyDescent="0.35">
      <c r="A287">
        <v>2045</v>
      </c>
      <c r="B287" s="1">
        <v>53297</v>
      </c>
      <c r="C287" s="16">
        <v>181032.03357259982</v>
      </c>
      <c r="D287" s="16">
        <v>63742.669018167311</v>
      </c>
      <c r="E287" s="16">
        <v>13388.973717480218</v>
      </c>
      <c r="F287" s="16">
        <v>271830.46015916002</v>
      </c>
      <c r="G287" s="16">
        <v>219975.76231694099</v>
      </c>
      <c r="H287" s="16">
        <v>12030.2</v>
      </c>
      <c r="I287" s="16">
        <f t="shared" si="26"/>
        <v>181032.03357259982</v>
      </c>
      <c r="J287" s="16">
        <f t="shared" si="27"/>
        <v>63742.669018167311</v>
      </c>
      <c r="K287" s="16">
        <f t="shared" si="28"/>
        <v>12030.2</v>
      </c>
      <c r="V287" s="23">
        <f t="shared" si="30"/>
        <v>2032</v>
      </c>
      <c r="W287" s="23">
        <f t="shared" si="31"/>
        <v>10</v>
      </c>
      <c r="X287" s="1">
        <f t="shared" si="29"/>
        <v>48488</v>
      </c>
      <c r="AB287" s="16">
        <v>163119.20801140182</v>
      </c>
      <c r="AC287" s="16">
        <v>55881.804850070308</v>
      </c>
      <c r="AD287" s="16">
        <v>12030.2</v>
      </c>
    </row>
    <row r="288" spans="1:30" x14ac:dyDescent="0.35">
      <c r="A288">
        <v>2046</v>
      </c>
      <c r="B288" s="1">
        <v>53328</v>
      </c>
      <c r="C288" s="16">
        <v>181083.87468281481</v>
      </c>
      <c r="D288" s="16">
        <v>63760.849909626311</v>
      </c>
      <c r="E288" s="16">
        <v>13392.819816792118</v>
      </c>
      <c r="F288" s="16">
        <v>271908.78036262502</v>
      </c>
      <c r="G288" s="16">
        <v>220039.14206640699</v>
      </c>
      <c r="H288" s="16">
        <v>12030.2</v>
      </c>
      <c r="I288" s="16">
        <f t="shared" si="26"/>
        <v>181083.87468281481</v>
      </c>
      <c r="J288" s="16">
        <f t="shared" si="27"/>
        <v>63760.849909626311</v>
      </c>
      <c r="K288" s="16">
        <f t="shared" si="28"/>
        <v>12030.2</v>
      </c>
      <c r="V288" s="23">
        <f t="shared" si="30"/>
        <v>2032</v>
      </c>
      <c r="W288" s="23">
        <f t="shared" si="31"/>
        <v>11</v>
      </c>
      <c r="X288" s="1">
        <f t="shared" si="29"/>
        <v>48519</v>
      </c>
      <c r="AB288" s="16">
        <v>163165.88805121279</v>
      </c>
      <c r="AC288" s="16">
        <v>55897.72085745151</v>
      </c>
      <c r="AD288" s="16">
        <v>12030.2</v>
      </c>
    </row>
    <row r="289" spans="1:30" x14ac:dyDescent="0.35">
      <c r="A289">
        <v>2046</v>
      </c>
      <c r="B289" s="1">
        <v>53359</v>
      </c>
      <c r="C289" s="16">
        <v>181135.73072956782</v>
      </c>
      <c r="D289" s="16">
        <v>63779.036039391212</v>
      </c>
      <c r="E289" s="16">
        <v>13396.667024247918</v>
      </c>
      <c r="F289" s="16">
        <v>271987.123131826</v>
      </c>
      <c r="G289" s="16">
        <v>220102.540076943</v>
      </c>
      <c r="H289" s="16">
        <v>12030.2</v>
      </c>
      <c r="I289" s="16">
        <f t="shared" si="26"/>
        <v>181135.73072956782</v>
      </c>
      <c r="J289" s="16">
        <f t="shared" si="27"/>
        <v>63779.036039391212</v>
      </c>
      <c r="K289" s="16">
        <f t="shared" si="28"/>
        <v>12030.2</v>
      </c>
      <c r="V289" s="23">
        <f t="shared" si="30"/>
        <v>2032</v>
      </c>
      <c r="W289" s="23">
        <f t="shared" si="31"/>
        <v>12</v>
      </c>
      <c r="X289" s="1">
        <f t="shared" si="29"/>
        <v>48549</v>
      </c>
      <c r="AB289" s="16">
        <v>164901.0314430008</v>
      </c>
      <c r="AC289" s="16">
        <v>56735.428199354013</v>
      </c>
      <c r="AD289" s="16">
        <v>12030.2</v>
      </c>
    </row>
    <row r="290" spans="1:30" x14ac:dyDescent="0.35">
      <c r="A290">
        <v>2046</v>
      </c>
      <c r="B290" s="1">
        <v>53387</v>
      </c>
      <c r="C290" s="16">
        <v>181182.5812910698</v>
      </c>
      <c r="D290" s="16">
        <v>63795.46672480541</v>
      </c>
      <c r="E290" s="16">
        <v>13400.142874043717</v>
      </c>
      <c r="F290" s="16">
        <v>272057.90374385699</v>
      </c>
      <c r="G290" s="16">
        <v>220159.818496291</v>
      </c>
      <c r="H290" s="16">
        <v>12030.2</v>
      </c>
      <c r="I290" s="16">
        <f t="shared" si="26"/>
        <v>181182.5812910698</v>
      </c>
      <c r="J290" s="16">
        <f t="shared" si="27"/>
        <v>63795.46672480541</v>
      </c>
      <c r="K290" s="16">
        <f t="shared" si="28"/>
        <v>12030.2</v>
      </c>
      <c r="V290" s="23">
        <f t="shared" si="30"/>
        <v>2033</v>
      </c>
      <c r="W290" s="23">
        <f t="shared" si="31"/>
        <v>1</v>
      </c>
      <c r="X290" s="1">
        <f t="shared" si="29"/>
        <v>48580</v>
      </c>
      <c r="AB290" s="16">
        <v>164948.22486447482</v>
      </c>
      <c r="AC290" s="16">
        <v>56751.590153986115</v>
      </c>
      <c r="AD290" s="16">
        <v>12030.2</v>
      </c>
    </row>
    <row r="291" spans="1:30" x14ac:dyDescent="0.35">
      <c r="A291">
        <v>2046</v>
      </c>
      <c r="B291" s="1">
        <v>53418</v>
      </c>
      <c r="C291" s="16">
        <v>181234.46577732082</v>
      </c>
      <c r="D291" s="16">
        <v>63813.66282841951</v>
      </c>
      <c r="E291" s="16">
        <v>13403.992191429817</v>
      </c>
      <c r="F291" s="16">
        <v>272136.28947871202</v>
      </c>
      <c r="G291" s="16">
        <v>220223.25127630201</v>
      </c>
      <c r="H291" s="16">
        <v>12030.2</v>
      </c>
      <c r="I291" s="16">
        <f t="shared" si="26"/>
        <v>181234.46577732082</v>
      </c>
      <c r="J291" s="16">
        <f t="shared" si="27"/>
        <v>63813.66282841951</v>
      </c>
      <c r="K291" s="16">
        <f t="shared" si="28"/>
        <v>12030.2</v>
      </c>
      <c r="V291" s="23">
        <f t="shared" si="30"/>
        <v>2033</v>
      </c>
      <c r="W291" s="23">
        <f t="shared" si="31"/>
        <v>2</v>
      </c>
      <c r="X291" s="1">
        <f t="shared" si="29"/>
        <v>48611</v>
      </c>
      <c r="AB291" s="16">
        <v>166681.52575887879</v>
      </c>
      <c r="AC291" s="16">
        <v>57601.926045957509</v>
      </c>
      <c r="AD291" s="16">
        <v>12030.2</v>
      </c>
    </row>
    <row r="292" spans="1:30" x14ac:dyDescent="0.35">
      <c r="A292">
        <v>2046</v>
      </c>
      <c r="B292" s="1">
        <v>53448</v>
      </c>
      <c r="C292" s="16">
        <v>181284.6908038978</v>
      </c>
      <c r="D292" s="16">
        <v>63831.276952671913</v>
      </c>
      <c r="E292" s="16">
        <v>13407.718393267618</v>
      </c>
      <c r="F292" s="16">
        <v>272212.16814497201</v>
      </c>
      <c r="G292" s="16">
        <v>220284.65523906701</v>
      </c>
      <c r="H292" s="16">
        <v>12030.2</v>
      </c>
      <c r="I292" s="16">
        <f t="shared" si="26"/>
        <v>181284.6908038978</v>
      </c>
      <c r="J292" s="16">
        <f t="shared" si="27"/>
        <v>63831.276952671913</v>
      </c>
      <c r="K292" s="16">
        <f t="shared" si="28"/>
        <v>12030.2</v>
      </c>
      <c r="V292" s="23">
        <f t="shared" si="30"/>
        <v>2033</v>
      </c>
      <c r="W292" s="23">
        <f t="shared" si="31"/>
        <v>3</v>
      </c>
      <c r="X292" s="1">
        <f t="shared" si="29"/>
        <v>48639</v>
      </c>
      <c r="AB292" s="16">
        <v>166724.6148280628</v>
      </c>
      <c r="AC292" s="16">
        <v>57616.749230175112</v>
      </c>
      <c r="AD292" s="16">
        <v>12030.2</v>
      </c>
    </row>
    <row r="293" spans="1:30" x14ac:dyDescent="0.35">
      <c r="A293">
        <v>2046</v>
      </c>
      <c r="B293" s="1">
        <v>53479</v>
      </c>
      <c r="C293" s="16">
        <v>181336.60471009579</v>
      </c>
      <c r="D293" s="16">
        <v>63849.483373983014</v>
      </c>
      <c r="E293" s="16">
        <v>13411.569893323818</v>
      </c>
      <c r="F293" s="16">
        <v>272290.59832672001</v>
      </c>
      <c r="G293" s="16">
        <v>220348.12398722899</v>
      </c>
      <c r="H293" s="16">
        <v>12030.2</v>
      </c>
      <c r="I293" s="16">
        <f t="shared" si="26"/>
        <v>181336.60471009579</v>
      </c>
      <c r="J293" s="16">
        <f t="shared" si="27"/>
        <v>63849.483373983014</v>
      </c>
      <c r="K293" s="16">
        <f t="shared" si="28"/>
        <v>12030.2</v>
      </c>
      <c r="V293" s="23">
        <f t="shared" si="30"/>
        <v>2033</v>
      </c>
      <c r="W293" s="23">
        <f t="shared" si="31"/>
        <v>4</v>
      </c>
      <c r="X293" s="1">
        <f t="shared" si="29"/>
        <v>48670</v>
      </c>
      <c r="AB293" s="16">
        <v>166772.33366314179</v>
      </c>
      <c r="AC293" s="16">
        <v>57633.16511235611</v>
      </c>
      <c r="AD293" s="16">
        <v>12030.2</v>
      </c>
    </row>
    <row r="294" spans="1:30" x14ac:dyDescent="0.35">
      <c r="A294">
        <v>2046</v>
      </c>
      <c r="B294" s="1">
        <v>53509</v>
      </c>
      <c r="C294" s="16">
        <v>181386.8582156598</v>
      </c>
      <c r="D294" s="16">
        <v>63867.107485934015</v>
      </c>
      <c r="E294" s="16">
        <v>13415.298208021617</v>
      </c>
      <c r="F294" s="16">
        <v>272366.52001829399</v>
      </c>
      <c r="G294" s="16">
        <v>220409.56276775</v>
      </c>
      <c r="H294" s="16">
        <v>12030.2</v>
      </c>
      <c r="I294" s="16">
        <f t="shared" si="26"/>
        <v>181386.8582156598</v>
      </c>
      <c r="J294" s="16">
        <f t="shared" si="27"/>
        <v>63867.107485934015</v>
      </c>
      <c r="K294" s="16">
        <f t="shared" si="28"/>
        <v>12030.2</v>
      </c>
      <c r="V294" s="23">
        <f t="shared" si="30"/>
        <v>2033</v>
      </c>
      <c r="W294" s="23">
        <f t="shared" si="31"/>
        <v>5</v>
      </c>
      <c r="X294" s="1">
        <f t="shared" si="29"/>
        <v>48700</v>
      </c>
      <c r="AB294" s="16">
        <v>168500.5422907008</v>
      </c>
      <c r="AC294" s="16">
        <v>58495.385090140815</v>
      </c>
      <c r="AD294" s="16">
        <v>12030.2</v>
      </c>
    </row>
    <row r="295" spans="1:30" x14ac:dyDescent="0.35">
      <c r="A295">
        <v>2046</v>
      </c>
      <c r="B295" s="1">
        <v>53540</v>
      </c>
      <c r="C295" s="16">
        <v>181438.8015584868</v>
      </c>
      <c r="D295" s="16">
        <v>63885.32423079251</v>
      </c>
      <c r="E295" s="16">
        <v>13419.151891985517</v>
      </c>
      <c r="F295" s="16">
        <v>272444.99467213702</v>
      </c>
      <c r="G295" s="16">
        <v>220473.06750445801</v>
      </c>
      <c r="H295" s="16">
        <v>12030.2</v>
      </c>
      <c r="I295" s="16">
        <f t="shared" si="26"/>
        <v>181438.8015584868</v>
      </c>
      <c r="J295" s="16">
        <f t="shared" si="27"/>
        <v>63885.32423079251</v>
      </c>
      <c r="K295" s="16">
        <f t="shared" si="28"/>
        <v>12030.2</v>
      </c>
      <c r="V295" s="23">
        <f t="shared" si="30"/>
        <v>2033</v>
      </c>
      <c r="W295" s="23">
        <f t="shared" si="31"/>
        <v>6</v>
      </c>
      <c r="X295" s="1">
        <f t="shared" si="29"/>
        <v>48731</v>
      </c>
      <c r="AB295" s="16">
        <v>168548.7728086868</v>
      </c>
      <c r="AC295" s="16">
        <v>58512.054126215211</v>
      </c>
      <c r="AD295" s="16">
        <v>12030.2</v>
      </c>
    </row>
    <row r="296" spans="1:30" x14ac:dyDescent="0.35">
      <c r="A296">
        <v>2046</v>
      </c>
      <c r="B296" s="1">
        <v>53571</v>
      </c>
      <c r="C296" s="16">
        <v>181490.75986730881</v>
      </c>
      <c r="D296" s="16">
        <v>63903.546224287209</v>
      </c>
      <c r="E296" s="16">
        <v>13423.006686278717</v>
      </c>
      <c r="F296" s="16">
        <v>272523.491936217</v>
      </c>
      <c r="G296" s="16">
        <v>220536.59053824801</v>
      </c>
      <c r="H296" s="16">
        <v>12030.2</v>
      </c>
      <c r="I296" s="16">
        <f t="shared" si="26"/>
        <v>181490.75986730881</v>
      </c>
      <c r="J296" s="16">
        <f t="shared" si="27"/>
        <v>63903.546224287209</v>
      </c>
      <c r="K296" s="16">
        <f t="shared" si="28"/>
        <v>12030.2</v>
      </c>
      <c r="V296" s="23">
        <f t="shared" si="30"/>
        <v>2033</v>
      </c>
      <c r="W296" s="23">
        <f t="shared" si="31"/>
        <v>7</v>
      </c>
      <c r="X296" s="1">
        <f t="shared" si="29"/>
        <v>48761</v>
      </c>
      <c r="AB296" s="16">
        <v>170272.3242231218</v>
      </c>
      <c r="AC296" s="16">
        <v>59386.536030027615</v>
      </c>
      <c r="AD296" s="16">
        <v>12030.2</v>
      </c>
    </row>
    <row r="297" spans="1:30" x14ac:dyDescent="0.35">
      <c r="A297">
        <v>2046</v>
      </c>
      <c r="B297" s="1">
        <v>53601</v>
      </c>
      <c r="C297" s="16">
        <v>181541.05635533482</v>
      </c>
      <c r="D297" s="16">
        <v>63921.185410365113</v>
      </c>
      <c r="E297" s="16">
        <v>13426.738189851518</v>
      </c>
      <c r="F297" s="16">
        <v>272599.47856457898</v>
      </c>
      <c r="G297" s="16">
        <v>220598.08186813799</v>
      </c>
      <c r="H297" s="16">
        <v>12030.2</v>
      </c>
      <c r="I297" s="16">
        <f t="shared" si="26"/>
        <v>181541.05635533482</v>
      </c>
      <c r="J297" s="16">
        <f t="shared" si="27"/>
        <v>63921.185410365113</v>
      </c>
      <c r="K297" s="16">
        <f t="shared" si="28"/>
        <v>12030.2</v>
      </c>
      <c r="V297" s="23">
        <f t="shared" si="30"/>
        <v>2033</v>
      </c>
      <c r="W297" s="23">
        <f t="shared" si="31"/>
        <v>8</v>
      </c>
      <c r="X297" s="1">
        <f t="shared" si="29"/>
        <v>48792</v>
      </c>
      <c r="AB297" s="16">
        <v>170321.06522959881</v>
      </c>
      <c r="AC297" s="16">
        <v>59403.461825859114</v>
      </c>
      <c r="AD297" s="16">
        <v>12030.2</v>
      </c>
    </row>
    <row r="298" spans="1:30" x14ac:dyDescent="0.35">
      <c r="A298">
        <v>2046</v>
      </c>
      <c r="B298" s="1">
        <v>53632</v>
      </c>
      <c r="C298" s="16">
        <v>181593.04412596382</v>
      </c>
      <c r="D298" s="16">
        <v>63939.41773623701</v>
      </c>
      <c r="E298" s="16">
        <v>13430.595169920218</v>
      </c>
      <c r="F298" s="16">
        <v>272678.02033879102</v>
      </c>
      <c r="G298" s="16">
        <v>220661.64092125499</v>
      </c>
      <c r="H298" s="16">
        <v>12030.2</v>
      </c>
      <c r="I298" s="16">
        <f t="shared" si="26"/>
        <v>181593.04412596382</v>
      </c>
      <c r="J298" s="16">
        <f t="shared" si="27"/>
        <v>63939.41773623701</v>
      </c>
      <c r="K298" s="16">
        <f t="shared" si="28"/>
        <v>12030.2</v>
      </c>
      <c r="V298" s="23">
        <f t="shared" si="30"/>
        <v>2033</v>
      </c>
      <c r="W298" s="23">
        <f t="shared" si="31"/>
        <v>9</v>
      </c>
      <c r="X298" s="1">
        <f t="shared" si="29"/>
        <v>48823</v>
      </c>
      <c r="AB298" s="16">
        <v>172040.9133866948</v>
      </c>
      <c r="AC298" s="16">
        <v>60290.832958085215</v>
      </c>
      <c r="AD298" s="16">
        <v>12030.2</v>
      </c>
    </row>
    <row r="299" spans="1:30" x14ac:dyDescent="0.35">
      <c r="A299">
        <v>2046</v>
      </c>
      <c r="B299" s="1">
        <v>53662</v>
      </c>
      <c r="C299" s="16">
        <v>181643.36913349779</v>
      </c>
      <c r="D299" s="16">
        <v>63957.066924224309</v>
      </c>
      <c r="E299" s="16">
        <v>13434.328789359417</v>
      </c>
      <c r="F299" s="16">
        <v>272754.05005368602</v>
      </c>
      <c r="G299" s="16">
        <v>220723.16711844</v>
      </c>
      <c r="H299" s="16">
        <v>12030.2</v>
      </c>
      <c r="I299" s="16">
        <f t="shared" si="26"/>
        <v>181643.36913349779</v>
      </c>
      <c r="J299" s="16">
        <f t="shared" si="27"/>
        <v>63957.066924224309</v>
      </c>
      <c r="K299" s="16">
        <f t="shared" si="28"/>
        <v>12030.2</v>
      </c>
      <c r="V299" s="23">
        <f t="shared" si="30"/>
        <v>2033</v>
      </c>
      <c r="W299" s="23">
        <f t="shared" si="31"/>
        <v>10</v>
      </c>
      <c r="X299" s="1">
        <f t="shared" si="29"/>
        <v>48853</v>
      </c>
      <c r="AB299" s="16">
        <v>172088.5750120618</v>
      </c>
      <c r="AC299" s="16">
        <v>60307.46482586411</v>
      </c>
      <c r="AD299" s="16">
        <v>12030.2</v>
      </c>
    </row>
    <row r="300" spans="1:30" x14ac:dyDescent="0.35">
      <c r="A300">
        <v>2047</v>
      </c>
      <c r="B300" s="1">
        <v>53693</v>
      </c>
      <c r="C300" s="16">
        <v>181695.3863826388</v>
      </c>
      <c r="D300" s="16">
        <v>63975.309588332311</v>
      </c>
      <c r="E300" s="16">
        <v>13438.187956443217</v>
      </c>
      <c r="F300" s="16">
        <v>272832.63636326999</v>
      </c>
      <c r="G300" s="16">
        <v>220786.76221130899</v>
      </c>
      <c r="H300" s="16">
        <v>12030.2</v>
      </c>
      <c r="I300" s="16">
        <f t="shared" si="26"/>
        <v>181695.3863826388</v>
      </c>
      <c r="J300" s="16">
        <f t="shared" si="27"/>
        <v>63975.309588332311</v>
      </c>
      <c r="K300" s="16">
        <f t="shared" si="28"/>
        <v>12030.2</v>
      </c>
      <c r="V300" s="23">
        <f t="shared" si="30"/>
        <v>2033</v>
      </c>
      <c r="W300" s="23">
        <f t="shared" si="31"/>
        <v>11</v>
      </c>
      <c r="X300" s="1">
        <f t="shared" si="29"/>
        <v>48884</v>
      </c>
      <c r="AB300" s="16">
        <v>173802.5165520708</v>
      </c>
      <c r="AC300" s="16">
        <v>61207.24754075861</v>
      </c>
      <c r="AD300" s="16">
        <v>12030.2</v>
      </c>
    </row>
    <row r="301" spans="1:30" x14ac:dyDescent="0.35">
      <c r="A301">
        <v>2047</v>
      </c>
      <c r="B301" s="1">
        <v>53724</v>
      </c>
      <c r="C301" s="16">
        <v>181747.41861906881</v>
      </c>
      <c r="D301" s="16">
        <v>63993.557508544312</v>
      </c>
      <c r="E301" s="16">
        <v>13442.048235436017</v>
      </c>
      <c r="F301" s="16">
        <v>272911.24531525897</v>
      </c>
      <c r="G301" s="16">
        <v>220850.37562729101</v>
      </c>
      <c r="H301" s="16">
        <v>12030.2</v>
      </c>
      <c r="I301" s="16">
        <f t="shared" si="26"/>
        <v>181747.41861906881</v>
      </c>
      <c r="J301" s="16">
        <f t="shared" si="27"/>
        <v>63993.557508544312</v>
      </c>
      <c r="K301" s="16">
        <f t="shared" si="28"/>
        <v>12030.2</v>
      </c>
      <c r="V301" s="23">
        <f t="shared" si="30"/>
        <v>2033</v>
      </c>
      <c r="W301" s="23">
        <f t="shared" si="31"/>
        <v>12</v>
      </c>
      <c r="X301" s="1">
        <f t="shared" si="29"/>
        <v>48914</v>
      </c>
      <c r="AB301" s="16">
        <v>173850.66935815781</v>
      </c>
      <c r="AC301" s="16">
        <v>61224.134928727115</v>
      </c>
      <c r="AD301" s="16">
        <v>12030.2</v>
      </c>
    </row>
    <row r="302" spans="1:30" x14ac:dyDescent="0.35">
      <c r="A302">
        <v>2047</v>
      </c>
      <c r="B302" s="1">
        <v>53752</v>
      </c>
      <c r="C302" s="16">
        <v>181794.42836326582</v>
      </c>
      <c r="D302" s="16">
        <v>64010.044019987014</v>
      </c>
      <c r="E302" s="16">
        <v>13445.535895018518</v>
      </c>
      <c r="F302" s="16">
        <v>272982.26641637197</v>
      </c>
      <c r="G302" s="16">
        <v>220907.84865974201</v>
      </c>
      <c r="H302" s="16">
        <v>12030.2</v>
      </c>
      <c r="I302" s="16">
        <f t="shared" si="26"/>
        <v>181794.42836326582</v>
      </c>
      <c r="J302" s="16">
        <f t="shared" si="27"/>
        <v>64010.044019987014</v>
      </c>
      <c r="K302" s="16">
        <f t="shared" si="28"/>
        <v>12030.2</v>
      </c>
      <c r="V302" s="23">
        <f t="shared" si="30"/>
        <v>2034</v>
      </c>
      <c r="W302" s="23">
        <f t="shared" si="31"/>
        <v>1</v>
      </c>
      <c r="X302" s="1">
        <f t="shared" si="29"/>
        <v>48945</v>
      </c>
      <c r="AB302" s="16">
        <v>173900.4413628488</v>
      </c>
      <c r="AC302" s="16">
        <v>61241.590176333615</v>
      </c>
      <c r="AD302" s="16">
        <v>12030.2</v>
      </c>
    </row>
    <row r="303" spans="1:30" x14ac:dyDescent="0.35">
      <c r="A303">
        <v>2047</v>
      </c>
      <c r="B303" s="1">
        <v>53783</v>
      </c>
      <c r="C303" s="16">
        <v>181846.4891358208</v>
      </c>
      <c r="D303" s="16">
        <v>64028.301947936008</v>
      </c>
      <c r="E303" s="16">
        <v>13449.398291110518</v>
      </c>
      <c r="F303" s="16">
        <v>273060.918479999</v>
      </c>
      <c r="G303" s="16">
        <v>220971.49696333599</v>
      </c>
      <c r="H303" s="16">
        <v>12030.2</v>
      </c>
      <c r="I303" s="16">
        <f t="shared" si="26"/>
        <v>181846.4891358208</v>
      </c>
      <c r="J303" s="16">
        <f t="shared" si="27"/>
        <v>64028.301947936008</v>
      </c>
      <c r="K303" s="16">
        <f t="shared" si="28"/>
        <v>12030.2</v>
      </c>
      <c r="V303" s="23">
        <f t="shared" si="30"/>
        <v>2034</v>
      </c>
      <c r="W303" s="23">
        <f t="shared" si="31"/>
        <v>2</v>
      </c>
      <c r="X303" s="1">
        <f t="shared" si="29"/>
        <v>48976</v>
      </c>
      <c r="AB303" s="16">
        <v>173950.22770792581</v>
      </c>
      <c r="AC303" s="16">
        <v>61259.050453172415</v>
      </c>
      <c r="AD303" s="16">
        <v>12030.2</v>
      </c>
    </row>
    <row r="304" spans="1:30" x14ac:dyDescent="0.35">
      <c r="A304">
        <v>2047</v>
      </c>
      <c r="B304" s="1">
        <v>53813</v>
      </c>
      <c r="C304" s="16">
        <v>181896.8848104068</v>
      </c>
      <c r="D304" s="16">
        <v>64045.975919150209</v>
      </c>
      <c r="E304" s="16">
        <v>13453.137153348318</v>
      </c>
      <c r="F304" s="16">
        <v>273137.05495684198</v>
      </c>
      <c r="G304" s="16">
        <v>221033.10955643401</v>
      </c>
      <c r="H304" s="16">
        <v>12030.2</v>
      </c>
      <c r="I304" s="16">
        <f t="shared" si="26"/>
        <v>181896.8848104068</v>
      </c>
      <c r="J304" s="16">
        <f t="shared" si="27"/>
        <v>64045.975919150209</v>
      </c>
      <c r="K304" s="16">
        <f t="shared" si="28"/>
        <v>12030.2</v>
      </c>
      <c r="V304" s="23">
        <f t="shared" si="30"/>
        <v>2034</v>
      </c>
      <c r="W304" s="23">
        <f t="shared" si="31"/>
        <v>3</v>
      </c>
      <c r="X304" s="1">
        <f t="shared" si="29"/>
        <v>49004</v>
      </c>
      <c r="AB304" s="16">
        <v>173995.20834891181</v>
      </c>
      <c r="AC304" s="16">
        <v>61274.825349738909</v>
      </c>
      <c r="AD304" s="16">
        <v>12030.2</v>
      </c>
    </row>
    <row r="305" spans="1:30" x14ac:dyDescent="0.35">
      <c r="A305">
        <v>2047</v>
      </c>
      <c r="B305" s="1">
        <v>53844</v>
      </c>
      <c r="C305" s="16">
        <v>181948.9751028688</v>
      </c>
      <c r="D305" s="16">
        <v>64064.244199852408</v>
      </c>
      <c r="E305" s="16">
        <v>13457.001739526317</v>
      </c>
      <c r="F305" s="16">
        <v>273215.75161837798</v>
      </c>
      <c r="G305" s="16">
        <v>221096.79395038699</v>
      </c>
      <c r="H305" s="16">
        <v>12030.2</v>
      </c>
      <c r="I305" s="16">
        <f t="shared" si="26"/>
        <v>181948.9751028688</v>
      </c>
      <c r="J305" s="16">
        <f t="shared" si="27"/>
        <v>64064.244199852408</v>
      </c>
      <c r="K305" s="16">
        <f t="shared" si="28"/>
        <v>12030.2</v>
      </c>
      <c r="V305" s="23">
        <f t="shared" si="30"/>
        <v>2034</v>
      </c>
      <c r="W305" s="23">
        <f t="shared" si="31"/>
        <v>4</v>
      </c>
      <c r="X305" s="1">
        <f t="shared" si="29"/>
        <v>49035</v>
      </c>
      <c r="AB305" s="16">
        <v>174045.02199839681</v>
      </c>
      <c r="AC305" s="16">
        <v>61292.295202346213</v>
      </c>
      <c r="AD305" s="16">
        <v>12030.2</v>
      </c>
    </row>
    <row r="306" spans="1:30" x14ac:dyDescent="0.35">
      <c r="A306">
        <v>2047</v>
      </c>
      <c r="B306" s="1">
        <v>53874</v>
      </c>
      <c r="C306" s="16">
        <v>181999.3993532038</v>
      </c>
      <c r="D306" s="16">
        <v>64081.928192700114</v>
      </c>
      <c r="E306" s="16">
        <v>13460.742721803017</v>
      </c>
      <c r="F306" s="16">
        <v>273291.93126672099</v>
      </c>
      <c r="G306" s="16">
        <v>221158.44147953999</v>
      </c>
      <c r="H306" s="16">
        <v>12030.2</v>
      </c>
      <c r="I306" s="16">
        <f t="shared" si="26"/>
        <v>181999.3993532038</v>
      </c>
      <c r="J306" s="16">
        <f t="shared" si="27"/>
        <v>64081.928192700114</v>
      </c>
      <c r="K306" s="16">
        <f t="shared" si="28"/>
        <v>12030.2</v>
      </c>
      <c r="V306" s="23">
        <f t="shared" si="30"/>
        <v>2034</v>
      </c>
      <c r="W306" s="23">
        <f t="shared" si="31"/>
        <v>5</v>
      </c>
      <c r="X306" s="1">
        <f t="shared" si="29"/>
        <v>49065</v>
      </c>
      <c r="AB306" s="16">
        <v>174093.24242130079</v>
      </c>
      <c r="AC306" s="16">
        <v>61309.206303811814</v>
      </c>
      <c r="AD306" s="16">
        <v>12030.2</v>
      </c>
    </row>
    <row r="307" spans="1:30" x14ac:dyDescent="0.35">
      <c r="A307">
        <v>2047</v>
      </c>
      <c r="B307" s="1">
        <v>53905</v>
      </c>
      <c r="C307" s="16">
        <v>182051.51918231082</v>
      </c>
      <c r="D307" s="16">
        <v>64100.206832025709</v>
      </c>
      <c r="E307" s="16">
        <v>13464.609499309017</v>
      </c>
      <c r="F307" s="16">
        <v>273370.672551453</v>
      </c>
      <c r="G307" s="16">
        <v>221222.16198431599</v>
      </c>
      <c r="H307" s="16">
        <v>12030.2</v>
      </c>
      <c r="I307" s="16">
        <f t="shared" si="26"/>
        <v>182051.51918231082</v>
      </c>
      <c r="J307" s="16">
        <f t="shared" si="27"/>
        <v>64100.206832025709</v>
      </c>
      <c r="K307" s="16">
        <f t="shared" si="28"/>
        <v>12030.2</v>
      </c>
      <c r="V307" s="23">
        <f t="shared" si="30"/>
        <v>2034</v>
      </c>
      <c r="W307" s="23">
        <f t="shared" si="31"/>
        <v>6</v>
      </c>
      <c r="X307" s="1">
        <f t="shared" si="29"/>
        <v>49096</v>
      </c>
      <c r="AB307" s="16">
        <v>174143.08431651079</v>
      </c>
      <c r="AC307" s="16">
        <v>61326.686062311608</v>
      </c>
      <c r="AD307" s="16">
        <v>12030.2</v>
      </c>
    </row>
    <row r="308" spans="1:30" x14ac:dyDescent="0.35">
      <c r="A308">
        <v>2047</v>
      </c>
      <c r="B308" s="1">
        <v>53936</v>
      </c>
      <c r="C308" s="16">
        <v>182103.65402826181</v>
      </c>
      <c r="D308" s="16">
        <v>64118.49073782051</v>
      </c>
      <c r="E308" s="16">
        <v>13468.477390916718</v>
      </c>
      <c r="F308" s="16">
        <v>273449.43652324303</v>
      </c>
      <c r="G308" s="16">
        <v>221285.90084834001</v>
      </c>
      <c r="H308" s="16">
        <v>12030.2</v>
      </c>
      <c r="I308" s="16">
        <f t="shared" si="26"/>
        <v>182103.65402826181</v>
      </c>
      <c r="J308" s="16">
        <f t="shared" si="27"/>
        <v>64118.49073782051</v>
      </c>
      <c r="K308" s="16">
        <f t="shared" si="28"/>
        <v>12030.2</v>
      </c>
      <c r="V308" s="23">
        <f t="shared" si="30"/>
        <v>2034</v>
      </c>
      <c r="W308" s="23">
        <f t="shared" si="31"/>
        <v>7</v>
      </c>
      <c r="X308" s="1">
        <f t="shared" si="29"/>
        <v>49126</v>
      </c>
      <c r="AB308" s="16">
        <v>174191.33208173679</v>
      </c>
      <c r="AC308" s="16">
        <v>61343.606752842308</v>
      </c>
      <c r="AD308" s="16">
        <v>12030.2</v>
      </c>
    </row>
    <row r="309" spans="1:30" x14ac:dyDescent="0.35">
      <c r="A309">
        <v>2047</v>
      </c>
      <c r="B309" s="1">
        <v>53966</v>
      </c>
      <c r="C309" s="16">
        <v>182154.1214070998</v>
      </c>
      <c r="D309" s="16">
        <v>64136.18985601201</v>
      </c>
      <c r="E309" s="16">
        <v>13472.221572903118</v>
      </c>
      <c r="F309" s="16">
        <v>273525.68132900802</v>
      </c>
      <c r="G309" s="16">
        <v>221347.60110540799</v>
      </c>
      <c r="H309" s="16">
        <v>12030.2</v>
      </c>
      <c r="I309" s="16">
        <f t="shared" si="26"/>
        <v>182154.1214070998</v>
      </c>
      <c r="J309" s="16">
        <f t="shared" si="27"/>
        <v>64136.18985601201</v>
      </c>
      <c r="K309" s="16">
        <f t="shared" si="28"/>
        <v>12030.2</v>
      </c>
      <c r="V309" s="23">
        <f t="shared" si="30"/>
        <v>2034</v>
      </c>
      <c r="W309" s="23">
        <f t="shared" si="31"/>
        <v>8</v>
      </c>
      <c r="X309" s="1">
        <f t="shared" si="29"/>
        <v>49157</v>
      </c>
      <c r="AB309" s="16">
        <v>174241.20223868781</v>
      </c>
      <c r="AC309" s="16">
        <v>61361.096422851515</v>
      </c>
      <c r="AD309" s="16">
        <v>12030.2</v>
      </c>
    </row>
    <row r="310" spans="1:30" x14ac:dyDescent="0.35">
      <c r="A310">
        <v>2047</v>
      </c>
      <c r="B310" s="1">
        <v>53997</v>
      </c>
      <c r="C310" s="16">
        <v>182206.2858149588</v>
      </c>
      <c r="D310" s="16">
        <v>64154.484129290111</v>
      </c>
      <c r="E310" s="16">
        <v>13476.091657713017</v>
      </c>
      <c r="F310" s="16">
        <v>273604.48996216198</v>
      </c>
      <c r="G310" s="16">
        <v>221411.37611114199</v>
      </c>
      <c r="H310" s="16">
        <v>12030.2</v>
      </c>
      <c r="I310" s="16">
        <f t="shared" si="26"/>
        <v>182206.2858149588</v>
      </c>
      <c r="J310" s="16">
        <f t="shared" si="27"/>
        <v>64154.484129290111</v>
      </c>
      <c r="K310" s="16">
        <f t="shared" si="28"/>
        <v>12030.2</v>
      </c>
      <c r="V310" s="23">
        <f t="shared" si="30"/>
        <v>2034</v>
      </c>
      <c r="W310" s="23">
        <f t="shared" si="31"/>
        <v>9</v>
      </c>
      <c r="X310" s="1">
        <f t="shared" si="29"/>
        <v>49188</v>
      </c>
      <c r="AB310" s="16">
        <v>174291.08676430379</v>
      </c>
      <c r="AC310" s="16">
        <v>61378.59113201101</v>
      </c>
      <c r="AD310" s="16">
        <v>12030.2</v>
      </c>
    </row>
    <row r="311" spans="1:30" x14ac:dyDescent="0.35">
      <c r="A311">
        <v>2047</v>
      </c>
      <c r="B311" s="1">
        <v>54027</v>
      </c>
      <c r="C311" s="16">
        <v>182256.78181020482</v>
      </c>
      <c r="D311" s="16">
        <v>64172.193283374108</v>
      </c>
      <c r="E311" s="16">
        <v>13479.837962754718</v>
      </c>
      <c r="F311" s="16">
        <v>273680.77800085302</v>
      </c>
      <c r="G311" s="16">
        <v>221473.11135397301</v>
      </c>
      <c r="H311" s="16">
        <v>12030.2</v>
      </c>
      <c r="I311" s="16">
        <f t="shared" si="26"/>
        <v>182256.78181020482</v>
      </c>
      <c r="J311" s="16">
        <f t="shared" si="27"/>
        <v>64172.193283374108</v>
      </c>
      <c r="K311" s="16">
        <f t="shared" si="28"/>
        <v>12030.2</v>
      </c>
      <c r="V311" s="23">
        <f t="shared" si="30"/>
        <v>2034</v>
      </c>
      <c r="W311" s="23">
        <f t="shared" si="31"/>
        <v>10</v>
      </c>
      <c r="X311" s="1">
        <f t="shared" si="29"/>
        <v>49218</v>
      </c>
      <c r="AB311" s="16">
        <v>174339.3757964558</v>
      </c>
      <c r="AC311" s="16">
        <v>61395.526295023308</v>
      </c>
      <c r="AD311" s="16">
        <v>12030.2</v>
      </c>
    </row>
    <row r="312" spans="1:30" x14ac:dyDescent="0.35">
      <c r="A312">
        <v>2048</v>
      </c>
      <c r="B312" s="1">
        <v>54058</v>
      </c>
      <c r="C312" s="16">
        <v>182308.9757967348</v>
      </c>
      <c r="D312" s="16">
        <v>64190.497930014215</v>
      </c>
      <c r="E312" s="16">
        <v>13483.710242010417</v>
      </c>
      <c r="F312" s="16">
        <v>273759.63132069499</v>
      </c>
      <c r="G312" s="16">
        <v>221536.922521909</v>
      </c>
      <c r="H312" s="16">
        <v>12030.2</v>
      </c>
      <c r="I312" s="16">
        <f t="shared" si="26"/>
        <v>182308.9757967348</v>
      </c>
      <c r="J312" s="16">
        <f t="shared" si="27"/>
        <v>64190.497930014215</v>
      </c>
      <c r="K312" s="16">
        <f t="shared" si="28"/>
        <v>12030.2</v>
      </c>
      <c r="V312" s="23">
        <f t="shared" si="30"/>
        <v>2034</v>
      </c>
      <c r="W312" s="23">
        <f t="shared" si="31"/>
        <v>11</v>
      </c>
      <c r="X312" s="1">
        <f t="shared" si="29"/>
        <v>49249</v>
      </c>
      <c r="AB312" s="16">
        <v>174389.2886079858</v>
      </c>
      <c r="AC312" s="16">
        <v>61413.030924169609</v>
      </c>
      <c r="AD312" s="16">
        <v>12030.2</v>
      </c>
    </row>
    <row r="313" spans="1:30" x14ac:dyDescent="0.35">
      <c r="A313">
        <v>2048</v>
      </c>
      <c r="B313" s="1">
        <v>54089</v>
      </c>
      <c r="C313" s="16">
        <v>182361.1848214748</v>
      </c>
      <c r="D313" s="16">
        <v>64208.807850616809</v>
      </c>
      <c r="E313" s="16">
        <v>13487.583636953117</v>
      </c>
      <c r="F313" s="16">
        <v>273838.50735987403</v>
      </c>
      <c r="G313" s="16">
        <v>221600.75207521499</v>
      </c>
      <c r="H313" s="16">
        <v>12030.2</v>
      </c>
      <c r="I313" s="16">
        <f t="shared" si="26"/>
        <v>182361.1848214748</v>
      </c>
      <c r="J313" s="16">
        <f t="shared" si="27"/>
        <v>64208.807850616809</v>
      </c>
      <c r="K313" s="16">
        <f t="shared" si="28"/>
        <v>12030.2</v>
      </c>
      <c r="V313" s="23">
        <f t="shared" si="30"/>
        <v>2034</v>
      </c>
      <c r="W313" s="23">
        <f t="shared" si="31"/>
        <v>12</v>
      </c>
      <c r="X313" s="1">
        <f t="shared" si="29"/>
        <v>49279</v>
      </c>
      <c r="AB313" s="16">
        <v>174437.60502136379</v>
      </c>
      <c r="AC313" s="16">
        <v>61429.975689890613</v>
      </c>
      <c r="AD313" s="16">
        <v>12030.2</v>
      </c>
    </row>
    <row r="314" spans="1:30" x14ac:dyDescent="0.35">
      <c r="A314">
        <v>2048</v>
      </c>
      <c r="B314" s="1">
        <v>54118</v>
      </c>
      <c r="C314" s="16">
        <v>182410.03914007382</v>
      </c>
      <c r="D314" s="16">
        <v>64225.941261920314</v>
      </c>
      <c r="E314" s="16">
        <v>13491.208145771718</v>
      </c>
      <c r="F314" s="16">
        <v>273912.31519610598</v>
      </c>
      <c r="G314" s="16">
        <v>221660.480241921</v>
      </c>
      <c r="H314" s="16">
        <v>12030.2</v>
      </c>
      <c r="I314" s="16">
        <f t="shared" si="26"/>
        <v>182410.03914007382</v>
      </c>
      <c r="J314" s="16">
        <f t="shared" si="27"/>
        <v>64225.941261920314</v>
      </c>
      <c r="K314" s="16">
        <f t="shared" si="28"/>
        <v>12030.2</v>
      </c>
      <c r="V314" s="23">
        <f t="shared" si="30"/>
        <v>2035</v>
      </c>
      <c r="W314" s="23">
        <f t="shared" si="31"/>
        <v>1</v>
      </c>
      <c r="X314" s="1">
        <f t="shared" si="29"/>
        <v>49310</v>
      </c>
      <c r="AB314" s="16">
        <v>174487.54613484681</v>
      </c>
      <c r="AC314" s="16">
        <v>61447.490244648608</v>
      </c>
      <c r="AD314" s="16">
        <v>12030.2</v>
      </c>
    </row>
    <row r="315" spans="1:30" x14ac:dyDescent="0.35">
      <c r="A315">
        <v>2048</v>
      </c>
      <c r="B315" s="1">
        <v>54149</v>
      </c>
      <c r="C315" s="16">
        <v>182462.27728333679</v>
      </c>
      <c r="D315" s="16">
        <v>64244.261394509311</v>
      </c>
      <c r="E315" s="16">
        <v>13495.083701021718</v>
      </c>
      <c r="F315" s="16">
        <v>273991.23522679502</v>
      </c>
      <c r="G315" s="16">
        <v>221724.345394865</v>
      </c>
      <c r="H315" s="16">
        <v>12030.2</v>
      </c>
      <c r="I315" s="16">
        <f t="shared" si="26"/>
        <v>182462.27728333679</v>
      </c>
      <c r="J315" s="16">
        <f t="shared" si="27"/>
        <v>64244.261394509311</v>
      </c>
      <c r="K315" s="16">
        <f t="shared" si="28"/>
        <v>12030.2</v>
      </c>
      <c r="V315" s="23">
        <f t="shared" si="30"/>
        <v>2035</v>
      </c>
      <c r="W315" s="23">
        <f t="shared" si="31"/>
        <v>2</v>
      </c>
      <c r="X315" s="1">
        <f t="shared" si="29"/>
        <v>49341</v>
      </c>
      <c r="AB315" s="16">
        <v>174537.50163743881</v>
      </c>
      <c r="AC315" s="16">
        <v>61465.009845726709</v>
      </c>
      <c r="AD315" s="16">
        <v>12030.2</v>
      </c>
    </row>
    <row r="316" spans="1:30" x14ac:dyDescent="0.35">
      <c r="A316">
        <v>2048</v>
      </c>
      <c r="B316" s="1">
        <v>54179</v>
      </c>
      <c r="C316" s="16">
        <v>182512.84465565381</v>
      </c>
      <c r="D316" s="16">
        <v>64261.995580826813</v>
      </c>
      <c r="E316" s="16">
        <v>13498.835301538418</v>
      </c>
      <c r="F316" s="16">
        <v>274067.631100111</v>
      </c>
      <c r="G316" s="16">
        <v>221786.16790166101</v>
      </c>
      <c r="H316" s="16">
        <v>12030.2</v>
      </c>
      <c r="I316" s="16">
        <f t="shared" si="26"/>
        <v>182512.84465565381</v>
      </c>
      <c r="J316" s="16">
        <f t="shared" si="27"/>
        <v>64261.995580826813</v>
      </c>
      <c r="K316" s="16">
        <f t="shared" si="28"/>
        <v>12030.2</v>
      </c>
      <c r="V316" s="23">
        <f t="shared" si="30"/>
        <v>2035</v>
      </c>
      <c r="W316" s="23">
        <f t="shared" si="31"/>
        <v>3</v>
      </c>
      <c r="X316" s="1">
        <f t="shared" si="29"/>
        <v>49369</v>
      </c>
      <c r="AB316" s="16">
        <v>174582.63510774879</v>
      </c>
      <c r="AC316" s="16">
        <v>61480.83834016831</v>
      </c>
      <c r="AD316" s="16">
        <v>12030.2</v>
      </c>
    </row>
    <row r="317" spans="1:30" x14ac:dyDescent="0.35">
      <c r="A317">
        <v>2048</v>
      </c>
      <c r="B317" s="1">
        <v>54210</v>
      </c>
      <c r="C317" s="16">
        <v>182565.1124193978</v>
      </c>
      <c r="D317" s="16">
        <v>64280.326101440711</v>
      </c>
      <c r="E317" s="16">
        <v>13502.713054336118</v>
      </c>
      <c r="F317" s="16">
        <v>274146.59588065301</v>
      </c>
      <c r="G317" s="16">
        <v>221850.06926792301</v>
      </c>
      <c r="H317" s="16">
        <v>12030.2</v>
      </c>
      <c r="I317" s="16">
        <f t="shared" si="26"/>
        <v>182565.1124193978</v>
      </c>
      <c r="J317" s="16">
        <f t="shared" si="27"/>
        <v>64280.326101440711</v>
      </c>
      <c r="K317" s="16">
        <f t="shared" si="28"/>
        <v>12030.2</v>
      </c>
      <c r="V317" s="23">
        <f t="shared" si="30"/>
        <v>2035</v>
      </c>
      <c r="W317" s="23">
        <f t="shared" si="31"/>
        <v>4</v>
      </c>
      <c r="X317" s="1">
        <f t="shared" si="29"/>
        <v>49400</v>
      </c>
      <c r="AB317" s="16">
        <v>174632.61800751981</v>
      </c>
      <c r="AC317" s="16">
        <v>61498.367549550108</v>
      </c>
      <c r="AD317" s="16">
        <v>12030.2</v>
      </c>
    </row>
    <row r="318" spans="1:30" x14ac:dyDescent="0.35">
      <c r="A318">
        <v>2048</v>
      </c>
      <c r="B318" s="1">
        <v>54240</v>
      </c>
      <c r="C318" s="16">
        <v>182615.7084648218</v>
      </c>
      <c r="D318" s="16">
        <v>64298.070343535313</v>
      </c>
      <c r="E318" s="16">
        <v>13506.466782114718</v>
      </c>
      <c r="F318" s="16">
        <v>274223.03507255501</v>
      </c>
      <c r="G318" s="16">
        <v>221911.926829801</v>
      </c>
      <c r="H318" s="16">
        <v>12030.2</v>
      </c>
      <c r="I318" s="16">
        <f t="shared" si="26"/>
        <v>182615.7084648218</v>
      </c>
      <c r="J318" s="16">
        <f t="shared" si="27"/>
        <v>64298.070343535313</v>
      </c>
      <c r="K318" s="16">
        <f t="shared" si="28"/>
        <v>12030.2</v>
      </c>
      <c r="V318" s="23">
        <f t="shared" si="30"/>
        <v>2035</v>
      </c>
      <c r="W318" s="23">
        <f t="shared" si="31"/>
        <v>5</v>
      </c>
      <c r="X318" s="1">
        <f t="shared" si="29"/>
        <v>49430</v>
      </c>
      <c r="AB318" s="16">
        <v>174681.00226745481</v>
      </c>
      <c r="AC318" s="16">
        <v>61515.336109338808</v>
      </c>
      <c r="AD318" s="16">
        <v>12030.2</v>
      </c>
    </row>
    <row r="319" spans="1:30" x14ac:dyDescent="0.35">
      <c r="A319">
        <v>2048</v>
      </c>
      <c r="B319" s="1">
        <v>54271</v>
      </c>
      <c r="C319" s="16">
        <v>182668.00586584181</v>
      </c>
      <c r="D319" s="16">
        <v>64316.411258064414</v>
      </c>
      <c r="E319" s="16">
        <v>13510.346733706117</v>
      </c>
      <c r="F319" s="16">
        <v>274302.04462832498</v>
      </c>
      <c r="G319" s="16">
        <v>221975.86442991599</v>
      </c>
      <c r="H319" s="16">
        <v>12030.2</v>
      </c>
      <c r="I319" s="16">
        <f t="shared" si="26"/>
        <v>182668.00586584181</v>
      </c>
      <c r="J319" s="16">
        <f t="shared" si="27"/>
        <v>64316.411258064414</v>
      </c>
      <c r="K319" s="16">
        <f t="shared" si="28"/>
        <v>12030.2</v>
      </c>
      <c r="V319" s="23">
        <f t="shared" si="30"/>
        <v>2035</v>
      </c>
      <c r="W319" s="23">
        <f t="shared" si="31"/>
        <v>6</v>
      </c>
      <c r="X319" s="1">
        <f t="shared" si="29"/>
        <v>49461</v>
      </c>
      <c r="AB319" s="16">
        <v>174731.0135089198</v>
      </c>
      <c r="AC319" s="16">
        <v>61532.875258270113</v>
      </c>
      <c r="AD319" s="16">
        <v>12030.2</v>
      </c>
    </row>
    <row r="320" spans="1:30" x14ac:dyDescent="0.35">
      <c r="A320">
        <v>2048</v>
      </c>
      <c r="B320" s="1">
        <v>54302</v>
      </c>
      <c r="C320" s="16">
        <v>182720.31833486882</v>
      </c>
      <c r="D320" s="16">
        <v>64334.757457005609</v>
      </c>
      <c r="E320" s="16">
        <v>13514.227803195017</v>
      </c>
      <c r="F320" s="16">
        <v>274381.07694844698</v>
      </c>
      <c r="G320" s="16">
        <v>222039.820451829</v>
      </c>
      <c r="H320" s="16">
        <v>12030.2</v>
      </c>
      <c r="I320" s="16">
        <f t="shared" si="26"/>
        <v>182720.31833486882</v>
      </c>
      <c r="J320" s="16">
        <f t="shared" si="27"/>
        <v>64334.757457005609</v>
      </c>
      <c r="K320" s="16">
        <f t="shared" si="28"/>
        <v>12030.2</v>
      </c>
      <c r="V320" s="23">
        <f t="shared" si="30"/>
        <v>2035</v>
      </c>
      <c r="W320" s="23">
        <f t="shared" si="31"/>
        <v>7</v>
      </c>
      <c r="X320" s="1">
        <f t="shared" si="29"/>
        <v>49491</v>
      </c>
      <c r="AB320" s="16">
        <v>174779.4252040768</v>
      </c>
      <c r="AC320" s="16">
        <v>61549.853439704413</v>
      </c>
      <c r="AD320" s="16">
        <v>12030.2</v>
      </c>
    </row>
    <row r="321" spans="1:30" x14ac:dyDescent="0.35">
      <c r="A321">
        <v>2048</v>
      </c>
      <c r="B321" s="1">
        <v>54332</v>
      </c>
      <c r="C321" s="16">
        <v>182770.9576557338</v>
      </c>
      <c r="D321" s="16">
        <v>64352.516875975911</v>
      </c>
      <c r="E321" s="16">
        <v>13517.984741584718</v>
      </c>
      <c r="F321" s="16">
        <v>274457.581519762</v>
      </c>
      <c r="G321" s="16">
        <v>222101.73092126599</v>
      </c>
      <c r="H321" s="16">
        <v>12030.2</v>
      </c>
      <c r="I321" s="16">
        <f t="shared" si="26"/>
        <v>182770.9576557338</v>
      </c>
      <c r="J321" s="16">
        <f t="shared" si="27"/>
        <v>64352.516875975911</v>
      </c>
      <c r="K321" s="16">
        <f t="shared" si="28"/>
        <v>12030.2</v>
      </c>
      <c r="V321" s="23">
        <f t="shared" si="30"/>
        <v>2035</v>
      </c>
      <c r="W321" s="23">
        <f t="shared" si="31"/>
        <v>8</v>
      </c>
      <c r="X321" s="1">
        <f t="shared" si="29"/>
        <v>49522</v>
      </c>
      <c r="AB321" s="16">
        <v>174829.46480330781</v>
      </c>
      <c r="AC321" s="16">
        <v>61567.402533821114</v>
      </c>
      <c r="AD321" s="16">
        <v>12030.2</v>
      </c>
    </row>
    <row r="322" spans="1:30" x14ac:dyDescent="0.35">
      <c r="A322">
        <v>2048</v>
      </c>
      <c r="B322" s="1">
        <v>54363</v>
      </c>
      <c r="C322" s="16">
        <v>182823.2997873858</v>
      </c>
      <c r="D322" s="16">
        <v>64370.873477722409</v>
      </c>
      <c r="E322" s="16">
        <v>13521.868011748018</v>
      </c>
      <c r="F322" s="16">
        <v>274536.65865340899</v>
      </c>
      <c r="G322" s="16">
        <v>222165.723208023</v>
      </c>
      <c r="H322" s="16">
        <v>12030.2</v>
      </c>
      <c r="I322" s="16">
        <f t="shared" si="26"/>
        <v>182823.2997873858</v>
      </c>
      <c r="J322" s="16">
        <f t="shared" si="27"/>
        <v>64370.873477722409</v>
      </c>
      <c r="K322" s="16">
        <f t="shared" si="28"/>
        <v>12030.2</v>
      </c>
      <c r="V322" s="23">
        <f t="shared" si="30"/>
        <v>2035</v>
      </c>
      <c r="W322" s="23">
        <f t="shared" si="31"/>
        <v>9</v>
      </c>
      <c r="X322" s="1">
        <f t="shared" si="29"/>
        <v>49553</v>
      </c>
      <c r="AB322" s="16">
        <v>174879.5188200238</v>
      </c>
      <c r="AC322" s="16">
        <v>61584.956684209414</v>
      </c>
      <c r="AD322" s="16">
        <v>12030.2</v>
      </c>
    </row>
    <row r="323" spans="1:30" x14ac:dyDescent="0.35">
      <c r="A323">
        <v>2048</v>
      </c>
      <c r="B323" s="1">
        <v>54393</v>
      </c>
      <c r="C323" s="16">
        <v>182873.96782215382</v>
      </c>
      <c r="D323" s="16">
        <v>64388.642966777414</v>
      </c>
      <c r="E323" s="16">
        <v>13525.627080426317</v>
      </c>
      <c r="F323" s="16">
        <v>274613.20660494402</v>
      </c>
      <c r="G323" s="16">
        <v>222227.668782419</v>
      </c>
      <c r="H323" s="16">
        <v>12030.2</v>
      </c>
      <c r="I323" s="16">
        <f t="shared" ref="I323:I372" si="32">IF(C323&gt;F323,F323,C323)</f>
        <v>182873.96782215382</v>
      </c>
      <c r="J323" s="16">
        <f t="shared" ref="J323:J372" si="33">IF(D323&gt;G323,G323,D323)</f>
        <v>64388.642966777414</v>
      </c>
      <c r="K323" s="16">
        <f t="shared" ref="K323:K372" si="34">IF(E323&gt;H323,H323,E323)</f>
        <v>12030.2</v>
      </c>
      <c r="V323" s="23">
        <f t="shared" si="30"/>
        <v>2035</v>
      </c>
      <c r="W323" s="23">
        <f t="shared" si="31"/>
        <v>10</v>
      </c>
      <c r="X323" s="1">
        <f t="shared" ref="X323:X386" si="35">DATE(V323,W323,1)</f>
        <v>49583</v>
      </c>
      <c r="AB323" s="16">
        <v>174927.97192231781</v>
      </c>
      <c r="AC323" s="16">
        <v>61601.949387298009</v>
      </c>
      <c r="AD323" s="16">
        <v>12030.2</v>
      </c>
    </row>
    <row r="324" spans="1:30" x14ac:dyDescent="0.35">
      <c r="A324">
        <v>2049</v>
      </c>
      <c r="B324" s="1">
        <v>54424</v>
      </c>
      <c r="C324" s="16">
        <v>182926.3396332518</v>
      </c>
      <c r="D324" s="16">
        <v>64407.009977227812</v>
      </c>
      <c r="E324" s="16">
        <v>13529.512552511818</v>
      </c>
      <c r="F324" s="16">
        <v>274692.32857752597</v>
      </c>
      <c r="G324" s="16">
        <v>222291.69735458301</v>
      </c>
      <c r="H324" s="16">
        <v>12030.2</v>
      </c>
      <c r="I324" s="16">
        <f t="shared" si="32"/>
        <v>182926.3396332518</v>
      </c>
      <c r="J324" s="16">
        <f t="shared" si="33"/>
        <v>64407.009977227812</v>
      </c>
      <c r="K324" s="16">
        <f t="shared" si="34"/>
        <v>12030.2</v>
      </c>
      <c r="V324" s="23">
        <f t="shared" si="30"/>
        <v>2035</v>
      </c>
      <c r="W324" s="23">
        <f t="shared" si="31"/>
        <v>11</v>
      </c>
      <c r="X324" s="1">
        <f t="shared" si="35"/>
        <v>49614</v>
      </c>
      <c r="AB324" s="16">
        <v>174978.05432105481</v>
      </c>
      <c r="AC324" s="16">
        <v>61619.513491378013</v>
      </c>
      <c r="AD324" s="16">
        <v>12030.2</v>
      </c>
    </row>
    <row r="325" spans="1:30" x14ac:dyDescent="0.35">
      <c r="A325">
        <v>2049</v>
      </c>
      <c r="B325" s="1">
        <v>54455</v>
      </c>
      <c r="C325" s="16">
        <v>182978.7265337948</v>
      </c>
      <c r="D325" s="16">
        <v>64425.38227960901</v>
      </c>
      <c r="E325" s="16">
        <v>13533.399144085517</v>
      </c>
      <c r="F325" s="16">
        <v>274771.47334685002</v>
      </c>
      <c r="G325" s="16">
        <v>222355.744374756</v>
      </c>
      <c r="H325" s="16">
        <v>12030.2</v>
      </c>
      <c r="I325" s="16">
        <f t="shared" si="32"/>
        <v>182978.7265337948</v>
      </c>
      <c r="J325" s="16">
        <f t="shared" si="33"/>
        <v>64425.38227960901</v>
      </c>
      <c r="K325" s="16">
        <f t="shared" si="34"/>
        <v>12030.2</v>
      </c>
      <c r="V325" s="23">
        <f t="shared" si="30"/>
        <v>2035</v>
      </c>
      <c r="W325" s="23">
        <f t="shared" si="31"/>
        <v>12</v>
      </c>
      <c r="X325" s="1">
        <f t="shared" si="35"/>
        <v>49644</v>
      </c>
      <c r="AB325" s="16">
        <v>175026.5348976058</v>
      </c>
      <c r="AC325" s="16">
        <v>61636.515829802112</v>
      </c>
      <c r="AD325" s="16">
        <v>12030.2</v>
      </c>
    </row>
    <row r="326" spans="1:30" x14ac:dyDescent="0.35">
      <c r="A326">
        <v>2049</v>
      </c>
      <c r="B326" s="1">
        <v>54483</v>
      </c>
      <c r="C326" s="16">
        <v>183026.05670760182</v>
      </c>
      <c r="D326" s="16">
        <v>64441.981167039412</v>
      </c>
      <c r="E326" s="16">
        <v>13536.910576386117</v>
      </c>
      <c r="F326" s="16">
        <v>274842.97854470002</v>
      </c>
      <c r="G326" s="16">
        <v>222413.60915708201</v>
      </c>
      <c r="H326" s="16">
        <v>12030.2</v>
      </c>
      <c r="I326" s="16">
        <f t="shared" si="32"/>
        <v>183026.05670760182</v>
      </c>
      <c r="J326" s="16">
        <f t="shared" si="33"/>
        <v>64441.981167039412</v>
      </c>
      <c r="K326" s="16">
        <f t="shared" si="34"/>
        <v>12030.2</v>
      </c>
      <c r="V326" s="23">
        <f t="shared" si="30"/>
        <v>2036</v>
      </c>
      <c r="W326" s="23">
        <f t="shared" si="31"/>
        <v>1</v>
      </c>
      <c r="X326" s="1">
        <f t="shared" si="35"/>
        <v>49675</v>
      </c>
      <c r="AB326" s="16">
        <v>175076.6456944558</v>
      </c>
      <c r="AC326" s="16">
        <v>61654.08989321781</v>
      </c>
      <c r="AD326" s="16">
        <v>12030.2</v>
      </c>
    </row>
    <row r="327" spans="1:30" x14ac:dyDescent="0.35">
      <c r="A327">
        <v>2049</v>
      </c>
      <c r="B327" s="1">
        <v>54514</v>
      </c>
      <c r="C327" s="16">
        <v>183078.47233877881</v>
      </c>
      <c r="D327" s="16">
        <v>64460.363545372711</v>
      </c>
      <c r="E327" s="16">
        <v>13540.799299489618</v>
      </c>
      <c r="F327" s="16">
        <v>274922.16671952</v>
      </c>
      <c r="G327" s="16">
        <v>222477.69130266801</v>
      </c>
      <c r="H327" s="16">
        <v>12030.2</v>
      </c>
      <c r="I327" s="16">
        <f t="shared" si="32"/>
        <v>183078.47233877881</v>
      </c>
      <c r="J327" s="16">
        <f t="shared" si="33"/>
        <v>64460.363545372711</v>
      </c>
      <c r="K327" s="16">
        <f t="shared" si="34"/>
        <v>12030.2</v>
      </c>
      <c r="V327" s="23">
        <f t="shared" si="30"/>
        <v>2036</v>
      </c>
      <c r="W327" s="23">
        <f t="shared" si="31"/>
        <v>2</v>
      </c>
      <c r="X327" s="1">
        <f t="shared" si="35"/>
        <v>49706</v>
      </c>
      <c r="AB327" s="16">
        <v>175126.7709293048</v>
      </c>
      <c r="AC327" s="16">
        <v>61671.669020099209</v>
      </c>
      <c r="AD327" s="16">
        <v>12030.2</v>
      </c>
    </row>
    <row r="328" spans="1:30" x14ac:dyDescent="0.35">
      <c r="A328">
        <v>2049</v>
      </c>
      <c r="B328" s="1">
        <v>54544</v>
      </c>
      <c r="C328" s="16">
        <v>183129.2115222828</v>
      </c>
      <c r="D328" s="16">
        <v>64478.157986583108</v>
      </c>
      <c r="E328" s="16">
        <v>13544.563646702618</v>
      </c>
      <c r="F328" s="16">
        <v>274998.82216071797</v>
      </c>
      <c r="G328" s="16">
        <v>222539.723861871</v>
      </c>
      <c r="H328" s="16">
        <v>12030.2</v>
      </c>
      <c r="I328" s="16">
        <f t="shared" si="32"/>
        <v>183129.2115222828</v>
      </c>
      <c r="J328" s="16">
        <f t="shared" si="33"/>
        <v>64478.157986583108</v>
      </c>
      <c r="K328" s="16">
        <f t="shared" si="34"/>
        <v>12030.2</v>
      </c>
      <c r="V328" s="23">
        <f t="shared" si="30"/>
        <v>2036</v>
      </c>
      <c r="W328" s="23">
        <f t="shared" si="31"/>
        <v>3</v>
      </c>
      <c r="X328" s="1">
        <f t="shared" si="35"/>
        <v>49735</v>
      </c>
      <c r="AB328" s="16">
        <v>175173.67535253981</v>
      </c>
      <c r="AC328" s="16">
        <v>61688.118595045613</v>
      </c>
      <c r="AD328" s="16">
        <v>12030.2</v>
      </c>
    </row>
    <row r="329" spans="1:30" x14ac:dyDescent="0.35">
      <c r="A329">
        <v>2049</v>
      </c>
      <c r="B329" s="1">
        <v>54575</v>
      </c>
      <c r="C329" s="16">
        <v>183181.6568745808</v>
      </c>
      <c r="D329" s="16">
        <v>64496.550788236513</v>
      </c>
      <c r="E329" s="16">
        <v>13548.454574820318</v>
      </c>
      <c r="F329" s="16">
        <v>275078.05523743702</v>
      </c>
      <c r="G329" s="16">
        <v>222603.842343817</v>
      </c>
      <c r="H329" s="16">
        <v>12030.2</v>
      </c>
      <c r="I329" s="16">
        <f t="shared" si="32"/>
        <v>183181.6568745808</v>
      </c>
      <c r="J329" s="16">
        <f t="shared" si="33"/>
        <v>64496.550788236513</v>
      </c>
      <c r="K329" s="16">
        <f t="shared" si="34"/>
        <v>12030.2</v>
      </c>
      <c r="V329" s="23">
        <f t="shared" si="30"/>
        <v>2036</v>
      </c>
      <c r="W329" s="23">
        <f t="shared" si="31"/>
        <v>4</v>
      </c>
      <c r="X329" s="1">
        <f t="shared" si="35"/>
        <v>49766</v>
      </c>
      <c r="AB329" s="16">
        <v>175223.82854371981</v>
      </c>
      <c r="AC329" s="16">
        <v>61705.707526328115</v>
      </c>
      <c r="AD329" s="16">
        <v>12030.2</v>
      </c>
    </row>
    <row r="330" spans="1:30" x14ac:dyDescent="0.35">
      <c r="A330">
        <v>2049</v>
      </c>
      <c r="B330" s="1">
        <v>54605</v>
      </c>
      <c r="C330" s="16">
        <v>183232.42482861382</v>
      </c>
      <c r="D330" s="16">
        <v>64514.35531939011</v>
      </c>
      <c r="E330" s="16">
        <v>13552.221056522918</v>
      </c>
      <c r="F330" s="16">
        <v>275154.75414440298</v>
      </c>
      <c r="G330" s="16">
        <v>222665.91007720801</v>
      </c>
      <c r="H330" s="16">
        <v>12030.2</v>
      </c>
      <c r="I330" s="16">
        <f t="shared" si="32"/>
        <v>183232.42482861382</v>
      </c>
      <c r="J330" s="16">
        <f t="shared" si="33"/>
        <v>64514.35531939011</v>
      </c>
      <c r="K330" s="16">
        <f t="shared" si="34"/>
        <v>12030.2</v>
      </c>
      <c r="V330" s="23">
        <f t="shared" si="30"/>
        <v>2036</v>
      </c>
      <c r="W330" s="23">
        <f t="shared" si="31"/>
        <v>5</v>
      </c>
      <c r="X330" s="1">
        <f t="shared" si="35"/>
        <v>49796</v>
      </c>
      <c r="AB330" s="16">
        <v>175272.37764850882</v>
      </c>
      <c r="AC330" s="16">
        <v>61722.733897888014</v>
      </c>
      <c r="AD330" s="16">
        <v>12030.2</v>
      </c>
    </row>
    <row r="331" spans="1:30" x14ac:dyDescent="0.35">
      <c r="A331">
        <v>2049</v>
      </c>
      <c r="B331" s="1">
        <v>54636</v>
      </c>
      <c r="C331" s="16">
        <v>183284.89991888581</v>
      </c>
      <c r="D331" s="16">
        <v>64532.758550273815</v>
      </c>
      <c r="E331" s="16">
        <v>13556.114190905117</v>
      </c>
      <c r="F331" s="16">
        <v>275234.032148481</v>
      </c>
      <c r="G331" s="16">
        <v>222730.064916117</v>
      </c>
      <c r="H331" s="16">
        <v>12030.2</v>
      </c>
      <c r="I331" s="16">
        <f t="shared" si="32"/>
        <v>183284.89991888581</v>
      </c>
      <c r="J331" s="16">
        <f t="shared" si="33"/>
        <v>64532.758550273815</v>
      </c>
      <c r="K331" s="16">
        <f t="shared" si="34"/>
        <v>12030.2</v>
      </c>
      <c r="V331" s="23">
        <f t="shared" si="30"/>
        <v>2036</v>
      </c>
      <c r="W331" s="23">
        <f t="shared" si="31"/>
        <v>6</v>
      </c>
      <c r="X331" s="1">
        <f t="shared" si="35"/>
        <v>49827</v>
      </c>
      <c r="AB331" s="16">
        <v>175322.55927794479</v>
      </c>
      <c r="AC331" s="16">
        <v>61740.332802583915</v>
      </c>
      <c r="AD331" s="16">
        <v>12030.2</v>
      </c>
    </row>
    <row r="332" spans="1:30" x14ac:dyDescent="0.35">
      <c r="A332">
        <v>2049</v>
      </c>
      <c r="B332" s="1">
        <v>54667</v>
      </c>
      <c r="C332" s="16">
        <v>183337.3901283608</v>
      </c>
      <c r="D332" s="16">
        <v>64551.167083524109</v>
      </c>
      <c r="E332" s="16">
        <v>13560.008446983118</v>
      </c>
      <c r="F332" s="16">
        <v>275313.33299425797</v>
      </c>
      <c r="G332" s="16">
        <v>222794.23823941499</v>
      </c>
      <c r="H332" s="16">
        <v>12030.2</v>
      </c>
      <c r="I332" s="16">
        <f t="shared" si="32"/>
        <v>183337.3901283608</v>
      </c>
      <c r="J332" s="16">
        <f t="shared" si="33"/>
        <v>64551.167083524109</v>
      </c>
      <c r="K332" s="16">
        <f t="shared" si="34"/>
        <v>12030.2</v>
      </c>
      <c r="V332" s="23">
        <f t="shared" si="30"/>
        <v>2036</v>
      </c>
      <c r="W332" s="23">
        <f t="shared" si="31"/>
        <v>7</v>
      </c>
      <c r="X332" s="1">
        <f t="shared" si="35"/>
        <v>49857</v>
      </c>
      <c r="AB332" s="16">
        <v>175371.1359114268</v>
      </c>
      <c r="AC332" s="16">
        <v>61757.36882857031</v>
      </c>
      <c r="AD332" s="16">
        <v>12030.2</v>
      </c>
    </row>
    <row r="333" spans="1:30" x14ac:dyDescent="0.35">
      <c r="A333">
        <v>2049</v>
      </c>
      <c r="B333" s="1">
        <v>54697</v>
      </c>
      <c r="C333" s="16">
        <v>183388.20150486979</v>
      </c>
      <c r="D333" s="16">
        <v>64568.986843119608</v>
      </c>
      <c r="E333" s="16">
        <v>13563.778150205417</v>
      </c>
      <c r="F333" s="16">
        <v>275390.09750277398</v>
      </c>
      <c r="G333" s="16">
        <v>222856.35906012799</v>
      </c>
      <c r="H333" s="16">
        <v>12030.2</v>
      </c>
      <c r="I333" s="16">
        <f t="shared" si="32"/>
        <v>183388.20150486979</v>
      </c>
      <c r="J333" s="16">
        <f t="shared" si="33"/>
        <v>64568.986843119608</v>
      </c>
      <c r="K333" s="16">
        <f t="shared" si="34"/>
        <v>12030.2</v>
      </c>
      <c r="V333" s="23">
        <f t="shared" si="30"/>
        <v>2036</v>
      </c>
      <c r="W333" s="23">
        <f t="shared" si="31"/>
        <v>8</v>
      </c>
      <c r="X333" s="1">
        <f t="shared" si="35"/>
        <v>49888</v>
      </c>
      <c r="AB333" s="16">
        <v>175421.34599524181</v>
      </c>
      <c r="AC333" s="16">
        <v>61774.97771233481</v>
      </c>
      <c r="AD333" s="16">
        <v>12030.2</v>
      </c>
    </row>
    <row r="334" spans="1:30" x14ac:dyDescent="0.35">
      <c r="A334">
        <v>2049</v>
      </c>
      <c r="B334" s="1">
        <v>54728</v>
      </c>
      <c r="C334" s="16">
        <v>183440.7214777538</v>
      </c>
      <c r="D334" s="16">
        <v>64587.405814520513</v>
      </c>
      <c r="E334" s="16">
        <v>13567.674614434918</v>
      </c>
      <c r="F334" s="16">
        <v>275469.44331433601</v>
      </c>
      <c r="G334" s="16">
        <v>222920.568771486</v>
      </c>
      <c r="H334" s="16">
        <v>12030.2</v>
      </c>
      <c r="I334" s="16">
        <f t="shared" si="32"/>
        <v>183440.7214777538</v>
      </c>
      <c r="J334" s="16">
        <f t="shared" si="33"/>
        <v>64587.405814520513</v>
      </c>
      <c r="K334" s="16">
        <f t="shared" si="34"/>
        <v>12030.2</v>
      </c>
      <c r="V334" s="23">
        <f t="shared" si="30"/>
        <v>2036</v>
      </c>
      <c r="W334" s="23">
        <f t="shared" si="31"/>
        <v>9</v>
      </c>
      <c r="X334" s="1">
        <f t="shared" si="35"/>
        <v>49919</v>
      </c>
      <c r="AB334" s="16">
        <v>175471.57054566281</v>
      </c>
      <c r="AC334" s="16">
        <v>61792.591669597612</v>
      </c>
      <c r="AD334" s="16">
        <v>12030.2</v>
      </c>
    </row>
    <row r="335" spans="1:30" x14ac:dyDescent="0.35">
      <c r="A335">
        <v>2049</v>
      </c>
      <c r="B335" s="1">
        <v>54758</v>
      </c>
      <c r="C335" s="16">
        <v>183491.5616657268</v>
      </c>
      <c r="D335" s="16">
        <v>64605.235678415411</v>
      </c>
      <c r="E335" s="16">
        <v>13571.446455183817</v>
      </c>
      <c r="F335" s="16">
        <v>275546.25135046401</v>
      </c>
      <c r="G335" s="16">
        <v>222982.724816431</v>
      </c>
      <c r="H335" s="16">
        <v>12030.2</v>
      </c>
      <c r="I335" s="16">
        <f t="shared" si="32"/>
        <v>183491.5616657268</v>
      </c>
      <c r="J335" s="16">
        <f t="shared" si="33"/>
        <v>64605.235678415411</v>
      </c>
      <c r="K335" s="16">
        <f t="shared" si="34"/>
        <v>12030.2</v>
      </c>
      <c r="V335" s="23">
        <f t="shared" si="30"/>
        <v>2036</v>
      </c>
      <c r="W335" s="23">
        <f t="shared" si="31"/>
        <v>10</v>
      </c>
      <c r="X335" s="1">
        <f t="shared" si="35"/>
        <v>49949</v>
      </c>
      <c r="AB335" s="16">
        <v>175520.18872735681</v>
      </c>
      <c r="AC335" s="16">
        <v>61809.642266713512</v>
      </c>
      <c r="AD335" s="16">
        <v>12030.2</v>
      </c>
    </row>
    <row r="336" spans="1:30" x14ac:dyDescent="0.35">
      <c r="A336">
        <v>2050</v>
      </c>
      <c r="B336" s="1">
        <v>54789</v>
      </c>
      <c r="C336" s="16">
        <v>183544.11141889679</v>
      </c>
      <c r="D336" s="16">
        <v>64623.665093885611</v>
      </c>
      <c r="E336" s="16">
        <v>13575.345128816918</v>
      </c>
      <c r="F336" s="16">
        <v>275625.64215331001</v>
      </c>
      <c r="G336" s="16">
        <v>223046.97093648301</v>
      </c>
      <c r="H336" s="16">
        <v>12030.2</v>
      </c>
      <c r="I336" s="16">
        <f t="shared" si="32"/>
        <v>183544.11141889679</v>
      </c>
      <c r="J336" s="16">
        <f t="shared" si="33"/>
        <v>64623.665093885611</v>
      </c>
      <c r="K336" s="16">
        <f t="shared" si="34"/>
        <v>12030.2</v>
      </c>
      <c r="V336" s="23">
        <f t="shared" si="30"/>
        <v>2036</v>
      </c>
      <c r="W336" s="23">
        <f t="shared" si="31"/>
        <v>11</v>
      </c>
      <c r="X336" s="1">
        <f t="shared" si="35"/>
        <v>49980</v>
      </c>
      <c r="AB336" s="16">
        <v>175570.44175649481</v>
      </c>
      <c r="AC336" s="16">
        <v>61827.266211580114</v>
      </c>
      <c r="AD336" s="16">
        <v>12030.2</v>
      </c>
    </row>
    <row r="337" spans="1:30" x14ac:dyDescent="0.35">
      <c r="A337">
        <v>2050</v>
      </c>
      <c r="B337" s="1">
        <v>54820</v>
      </c>
      <c r="C337" s="16">
        <v>183596.67631278181</v>
      </c>
      <c r="D337" s="16">
        <v>64642.099819266914</v>
      </c>
      <c r="E337" s="16">
        <v>13579.244925741817</v>
      </c>
      <c r="F337" s="16">
        <v>275705.05583035399</v>
      </c>
      <c r="G337" s="16">
        <v>223111.23556722299</v>
      </c>
      <c r="H337" s="16">
        <v>12030.2</v>
      </c>
      <c r="I337" s="16">
        <f t="shared" si="32"/>
        <v>183596.67631278181</v>
      </c>
      <c r="J337" s="16">
        <f t="shared" si="33"/>
        <v>64642.099819266914</v>
      </c>
      <c r="K337" s="16">
        <f t="shared" si="34"/>
        <v>12030.2</v>
      </c>
      <c r="V337" s="23">
        <f t="shared" si="30"/>
        <v>2036</v>
      </c>
      <c r="W337" s="23">
        <f t="shared" si="31"/>
        <v>12</v>
      </c>
      <c r="X337" s="1">
        <f t="shared" si="35"/>
        <v>50010</v>
      </c>
      <c r="AB337" s="16">
        <v>175619.0875060508</v>
      </c>
      <c r="AC337" s="16">
        <v>61844.326476859009</v>
      </c>
      <c r="AD337" s="16">
        <v>12030.2</v>
      </c>
    </row>
    <row r="338" spans="1:30" x14ac:dyDescent="0.35">
      <c r="A338">
        <v>2050</v>
      </c>
      <c r="B338" s="1">
        <v>54848</v>
      </c>
      <c r="C338" s="16">
        <v>183644.16729884679</v>
      </c>
      <c r="D338" s="16">
        <v>64658.755104220414</v>
      </c>
      <c r="E338" s="16">
        <v>13582.768288726718</v>
      </c>
      <c r="F338" s="16">
        <v>275776.80397918797</v>
      </c>
      <c r="G338" s="16">
        <v>223169.29695491801</v>
      </c>
      <c r="H338" s="16">
        <v>12030.2</v>
      </c>
      <c r="I338" s="16">
        <f t="shared" si="32"/>
        <v>183644.16729884679</v>
      </c>
      <c r="J338" s="16">
        <f t="shared" si="33"/>
        <v>64658.755104220414</v>
      </c>
      <c r="K338" s="16">
        <f t="shared" si="34"/>
        <v>12030.2</v>
      </c>
      <c r="V338" s="23">
        <f t="shared" si="30"/>
        <v>2037</v>
      </c>
      <c r="W338" s="23">
        <f t="shared" si="31"/>
        <v>1</v>
      </c>
      <c r="X338" s="1">
        <f t="shared" si="35"/>
        <v>50041</v>
      </c>
      <c r="AB338" s="16">
        <v>175669.3690300548</v>
      </c>
      <c r="AC338" s="16">
        <v>61861.960414992711</v>
      </c>
      <c r="AD338" s="16">
        <v>12030.2</v>
      </c>
    </row>
    <row r="339" spans="1:30" x14ac:dyDescent="0.35">
      <c r="A339">
        <v>2050</v>
      </c>
      <c r="B339" s="1">
        <v>54879</v>
      </c>
      <c r="C339" s="16">
        <v>183696.76102098281</v>
      </c>
      <c r="D339" s="16">
        <v>64677.199939788508</v>
      </c>
      <c r="E339" s="16">
        <v>13586.670224423617</v>
      </c>
      <c r="F339" s="16">
        <v>275856.26120920602</v>
      </c>
      <c r="G339" s="16">
        <v>223233.59683041601</v>
      </c>
      <c r="H339" s="16">
        <v>12030.2</v>
      </c>
      <c r="I339" s="16">
        <f t="shared" si="32"/>
        <v>183696.76102098281</v>
      </c>
      <c r="J339" s="16">
        <f t="shared" si="33"/>
        <v>64677.199939788508</v>
      </c>
      <c r="K339" s="16">
        <f t="shared" si="34"/>
        <v>12030.2</v>
      </c>
      <c r="V339" s="23">
        <f t="shared" si="30"/>
        <v>2037</v>
      </c>
      <c r="W339" s="23">
        <f t="shared" si="31"/>
        <v>2</v>
      </c>
      <c r="X339" s="1">
        <f t="shared" si="35"/>
        <v>50072</v>
      </c>
      <c r="AB339" s="16">
        <v>175719.66504124782</v>
      </c>
      <c r="AC339" s="16">
        <v>61879.59943384341</v>
      </c>
      <c r="AD339" s="16">
        <v>12030.2</v>
      </c>
    </row>
    <row r="340" spans="1:30" x14ac:dyDescent="0.35">
      <c r="A340">
        <v>2050</v>
      </c>
      <c r="B340" s="1">
        <v>54909</v>
      </c>
      <c r="C340" s="16">
        <v>183747.6725994318</v>
      </c>
      <c r="D340" s="16">
        <v>64695.05484061801</v>
      </c>
      <c r="E340" s="16">
        <v>13590.447361642018</v>
      </c>
      <c r="F340" s="16">
        <v>275933.17710021097</v>
      </c>
      <c r="G340" s="16">
        <v>223295.840155716</v>
      </c>
      <c r="H340" s="16">
        <v>12030.2</v>
      </c>
      <c r="I340" s="16">
        <f t="shared" si="32"/>
        <v>183747.6725994318</v>
      </c>
      <c r="J340" s="16">
        <f t="shared" si="33"/>
        <v>64695.05484061801</v>
      </c>
      <c r="K340" s="16">
        <f t="shared" si="34"/>
        <v>12030.2</v>
      </c>
      <c r="V340" s="23">
        <f t="shared" si="30"/>
        <v>2037</v>
      </c>
      <c r="W340" s="23">
        <f t="shared" si="31"/>
        <v>3</v>
      </c>
      <c r="X340" s="1">
        <f t="shared" si="35"/>
        <v>50100</v>
      </c>
      <c r="AB340" s="16">
        <v>175765.10615203882</v>
      </c>
      <c r="AC340" s="16">
        <v>61895.535819072014</v>
      </c>
      <c r="AD340" s="16">
        <v>12030.2</v>
      </c>
    </row>
    <row r="341" spans="1:30" x14ac:dyDescent="0.35">
      <c r="A341">
        <v>2050</v>
      </c>
      <c r="B341" s="1">
        <v>54940</v>
      </c>
      <c r="C341" s="16">
        <v>183800.2961436708</v>
      </c>
      <c r="D341" s="16">
        <v>64713.510134921111</v>
      </c>
      <c r="E341" s="16">
        <v>13594.351509845117</v>
      </c>
      <c r="F341" s="16">
        <v>276012.67938468902</v>
      </c>
      <c r="G341" s="16">
        <v>223360.17649103201</v>
      </c>
      <c r="H341" s="16">
        <v>12030.2</v>
      </c>
      <c r="I341" s="16">
        <f t="shared" si="32"/>
        <v>183800.2961436708</v>
      </c>
      <c r="J341" s="16">
        <f t="shared" si="33"/>
        <v>64713.510134921111</v>
      </c>
      <c r="K341" s="16">
        <f t="shared" si="34"/>
        <v>12030.2</v>
      </c>
      <c r="V341" s="23">
        <f t="shared" si="30"/>
        <v>2037</v>
      </c>
      <c r="W341" s="23">
        <f t="shared" si="31"/>
        <v>4</v>
      </c>
      <c r="X341" s="1">
        <f t="shared" si="35"/>
        <v>50131</v>
      </c>
      <c r="AB341" s="16">
        <v>175815.42974715581</v>
      </c>
      <c r="AC341" s="16">
        <v>61913.184511718915</v>
      </c>
      <c r="AD341" s="16">
        <v>12030.2</v>
      </c>
    </row>
    <row r="342" spans="1:30" x14ac:dyDescent="0.35">
      <c r="A342">
        <v>2050</v>
      </c>
      <c r="B342" s="1">
        <v>54970</v>
      </c>
      <c r="C342" s="16">
        <v>183851.2365904008</v>
      </c>
      <c r="D342" s="16">
        <v>64731.375159976211</v>
      </c>
      <c r="E342" s="16">
        <v>13598.130788805418</v>
      </c>
      <c r="F342" s="16">
        <v>276089.638889144</v>
      </c>
      <c r="G342" s="16">
        <v>223422.455110029</v>
      </c>
      <c r="H342" s="16">
        <v>12030.2</v>
      </c>
      <c r="I342" s="16">
        <f t="shared" si="32"/>
        <v>183851.2365904008</v>
      </c>
      <c r="J342" s="16">
        <f t="shared" si="33"/>
        <v>64731.375159976211</v>
      </c>
      <c r="K342" s="16">
        <f t="shared" si="34"/>
        <v>12030.2</v>
      </c>
      <c r="V342" s="23">
        <f t="shared" si="30"/>
        <v>2037</v>
      </c>
      <c r="W342" s="23">
        <f t="shared" si="31"/>
        <v>5</v>
      </c>
      <c r="X342" s="1">
        <f t="shared" si="35"/>
        <v>50161</v>
      </c>
      <c r="AB342" s="16">
        <v>175864.14380572681</v>
      </c>
      <c r="AC342" s="16">
        <v>61930.268733251614</v>
      </c>
      <c r="AD342" s="16">
        <v>12030.2</v>
      </c>
    </row>
    <row r="343" spans="1:30" x14ac:dyDescent="0.35">
      <c r="A343">
        <v>2050</v>
      </c>
      <c r="B343" s="1">
        <v>55001</v>
      </c>
      <c r="C343" s="16">
        <v>183903.88997365482</v>
      </c>
      <c r="D343" s="16">
        <v>64749.84091894461</v>
      </c>
      <c r="E343" s="16">
        <v>13602.037150769118</v>
      </c>
      <c r="F343" s="16">
        <v>276169.18625362898</v>
      </c>
      <c r="G343" s="16">
        <v>223486.82792583801</v>
      </c>
      <c r="H343" s="16">
        <v>12030.2</v>
      </c>
      <c r="I343" s="16">
        <f t="shared" si="32"/>
        <v>183903.88997365482</v>
      </c>
      <c r="J343" s="16">
        <f t="shared" si="33"/>
        <v>64749.84091894461</v>
      </c>
      <c r="K343" s="16">
        <f t="shared" si="34"/>
        <v>12030.2</v>
      </c>
      <c r="V343" s="23">
        <f t="shared" si="30"/>
        <v>2037</v>
      </c>
      <c r="W343" s="23">
        <f t="shared" si="31"/>
        <v>6</v>
      </c>
      <c r="X343" s="1">
        <f t="shared" si="35"/>
        <v>50192</v>
      </c>
      <c r="AB343" s="16">
        <v>175914.49593572281</v>
      </c>
      <c r="AC343" s="16">
        <v>61947.927433198311</v>
      </c>
      <c r="AD343" s="16">
        <v>12030.2</v>
      </c>
    </row>
    <row r="344" spans="1:30" x14ac:dyDescent="0.35">
      <c r="A344">
        <v>2050</v>
      </c>
      <c r="B344" s="1">
        <v>55032</v>
      </c>
      <c r="C344" s="16">
        <v>183956.55852748081</v>
      </c>
      <c r="D344" s="16">
        <v>64768.31199829551</v>
      </c>
      <c r="E344" s="16">
        <v>13605.944638239718</v>
      </c>
      <c r="F344" s="16">
        <v>276248.75653742201</v>
      </c>
      <c r="G344" s="16">
        <v>223551.219288839</v>
      </c>
      <c r="H344" s="16">
        <v>12030.2</v>
      </c>
      <c r="I344" s="16">
        <f t="shared" si="32"/>
        <v>183956.55852748081</v>
      </c>
      <c r="J344" s="16">
        <f t="shared" si="33"/>
        <v>64768.31199829551</v>
      </c>
      <c r="K344" s="16">
        <f t="shared" si="34"/>
        <v>12030.2</v>
      </c>
      <c r="V344" s="23">
        <f t="shared" si="30"/>
        <v>2037</v>
      </c>
      <c r="W344" s="23">
        <f t="shared" si="31"/>
        <v>7</v>
      </c>
      <c r="X344" s="1">
        <f t="shared" si="35"/>
        <v>50222</v>
      </c>
      <c r="AB344" s="16">
        <v>175963.23761652081</v>
      </c>
      <c r="AC344" s="16">
        <v>61965.021341959909</v>
      </c>
      <c r="AD344" s="16">
        <v>12030.2</v>
      </c>
    </row>
    <row r="345" spans="1:30" x14ac:dyDescent="0.35">
      <c r="A345">
        <v>2050</v>
      </c>
      <c r="B345" s="1">
        <v>55062</v>
      </c>
      <c r="C345" s="16">
        <v>184007.5425442218</v>
      </c>
      <c r="D345" s="16">
        <v>64786.192303533513</v>
      </c>
      <c r="E345" s="16">
        <v>13609.727149665317</v>
      </c>
      <c r="F345" s="16">
        <v>276325.78186631901</v>
      </c>
      <c r="G345" s="16">
        <v>223613.55117553001</v>
      </c>
      <c r="H345" s="16">
        <v>12030.2</v>
      </c>
      <c r="I345" s="16">
        <f t="shared" si="32"/>
        <v>184007.5425442218</v>
      </c>
      <c r="J345" s="16">
        <f t="shared" si="33"/>
        <v>64786.192303533513</v>
      </c>
      <c r="K345" s="16">
        <f t="shared" si="34"/>
        <v>12030.2</v>
      </c>
      <c r="V345" s="23">
        <f t="shared" si="30"/>
        <v>2037</v>
      </c>
      <c r="W345" s="23">
        <f t="shared" si="31"/>
        <v>8</v>
      </c>
      <c r="X345" s="1">
        <f t="shared" si="35"/>
        <v>50253</v>
      </c>
      <c r="AB345" s="16">
        <v>176013.61829757481</v>
      </c>
      <c r="AC345" s="16">
        <v>61982.690054880812</v>
      </c>
      <c r="AD345" s="16">
        <v>12030.2</v>
      </c>
    </row>
    <row r="346" spans="1:30" x14ac:dyDescent="0.35">
      <c r="A346">
        <v>2050</v>
      </c>
      <c r="B346" s="1">
        <v>55093</v>
      </c>
      <c r="C346" s="16">
        <v>184060.2409625838</v>
      </c>
      <c r="D346" s="16">
        <v>64804.673856500311</v>
      </c>
      <c r="E346" s="16">
        <v>13613.636852790118</v>
      </c>
      <c r="F346" s="16">
        <v>276405.39726867602</v>
      </c>
      <c r="G346" s="16">
        <v>223677.979050227</v>
      </c>
      <c r="H346" s="16">
        <v>12030.2</v>
      </c>
      <c r="I346" s="16">
        <f t="shared" si="32"/>
        <v>184060.2409625838</v>
      </c>
      <c r="J346" s="16">
        <f t="shared" si="33"/>
        <v>64804.673856500311</v>
      </c>
      <c r="K346" s="16">
        <f t="shared" si="34"/>
        <v>12030.2</v>
      </c>
      <c r="V346" s="23">
        <f t="shared" si="30"/>
        <v>2037</v>
      </c>
      <c r="W346" s="23">
        <f t="shared" si="31"/>
        <v>9</v>
      </c>
      <c r="X346" s="1">
        <f t="shared" si="35"/>
        <v>50284</v>
      </c>
      <c r="AB346" s="16">
        <v>176064.01349438779</v>
      </c>
      <c r="AC346" s="16">
        <v>62000.36385853801</v>
      </c>
      <c r="AD346" s="16">
        <v>12030.2</v>
      </c>
    </row>
    <row r="347" spans="1:30" x14ac:dyDescent="0.35">
      <c r="A347">
        <v>2050</v>
      </c>
      <c r="B347" s="1">
        <v>55123</v>
      </c>
      <c r="C347" s="16">
        <v>184111.2538886808</v>
      </c>
      <c r="D347" s="16">
        <v>64822.564300369013</v>
      </c>
      <c r="E347" s="16">
        <v>13617.421509004918</v>
      </c>
      <c r="F347" s="16">
        <v>276482.466273078</v>
      </c>
      <c r="G347" s="16">
        <v>223740.34628083199</v>
      </c>
      <c r="H347" s="16">
        <v>12030.2</v>
      </c>
      <c r="I347" s="16">
        <f t="shared" si="32"/>
        <v>184111.2538886808</v>
      </c>
      <c r="J347" s="16">
        <f t="shared" si="33"/>
        <v>64822.564300369013</v>
      </c>
      <c r="K347" s="16">
        <f t="shared" si="34"/>
        <v>12030.2</v>
      </c>
      <c r="V347" s="23">
        <f t="shared" si="30"/>
        <v>2037</v>
      </c>
      <c r="W347" s="23">
        <f t="shared" si="31"/>
        <v>10</v>
      </c>
      <c r="X347" s="1">
        <f t="shared" si="35"/>
        <v>50314</v>
      </c>
      <c r="AB347" s="16">
        <v>176112.79686456479</v>
      </c>
      <c r="AC347" s="16">
        <v>62017.472387937109</v>
      </c>
      <c r="AD347" s="16">
        <v>12030.2</v>
      </c>
    </row>
    <row r="348" spans="1:30" x14ac:dyDescent="0.35">
      <c r="A348">
        <v>2051</v>
      </c>
      <c r="B348" s="1">
        <v>55154</v>
      </c>
      <c r="C348" s="16">
        <v>184163.98218851181</v>
      </c>
      <c r="D348" s="16">
        <v>64841.056332890512</v>
      </c>
      <c r="E348" s="16">
        <v>13621.333429040118</v>
      </c>
      <c r="F348" s="16">
        <v>276562.12681958399</v>
      </c>
      <c r="G348" s="16">
        <v>223804.81068792599</v>
      </c>
      <c r="H348" s="16">
        <v>12030.2</v>
      </c>
      <c r="I348" s="16">
        <f t="shared" si="32"/>
        <v>184163.98218851181</v>
      </c>
      <c r="J348" s="16">
        <f t="shared" si="33"/>
        <v>64841.056332890512</v>
      </c>
      <c r="K348" s="16">
        <f t="shared" si="34"/>
        <v>12030.2</v>
      </c>
      <c r="V348" s="23">
        <f t="shared" ref="V348:V411" si="36">V336+1</f>
        <v>2037</v>
      </c>
      <c r="W348" s="23">
        <f t="shared" ref="W348:W411" si="37">W336</f>
        <v>11</v>
      </c>
      <c r="X348" s="1">
        <f t="shared" si="35"/>
        <v>50345</v>
      </c>
      <c r="AB348" s="16">
        <v>176163.22063685581</v>
      </c>
      <c r="AC348" s="16">
        <v>62035.156213132614</v>
      </c>
      <c r="AD348" s="16">
        <v>12030.2</v>
      </c>
    </row>
    <row r="349" spans="1:30" x14ac:dyDescent="0.35">
      <c r="A349">
        <v>2051</v>
      </c>
      <c r="B349" s="1">
        <v>55185</v>
      </c>
      <c r="C349" s="16">
        <v>184216.72568050079</v>
      </c>
      <c r="D349" s="16">
        <v>64859.553693364513</v>
      </c>
      <c r="E349" s="16">
        <v>13625.246476183618</v>
      </c>
      <c r="F349" s="16">
        <v>276641.81031800603</v>
      </c>
      <c r="G349" s="16">
        <v>223869.29366860201</v>
      </c>
      <c r="H349" s="16">
        <v>12030.2</v>
      </c>
      <c r="I349" s="16">
        <f t="shared" si="32"/>
        <v>184216.72568050079</v>
      </c>
      <c r="J349" s="16">
        <f t="shared" si="33"/>
        <v>64859.553693364513</v>
      </c>
      <c r="K349" s="16">
        <f t="shared" si="34"/>
        <v>12030.2</v>
      </c>
      <c r="V349" s="23">
        <f t="shared" si="36"/>
        <v>2037</v>
      </c>
      <c r="W349" s="23">
        <f t="shared" si="37"/>
        <v>12</v>
      </c>
      <c r="X349" s="1">
        <f t="shared" si="35"/>
        <v>50375</v>
      </c>
      <c r="AB349" s="16">
        <v>176212.03166856081</v>
      </c>
      <c r="AC349" s="16">
        <v>62052.274443543909</v>
      </c>
      <c r="AD349" s="16">
        <v>12030.2</v>
      </c>
    </row>
    <row r="350" spans="1:30" x14ac:dyDescent="0.35">
      <c r="A350">
        <v>2051</v>
      </c>
      <c r="B350" s="1">
        <v>55213</v>
      </c>
      <c r="C350" s="16">
        <v>184264.3780252118</v>
      </c>
      <c r="D350" s="16">
        <v>64876.265567461414</v>
      </c>
      <c r="E350" s="16">
        <v>13628.781810389317</v>
      </c>
      <c r="F350" s="16">
        <v>276713.80224329297</v>
      </c>
      <c r="G350" s="16">
        <v>223927.552329667</v>
      </c>
      <c r="H350" s="16">
        <v>12030.2</v>
      </c>
      <c r="I350" s="16">
        <f t="shared" si="32"/>
        <v>184264.3780252118</v>
      </c>
      <c r="J350" s="16">
        <f t="shared" si="33"/>
        <v>64876.265567461414</v>
      </c>
      <c r="K350" s="16">
        <f t="shared" si="34"/>
        <v>12030.2</v>
      </c>
      <c r="V350" s="23">
        <f t="shared" si="36"/>
        <v>2038</v>
      </c>
      <c r="W350" s="23">
        <f t="shared" si="37"/>
        <v>1</v>
      </c>
      <c r="X350" s="1">
        <f t="shared" si="35"/>
        <v>50406</v>
      </c>
      <c r="AB350" s="16">
        <v>176262.48403253482</v>
      </c>
      <c r="AC350" s="16">
        <v>62069.968295960411</v>
      </c>
      <c r="AD350" s="16">
        <v>12030.2</v>
      </c>
    </row>
    <row r="351" spans="1:30" x14ac:dyDescent="0.35">
      <c r="A351">
        <v>2051</v>
      </c>
      <c r="B351" s="1">
        <v>55244</v>
      </c>
      <c r="C351" s="16">
        <v>184317.15044339979</v>
      </c>
      <c r="D351" s="16">
        <v>64894.773072473312</v>
      </c>
      <c r="E351" s="16">
        <v>13632.697003571717</v>
      </c>
      <c r="F351" s="16">
        <v>276793.52944266901</v>
      </c>
      <c r="G351" s="16">
        <v>223992.07067485101</v>
      </c>
      <c r="H351" s="16">
        <v>12030.2</v>
      </c>
      <c r="I351" s="16">
        <f t="shared" si="32"/>
        <v>184317.15044339979</v>
      </c>
      <c r="J351" s="16">
        <f t="shared" si="33"/>
        <v>64894.773072473312</v>
      </c>
      <c r="K351" s="16">
        <f t="shared" si="34"/>
        <v>12030.2</v>
      </c>
      <c r="V351" s="23">
        <f t="shared" si="36"/>
        <v>2038</v>
      </c>
      <c r="W351" s="23">
        <f t="shared" si="37"/>
        <v>2</v>
      </c>
      <c r="X351" s="1">
        <f t="shared" si="35"/>
        <v>50437</v>
      </c>
      <c r="AB351" s="16">
        <v>176312.95093291881</v>
      </c>
      <c r="AC351" s="16">
        <v>62087.667246356512</v>
      </c>
      <c r="AD351" s="16">
        <v>12030.2</v>
      </c>
    </row>
    <row r="352" spans="1:30" x14ac:dyDescent="0.35">
      <c r="A352">
        <v>2051</v>
      </c>
      <c r="B352" s="1">
        <v>55274</v>
      </c>
      <c r="C352" s="16">
        <v>184368.23500253379</v>
      </c>
      <c r="D352" s="16">
        <v>64912.688638343614</v>
      </c>
      <c r="E352" s="16">
        <v>13636.486974251717</v>
      </c>
      <c r="F352" s="16">
        <v>276870.70666840201</v>
      </c>
      <c r="G352" s="16">
        <v>224054.52548236001</v>
      </c>
      <c r="H352" s="16">
        <v>12030.2</v>
      </c>
      <c r="I352" s="16">
        <f t="shared" si="32"/>
        <v>184368.23500253379</v>
      </c>
      <c r="J352" s="16">
        <f t="shared" si="33"/>
        <v>64912.688638343614</v>
      </c>
      <c r="K352" s="16">
        <f t="shared" si="34"/>
        <v>12030.2</v>
      </c>
      <c r="V352" s="23">
        <f t="shared" si="36"/>
        <v>2038</v>
      </c>
      <c r="W352" s="23">
        <f t="shared" si="37"/>
        <v>3</v>
      </c>
      <c r="X352" s="1">
        <f t="shared" si="35"/>
        <v>50465</v>
      </c>
      <c r="AB352" s="16">
        <v>176358.54643755782</v>
      </c>
      <c r="AC352" s="16">
        <v>62103.657778145214</v>
      </c>
      <c r="AD352" s="16">
        <v>12030.2</v>
      </c>
    </row>
    <row r="353" spans="1:30" x14ac:dyDescent="0.35">
      <c r="A353">
        <v>2051</v>
      </c>
      <c r="B353" s="1">
        <v>55305</v>
      </c>
      <c r="C353" s="16">
        <v>184421.03734415281</v>
      </c>
      <c r="D353" s="16">
        <v>64931.206637625808</v>
      </c>
      <c r="E353" s="16">
        <v>13640.404387457518</v>
      </c>
      <c r="F353" s="16">
        <v>276950.47907531803</v>
      </c>
      <c r="G353" s="16">
        <v>224119.08041123999</v>
      </c>
      <c r="H353" s="16">
        <v>12030.2</v>
      </c>
      <c r="I353" s="16">
        <f t="shared" si="32"/>
        <v>184421.03734415281</v>
      </c>
      <c r="J353" s="16">
        <f t="shared" si="33"/>
        <v>64931.206637625808</v>
      </c>
      <c r="K353" s="16">
        <f t="shared" si="34"/>
        <v>12030.2</v>
      </c>
      <c r="V353" s="23">
        <f t="shared" si="36"/>
        <v>2038</v>
      </c>
      <c r="W353" s="23">
        <f t="shared" si="37"/>
        <v>4</v>
      </c>
      <c r="X353" s="1">
        <f t="shared" si="35"/>
        <v>50496</v>
      </c>
      <c r="AB353" s="16">
        <v>176409.04101558781</v>
      </c>
      <c r="AC353" s="16">
        <v>62121.366435205811</v>
      </c>
      <c r="AD353" s="16">
        <v>12030.2</v>
      </c>
    </row>
    <row r="354" spans="1:30" x14ac:dyDescent="0.35">
      <c r="A354">
        <v>2051</v>
      </c>
      <c r="B354" s="1">
        <v>55335</v>
      </c>
      <c r="C354" s="16">
        <v>184472.1508696528</v>
      </c>
      <c r="D354" s="16">
        <v>64949.132362120508</v>
      </c>
      <c r="E354" s="16">
        <v>13644.196507156417</v>
      </c>
      <c r="F354" s="16">
        <v>277027.700062686</v>
      </c>
      <c r="G354" s="16">
        <v>224181.570632363</v>
      </c>
      <c r="H354" s="16">
        <v>12030.2</v>
      </c>
      <c r="I354" s="16">
        <f t="shared" si="32"/>
        <v>184472.1508696528</v>
      </c>
      <c r="J354" s="16">
        <f t="shared" si="33"/>
        <v>64949.132362120508</v>
      </c>
      <c r="K354" s="16">
        <f t="shared" si="34"/>
        <v>12030.2</v>
      </c>
      <c r="V354" s="23">
        <f t="shared" si="36"/>
        <v>2038</v>
      </c>
      <c r="W354" s="23">
        <f t="shared" si="37"/>
        <v>5</v>
      </c>
      <c r="X354" s="1">
        <f t="shared" si="35"/>
        <v>50526</v>
      </c>
      <c r="AB354" s="16">
        <v>176457.92058839981</v>
      </c>
      <c r="AC354" s="16">
        <v>62138.508703266314</v>
      </c>
      <c r="AD354" s="16">
        <v>12030.2</v>
      </c>
    </row>
    <row r="355" spans="1:30" x14ac:dyDescent="0.35">
      <c r="A355">
        <v>2051</v>
      </c>
      <c r="B355" s="1">
        <v>55366</v>
      </c>
      <c r="C355" s="16">
        <v>184524.98315166781</v>
      </c>
      <c r="D355" s="16">
        <v>64967.66086162351</v>
      </c>
      <c r="E355" s="16">
        <v>13648.116141644517</v>
      </c>
      <c r="F355" s="16">
        <v>277107.51770277601</v>
      </c>
      <c r="G355" s="16">
        <v>224246.16216568401</v>
      </c>
      <c r="H355" s="16">
        <v>12030.2</v>
      </c>
      <c r="I355" s="16">
        <f t="shared" si="32"/>
        <v>184524.98315166781</v>
      </c>
      <c r="J355" s="16">
        <f t="shared" si="33"/>
        <v>64967.66086162351</v>
      </c>
      <c r="K355" s="16">
        <f t="shared" si="34"/>
        <v>12030.2</v>
      </c>
      <c r="V355" s="23">
        <f t="shared" si="36"/>
        <v>2038</v>
      </c>
      <c r="W355" s="23">
        <f t="shared" si="37"/>
        <v>6</v>
      </c>
      <c r="X355" s="1">
        <f t="shared" si="35"/>
        <v>50557</v>
      </c>
      <c r="AB355" s="16">
        <v>176508.44379826079</v>
      </c>
      <c r="AC355" s="16">
        <v>62156.22740162821</v>
      </c>
      <c r="AD355" s="16">
        <v>12030.2</v>
      </c>
    </row>
    <row r="356" spans="1:30" x14ac:dyDescent="0.35">
      <c r="A356">
        <v>2051</v>
      </c>
      <c r="B356" s="1">
        <v>55397</v>
      </c>
      <c r="C356" s="16">
        <v>184577.83065580082</v>
      </c>
      <c r="D356" s="16">
        <v>64986.194699585809</v>
      </c>
      <c r="E356" s="16">
        <v>13652.036905463718</v>
      </c>
      <c r="F356" s="16">
        <v>277187.35834004497</v>
      </c>
      <c r="G356" s="16">
        <v>224310.772309216</v>
      </c>
      <c r="H356" s="16">
        <v>12030.2</v>
      </c>
      <c r="I356" s="16">
        <f t="shared" si="32"/>
        <v>184577.83065580082</v>
      </c>
      <c r="J356" s="16">
        <f t="shared" si="33"/>
        <v>64986.194699585809</v>
      </c>
      <c r="K356" s="16">
        <f t="shared" si="34"/>
        <v>12030.2</v>
      </c>
      <c r="V356" s="23">
        <f t="shared" si="36"/>
        <v>2038</v>
      </c>
      <c r="W356" s="23">
        <f t="shared" si="37"/>
        <v>7</v>
      </c>
      <c r="X356" s="1">
        <f t="shared" si="35"/>
        <v>50587</v>
      </c>
      <c r="AB356" s="16">
        <v>176557.3510871508</v>
      </c>
      <c r="AC356" s="16">
        <v>62173.379389831709</v>
      </c>
      <c r="AD356" s="16">
        <v>12030.2</v>
      </c>
    </row>
    <row r="357" spans="1:30" x14ac:dyDescent="0.35">
      <c r="A357">
        <v>2051</v>
      </c>
      <c r="B357" s="1">
        <v>55427</v>
      </c>
      <c r="C357" s="16">
        <v>184628.98789934881</v>
      </c>
      <c r="D357" s="16">
        <v>65004.135756180513</v>
      </c>
      <c r="E357" s="16">
        <v>13655.832268610717</v>
      </c>
      <c r="F357" s="16">
        <v>277264.64537550497</v>
      </c>
      <c r="G357" s="16">
        <v>224373.31597901901</v>
      </c>
      <c r="H357" s="16">
        <v>12030.2</v>
      </c>
      <c r="I357" s="16">
        <f t="shared" si="32"/>
        <v>184628.98789934881</v>
      </c>
      <c r="J357" s="16">
        <f t="shared" si="33"/>
        <v>65004.135756180513</v>
      </c>
      <c r="K357" s="16">
        <f t="shared" si="34"/>
        <v>12030.2</v>
      </c>
      <c r="V357" s="23">
        <f t="shared" si="36"/>
        <v>2038</v>
      </c>
      <c r="W357" s="23">
        <f t="shared" si="37"/>
        <v>8</v>
      </c>
      <c r="X357" s="1">
        <f t="shared" si="35"/>
        <v>50618</v>
      </c>
      <c r="AB357" s="16">
        <v>176607.90294507681</v>
      </c>
      <c r="AC357" s="16">
        <v>62191.10813518861</v>
      </c>
      <c r="AD357" s="16">
        <v>12030.2</v>
      </c>
    </row>
    <row r="358" spans="1:30" x14ac:dyDescent="0.35">
      <c r="A358">
        <v>2051</v>
      </c>
      <c r="B358" s="1">
        <v>55458</v>
      </c>
      <c r="C358" s="16">
        <v>184681.86536948581</v>
      </c>
      <c r="D358" s="16">
        <v>65022.68010334461</v>
      </c>
      <c r="E358" s="16">
        <v>13659.755255612117</v>
      </c>
      <c r="F358" s="16">
        <v>277344.53128463798</v>
      </c>
      <c r="G358" s="16">
        <v>224437.96275829899</v>
      </c>
      <c r="H358" s="16">
        <v>12030.2</v>
      </c>
      <c r="I358" s="16">
        <f t="shared" si="32"/>
        <v>184681.86536948581</v>
      </c>
      <c r="J358" s="16">
        <f t="shared" si="33"/>
        <v>65022.68010334461</v>
      </c>
      <c r="K358" s="16">
        <f t="shared" si="34"/>
        <v>12030.2</v>
      </c>
      <c r="V358" s="23">
        <f t="shared" si="36"/>
        <v>2038</v>
      </c>
      <c r="W358" s="23">
        <f t="shared" si="37"/>
        <v>9</v>
      </c>
      <c r="X358" s="1">
        <f t="shared" si="35"/>
        <v>50649</v>
      </c>
      <c r="AB358" s="16">
        <v>176658.4693680818</v>
      </c>
      <c r="AC358" s="16">
        <v>62208.84198857841</v>
      </c>
      <c r="AD358" s="16">
        <v>12030.2</v>
      </c>
    </row>
    <row r="359" spans="1:30" x14ac:dyDescent="0.35">
      <c r="A359">
        <v>2051</v>
      </c>
      <c r="B359" s="1">
        <v>55488</v>
      </c>
      <c r="C359" s="16">
        <v>184733.0516206148</v>
      </c>
      <c r="D359" s="16">
        <v>65040.631333017511</v>
      </c>
      <c r="E359" s="16">
        <v>13663.552770835617</v>
      </c>
      <c r="F359" s="16">
        <v>277421.86214399699</v>
      </c>
      <c r="G359" s="16">
        <v>224500.54189210301</v>
      </c>
      <c r="H359" s="16">
        <v>12030.2</v>
      </c>
      <c r="I359" s="16">
        <f t="shared" si="32"/>
        <v>184733.0516206148</v>
      </c>
      <c r="J359" s="16">
        <f t="shared" si="33"/>
        <v>65040.631333017511</v>
      </c>
      <c r="K359" s="16">
        <f t="shared" si="34"/>
        <v>12030.2</v>
      </c>
      <c r="V359" s="23">
        <f t="shared" si="36"/>
        <v>2038</v>
      </c>
      <c r="W359" s="23">
        <f t="shared" si="37"/>
        <v>10</v>
      </c>
      <c r="X359" s="1">
        <f t="shared" si="35"/>
        <v>50679</v>
      </c>
      <c r="AB359" s="16">
        <v>176707.41848799679</v>
      </c>
      <c r="AC359" s="16">
        <v>62226.00864709531</v>
      </c>
      <c r="AD359" s="16">
        <v>12030.2</v>
      </c>
    </row>
    <row r="360" spans="1:30" x14ac:dyDescent="0.35">
      <c r="A360">
        <v>2052</v>
      </c>
      <c r="B360" s="1">
        <v>55519</v>
      </c>
      <c r="C360" s="16">
        <v>184785.95907374882</v>
      </c>
      <c r="D360" s="16">
        <v>65059.18619534251</v>
      </c>
      <c r="E360" s="16">
        <v>13667.477982279717</v>
      </c>
      <c r="F360" s="16">
        <v>277501.79335066199</v>
      </c>
      <c r="G360" s="16">
        <v>224565.225327906</v>
      </c>
      <c r="H360" s="16">
        <v>12030.2</v>
      </c>
      <c r="I360" s="16">
        <f t="shared" si="32"/>
        <v>184785.95907374882</v>
      </c>
      <c r="J360" s="16">
        <f t="shared" si="33"/>
        <v>65059.18619534251</v>
      </c>
      <c r="K360" s="16">
        <f t="shared" si="34"/>
        <v>12030.2</v>
      </c>
      <c r="V360" s="23">
        <f t="shared" si="36"/>
        <v>2038</v>
      </c>
      <c r="W360" s="23">
        <f t="shared" si="37"/>
        <v>11</v>
      </c>
      <c r="X360" s="1">
        <f t="shared" si="35"/>
        <v>50710</v>
      </c>
      <c r="AB360" s="16">
        <v>176758.01358357081</v>
      </c>
      <c r="AC360" s="16">
        <v>62243.752556073508</v>
      </c>
      <c r="AD360" s="16">
        <v>12030.2</v>
      </c>
    </row>
    <row r="361" spans="1:30" x14ac:dyDescent="0.35">
      <c r="A361">
        <v>2052</v>
      </c>
      <c r="B361" s="1">
        <v>55550</v>
      </c>
      <c r="C361" s="16">
        <v>184838.8817706588</v>
      </c>
      <c r="D361" s="16">
        <v>65077.746403722413</v>
      </c>
      <c r="E361" s="16">
        <v>13671.404324661717</v>
      </c>
      <c r="F361" s="16">
        <v>277581.74758722802</v>
      </c>
      <c r="G361" s="16">
        <v>224629.927400399</v>
      </c>
      <c r="H361" s="16">
        <v>12030.2</v>
      </c>
      <c r="I361" s="16">
        <f t="shared" si="32"/>
        <v>184838.8817706588</v>
      </c>
      <c r="J361" s="16">
        <f t="shared" si="33"/>
        <v>65077.746403722413</v>
      </c>
      <c r="K361" s="16">
        <f t="shared" si="34"/>
        <v>12030.2</v>
      </c>
      <c r="V361" s="23">
        <f t="shared" si="36"/>
        <v>2038</v>
      </c>
      <c r="W361" s="23">
        <f t="shared" si="37"/>
        <v>12</v>
      </c>
      <c r="X361" s="1">
        <f t="shared" si="35"/>
        <v>50740</v>
      </c>
      <c r="AB361" s="16">
        <v>176806.9904589988</v>
      </c>
      <c r="AC361" s="16">
        <v>62260.928948563414</v>
      </c>
      <c r="AD361" s="16">
        <v>12030.2</v>
      </c>
    </row>
    <row r="362" spans="1:30" x14ac:dyDescent="0.35">
      <c r="A362">
        <v>2052</v>
      </c>
      <c r="B362" s="1">
        <v>55579</v>
      </c>
      <c r="C362" s="16">
        <v>184888.40390421281</v>
      </c>
      <c r="D362" s="16">
        <v>65095.114020489011</v>
      </c>
      <c r="E362" s="16">
        <v>13675.078378766517</v>
      </c>
      <c r="F362" s="16">
        <v>277656.56434095802</v>
      </c>
      <c r="G362" s="16">
        <v>224690.47202231601</v>
      </c>
      <c r="H362" s="16">
        <v>12030.2</v>
      </c>
      <c r="I362" s="16">
        <f t="shared" si="32"/>
        <v>184888.40390421281</v>
      </c>
      <c r="J362" s="16">
        <f t="shared" si="33"/>
        <v>65095.114020489011</v>
      </c>
      <c r="K362" s="16">
        <f t="shared" si="34"/>
        <v>12030.2</v>
      </c>
      <c r="V362" s="23">
        <f t="shared" si="36"/>
        <v>2039</v>
      </c>
      <c r="W362" s="23">
        <f t="shared" si="37"/>
        <v>1</v>
      </c>
      <c r="X362" s="1">
        <f t="shared" si="35"/>
        <v>50771</v>
      </c>
      <c r="AB362" s="16">
        <v>176857.6142433988</v>
      </c>
      <c r="AC362" s="16">
        <v>62278.682918831611</v>
      </c>
      <c r="AD362" s="16">
        <v>12030.2</v>
      </c>
    </row>
    <row r="363" spans="1:30" x14ac:dyDescent="0.35">
      <c r="A363">
        <v>2052</v>
      </c>
      <c r="B363" s="1">
        <v>55610</v>
      </c>
      <c r="C363" s="16">
        <v>184941.35611768279</v>
      </c>
      <c r="D363" s="16">
        <v>65113.684580448309</v>
      </c>
      <c r="E363" s="16">
        <v>13679.006910986318</v>
      </c>
      <c r="F363" s="16">
        <v>277736.56317037501</v>
      </c>
      <c r="G363" s="16">
        <v>224755.21018107599</v>
      </c>
      <c r="H363" s="16">
        <v>12030.2</v>
      </c>
      <c r="I363" s="16">
        <f t="shared" si="32"/>
        <v>184941.35611768279</v>
      </c>
      <c r="J363" s="16">
        <f t="shared" si="33"/>
        <v>65113.684580448309</v>
      </c>
      <c r="K363" s="16">
        <f t="shared" si="34"/>
        <v>12030.2</v>
      </c>
      <c r="V363" s="23">
        <f t="shared" si="36"/>
        <v>2039</v>
      </c>
      <c r="W363" s="23">
        <f t="shared" si="37"/>
        <v>2</v>
      </c>
      <c r="X363" s="1">
        <f t="shared" si="35"/>
        <v>50802</v>
      </c>
      <c r="AB363" s="16">
        <v>176908.25261360081</v>
      </c>
      <c r="AC363" s="16">
        <v>62296.442004400611</v>
      </c>
      <c r="AD363" s="16">
        <v>12030.2</v>
      </c>
    </row>
    <row r="364" spans="1:30" x14ac:dyDescent="0.35">
      <c r="A364">
        <v>2052</v>
      </c>
      <c r="B364" s="1">
        <v>55640</v>
      </c>
      <c r="C364" s="16">
        <v>184992.61472157179</v>
      </c>
      <c r="D364" s="16">
        <v>65131.66118453331</v>
      </c>
      <c r="E364" s="16">
        <v>13682.809794071418</v>
      </c>
      <c r="F364" s="16">
        <v>277814.00333840703</v>
      </c>
      <c r="G364" s="16">
        <v>224817.87777170201</v>
      </c>
      <c r="H364" s="16">
        <v>12030.2</v>
      </c>
      <c r="I364" s="16">
        <f t="shared" si="32"/>
        <v>184992.61472157179</v>
      </c>
      <c r="J364" s="16">
        <f t="shared" si="33"/>
        <v>65131.66118453331</v>
      </c>
      <c r="K364" s="16">
        <f t="shared" si="34"/>
        <v>12030.2</v>
      </c>
      <c r="V364" s="23">
        <f t="shared" si="36"/>
        <v>2039</v>
      </c>
      <c r="W364" s="23">
        <f t="shared" si="37"/>
        <v>3</v>
      </c>
      <c r="X364" s="1">
        <f t="shared" si="35"/>
        <v>50830</v>
      </c>
      <c r="AB364" s="16">
        <v>176954.00303666582</v>
      </c>
      <c r="AC364" s="16">
        <v>62312.486866721512</v>
      </c>
      <c r="AD364" s="16">
        <v>12030.2</v>
      </c>
    </row>
    <row r="365" spans="1:30" x14ac:dyDescent="0.35">
      <c r="A365">
        <v>2052</v>
      </c>
      <c r="B365" s="1">
        <v>55671</v>
      </c>
      <c r="C365" s="16">
        <v>185045.59696041982</v>
      </c>
      <c r="D365" s="16">
        <v>65150.242274516815</v>
      </c>
      <c r="E365" s="16">
        <v>13686.740553878217</v>
      </c>
      <c r="F365" s="16">
        <v>277894.047529387</v>
      </c>
      <c r="G365" s="16">
        <v>224882.65263879899</v>
      </c>
      <c r="H365" s="16">
        <v>12030.2</v>
      </c>
      <c r="I365" s="16">
        <f t="shared" si="32"/>
        <v>185045.59696041982</v>
      </c>
      <c r="J365" s="16">
        <f t="shared" si="33"/>
        <v>65150.242274516815</v>
      </c>
      <c r="K365" s="16">
        <f t="shared" si="34"/>
        <v>12030.2</v>
      </c>
      <c r="V365" s="23">
        <f t="shared" si="36"/>
        <v>2039</v>
      </c>
      <c r="W365" s="23">
        <f t="shared" si="37"/>
        <v>4</v>
      </c>
      <c r="X365" s="1">
        <f t="shared" si="35"/>
        <v>50861</v>
      </c>
      <c r="AB365" s="16">
        <v>177004.66917855281</v>
      </c>
      <c r="AC365" s="16">
        <v>62330.255691935112</v>
      </c>
      <c r="AD365" s="16">
        <v>12030.2</v>
      </c>
    </row>
    <row r="366" spans="1:30" x14ac:dyDescent="0.35">
      <c r="A366">
        <v>2052</v>
      </c>
      <c r="B366" s="1">
        <v>55701</v>
      </c>
      <c r="C366" s="16">
        <v>185096.88462936381</v>
      </c>
      <c r="D366" s="16">
        <v>65168.229071836511</v>
      </c>
      <c r="E366" s="16">
        <v>13690.545593303817</v>
      </c>
      <c r="F366" s="16">
        <v>277971.531608149</v>
      </c>
      <c r="G366" s="16">
        <v>224945.355763692</v>
      </c>
      <c r="H366" s="16">
        <v>12030.2</v>
      </c>
      <c r="I366" s="16">
        <f t="shared" si="32"/>
        <v>185096.88462936381</v>
      </c>
      <c r="J366" s="16">
        <f t="shared" si="33"/>
        <v>65168.229071836511</v>
      </c>
      <c r="K366" s="16">
        <f t="shared" si="34"/>
        <v>12030.2</v>
      </c>
      <c r="V366" s="23">
        <f t="shared" si="36"/>
        <v>2039</v>
      </c>
      <c r="W366" s="23">
        <f t="shared" si="37"/>
        <v>5</v>
      </c>
      <c r="X366" s="1">
        <f t="shared" si="35"/>
        <v>50891</v>
      </c>
      <c r="AB366" s="16">
        <v>177053.71482796781</v>
      </c>
      <c r="AC366" s="16">
        <v>62347.456203746311</v>
      </c>
      <c r="AD366" s="16">
        <v>12030.2</v>
      </c>
    </row>
    <row r="367" spans="1:30" x14ac:dyDescent="0.35">
      <c r="A367">
        <v>2052</v>
      </c>
      <c r="B367" s="1">
        <v>55732</v>
      </c>
      <c r="C367" s="16">
        <v>185149.89691061582</v>
      </c>
      <c r="D367" s="16">
        <v>65186.820697815012</v>
      </c>
      <c r="E367" s="16">
        <v>13694.478581960817</v>
      </c>
      <c r="F367" s="16">
        <v>278051.621186412</v>
      </c>
      <c r="G367" s="16">
        <v>225010.167359941</v>
      </c>
      <c r="H367" s="16">
        <v>12030.2</v>
      </c>
      <c r="I367" s="16">
        <f t="shared" si="32"/>
        <v>185149.89691061582</v>
      </c>
      <c r="J367" s="16">
        <f t="shared" si="33"/>
        <v>65186.820697815012</v>
      </c>
      <c r="K367" s="16">
        <f t="shared" si="34"/>
        <v>12030.2</v>
      </c>
      <c r="V367" s="23">
        <f t="shared" si="36"/>
        <v>2039</v>
      </c>
      <c r="W367" s="23">
        <f t="shared" si="37"/>
        <v>6</v>
      </c>
      <c r="X367" s="1">
        <f t="shared" si="35"/>
        <v>50922</v>
      </c>
      <c r="AB367" s="16">
        <v>177104.4096989668</v>
      </c>
      <c r="AC367" s="16">
        <v>62365.235104378211</v>
      </c>
      <c r="AD367" s="16">
        <v>12030.2</v>
      </c>
    </row>
    <row r="368" spans="1:30" x14ac:dyDescent="0.35">
      <c r="A368">
        <v>2052</v>
      </c>
      <c r="B368" s="1">
        <v>55763</v>
      </c>
      <c r="C368" s="16">
        <v>185202.9244658458</v>
      </c>
      <c r="D368" s="16">
        <v>65205.417680441009</v>
      </c>
      <c r="E368" s="16">
        <v>13698.412703796417</v>
      </c>
      <c r="F368" s="16">
        <v>278131.73384020501</v>
      </c>
      <c r="G368" s="16">
        <v>225074.997629805</v>
      </c>
      <c r="H368" s="16">
        <v>12030.2</v>
      </c>
      <c r="I368" s="16">
        <f t="shared" si="32"/>
        <v>185202.9244658458</v>
      </c>
      <c r="J368" s="16">
        <f t="shared" si="33"/>
        <v>65205.417680441009</v>
      </c>
      <c r="K368" s="16">
        <f t="shared" si="34"/>
        <v>12030.2</v>
      </c>
      <c r="V368" s="23">
        <f t="shared" si="36"/>
        <v>2039</v>
      </c>
      <c r="W368" s="23">
        <f t="shared" si="37"/>
        <v>7</v>
      </c>
      <c r="X368" s="1">
        <f t="shared" si="35"/>
        <v>50952</v>
      </c>
      <c r="AB368" s="16">
        <v>177153.4831586298</v>
      </c>
      <c r="AC368" s="16">
        <v>62382.445369358211</v>
      </c>
      <c r="AD368" s="16">
        <v>12030.2</v>
      </c>
    </row>
    <row r="369" spans="1:30" x14ac:dyDescent="0.35">
      <c r="A369">
        <v>2052</v>
      </c>
      <c r="B369" s="1">
        <v>55793</v>
      </c>
      <c r="C369" s="16">
        <v>185254.25600178482</v>
      </c>
      <c r="D369" s="16">
        <v>65223.419862097013</v>
      </c>
      <c r="E369" s="16">
        <v>13702.220997720617</v>
      </c>
      <c r="F369" s="16">
        <v>278209.28419208498</v>
      </c>
      <c r="G369" s="16">
        <v>225137.75438547801</v>
      </c>
      <c r="H369" s="16">
        <v>12030.2</v>
      </c>
      <c r="I369" s="16">
        <f t="shared" si="32"/>
        <v>185254.25600178482</v>
      </c>
      <c r="J369" s="16">
        <f t="shared" si="33"/>
        <v>65223.419862097013</v>
      </c>
      <c r="K369" s="16">
        <f t="shared" si="34"/>
        <v>12030.2</v>
      </c>
      <c r="V369" s="23">
        <f t="shared" si="36"/>
        <v>2039</v>
      </c>
      <c r="W369" s="23">
        <f t="shared" si="37"/>
        <v>8</v>
      </c>
      <c r="X369" s="1">
        <f t="shared" si="35"/>
        <v>50983</v>
      </c>
      <c r="AB369" s="16">
        <v>177204.20677503082</v>
      </c>
      <c r="AC369" s="16">
        <v>62400.234351121413</v>
      </c>
      <c r="AD369" s="16">
        <v>12030.2</v>
      </c>
    </row>
    <row r="370" spans="1:30" x14ac:dyDescent="0.35">
      <c r="A370">
        <v>2052</v>
      </c>
      <c r="B370" s="1">
        <v>55824</v>
      </c>
      <c r="C370" s="16">
        <v>185307.31362511381</v>
      </c>
      <c r="D370" s="16">
        <v>65242.027389729512</v>
      </c>
      <c r="E370" s="16">
        <v>13706.157350312817</v>
      </c>
      <c r="F370" s="16">
        <v>278289.44227198203</v>
      </c>
      <c r="G370" s="16">
        <v>225202.621415909</v>
      </c>
      <c r="H370" s="16">
        <v>12030.2</v>
      </c>
      <c r="I370" s="16">
        <f t="shared" si="32"/>
        <v>185307.31362511381</v>
      </c>
      <c r="J370" s="16">
        <f t="shared" si="33"/>
        <v>65242.027389729512</v>
      </c>
      <c r="K370" s="16">
        <f t="shared" si="34"/>
        <v>12030.2</v>
      </c>
      <c r="V370" s="23">
        <f t="shared" si="36"/>
        <v>2039</v>
      </c>
      <c r="W370" s="23">
        <f t="shared" si="37"/>
        <v>9</v>
      </c>
      <c r="X370" s="1">
        <f t="shared" si="35"/>
        <v>51014</v>
      </c>
      <c r="AB370" s="16">
        <v>177254.94500599679</v>
      </c>
      <c r="AC370" s="16">
        <v>62418.028458272915</v>
      </c>
      <c r="AD370" s="16">
        <v>12030.2</v>
      </c>
    </row>
    <row r="371" spans="1:30" x14ac:dyDescent="0.35">
      <c r="A371">
        <v>2052</v>
      </c>
      <c r="B371" s="1">
        <v>55854</v>
      </c>
      <c r="C371" s="16">
        <v>187126.22901352381</v>
      </c>
      <c r="D371" s="16">
        <v>66214.176895159617</v>
      </c>
      <c r="E371" s="16">
        <v>13736.110033353318</v>
      </c>
      <c r="F371" s="16">
        <v>278367.036597069</v>
      </c>
      <c r="G371" s="16">
        <v>225265.41375640899</v>
      </c>
      <c r="H371" s="16">
        <v>12030.2</v>
      </c>
      <c r="I371" s="16">
        <f t="shared" si="32"/>
        <v>187126.22901352381</v>
      </c>
      <c r="J371" s="16">
        <f t="shared" si="33"/>
        <v>66214.176895159617</v>
      </c>
      <c r="K371" s="16">
        <f t="shared" si="34"/>
        <v>12030.2</v>
      </c>
      <c r="V371" s="23">
        <f t="shared" si="36"/>
        <v>2039</v>
      </c>
      <c r="W371" s="23">
        <f t="shared" si="37"/>
        <v>10</v>
      </c>
      <c r="X371" s="1">
        <f t="shared" si="35"/>
        <v>51044</v>
      </c>
      <c r="AB371" s="16">
        <v>177304.06043881382</v>
      </c>
      <c r="AC371" s="16">
        <v>62435.253443411311</v>
      </c>
      <c r="AD371" s="16">
        <v>12030.2</v>
      </c>
    </row>
    <row r="372" spans="1:30" x14ac:dyDescent="0.35">
      <c r="A372">
        <v>2053</v>
      </c>
      <c r="B372" s="1">
        <v>55885</v>
      </c>
      <c r="C372" s="16">
        <v>187179.82599254881</v>
      </c>
      <c r="D372" s="16">
        <v>66233.069881207513</v>
      </c>
      <c r="E372" s="16">
        <v>13740.056150105718</v>
      </c>
      <c r="F372" s="16">
        <v>278447.24012882798</v>
      </c>
      <c r="G372" s="16">
        <v>225330.31756825099</v>
      </c>
      <c r="H372" s="16">
        <v>12030.2</v>
      </c>
      <c r="I372" s="16">
        <f t="shared" si="32"/>
        <v>187179.82599254881</v>
      </c>
      <c r="J372" s="16">
        <f t="shared" si="33"/>
        <v>66233.069881207513</v>
      </c>
      <c r="K372" s="16">
        <f t="shared" si="34"/>
        <v>12030.2</v>
      </c>
      <c r="V372" s="23">
        <f t="shared" si="36"/>
        <v>2039</v>
      </c>
      <c r="W372" s="23">
        <f t="shared" si="37"/>
        <v>11</v>
      </c>
      <c r="X372" s="1">
        <f t="shared" si="35"/>
        <v>51075</v>
      </c>
      <c r="AB372" s="16">
        <v>177354.82743976879</v>
      </c>
      <c r="AC372" s="16">
        <v>62453.057640316714</v>
      </c>
      <c r="AD372" s="16">
        <v>12030.2</v>
      </c>
    </row>
    <row r="373" spans="1:30" x14ac:dyDescent="0.35">
      <c r="V373" s="23">
        <f t="shared" si="36"/>
        <v>2039</v>
      </c>
      <c r="W373" s="23">
        <f t="shared" si="37"/>
        <v>12</v>
      </c>
      <c r="X373" s="1">
        <f t="shared" si="35"/>
        <v>51105</v>
      </c>
      <c r="AB373" s="16">
        <v>177403.9707224028</v>
      </c>
      <c r="AC373" s="16">
        <v>62470.292392500909</v>
      </c>
      <c r="AD373" s="16">
        <v>12030.2</v>
      </c>
    </row>
    <row r="374" spans="1:30" x14ac:dyDescent="0.35">
      <c r="V374" s="23">
        <f t="shared" si="36"/>
        <v>2040</v>
      </c>
      <c r="W374" s="23">
        <f t="shared" si="37"/>
        <v>1</v>
      </c>
      <c r="X374" s="1">
        <f t="shared" si="35"/>
        <v>51136</v>
      </c>
      <c r="AB374" s="16">
        <v>177454.7665096588</v>
      </c>
      <c r="AC374" s="16">
        <v>62488.106684881313</v>
      </c>
      <c r="AD374" s="16">
        <v>12030.2</v>
      </c>
    </row>
    <row r="375" spans="1:30" x14ac:dyDescent="0.35">
      <c r="V375" s="23">
        <f t="shared" si="36"/>
        <v>2040</v>
      </c>
      <c r="W375" s="23">
        <f t="shared" si="37"/>
        <v>2</v>
      </c>
      <c r="X375" s="1">
        <f t="shared" si="35"/>
        <v>51167</v>
      </c>
      <c r="AB375" s="16">
        <v>177505.57693227479</v>
      </c>
      <c r="AC375" s="16">
        <v>62505.926109942615</v>
      </c>
      <c r="AD375" s="16">
        <v>12030.2</v>
      </c>
    </row>
    <row r="376" spans="1:30" x14ac:dyDescent="0.35">
      <c r="V376" s="23">
        <f t="shared" si="36"/>
        <v>2040</v>
      </c>
      <c r="W376" s="23">
        <f t="shared" si="37"/>
        <v>3</v>
      </c>
      <c r="X376" s="1">
        <f t="shared" si="35"/>
        <v>51196</v>
      </c>
      <c r="AB376" s="16">
        <v>177553.12251633781</v>
      </c>
      <c r="AC376" s="16">
        <v>62522.600542639215</v>
      </c>
      <c r="AD376" s="16">
        <v>12030.2</v>
      </c>
    </row>
    <row r="377" spans="1:30" x14ac:dyDescent="0.35">
      <c r="V377" s="23">
        <f t="shared" si="36"/>
        <v>2040</v>
      </c>
      <c r="W377" s="23">
        <f t="shared" si="37"/>
        <v>4</v>
      </c>
      <c r="X377" s="1">
        <f t="shared" si="35"/>
        <v>51227</v>
      </c>
      <c r="AB377" s="16">
        <v>177603.96127743481</v>
      </c>
      <c r="AC377" s="16">
        <v>62540.429906123012</v>
      </c>
      <c r="AD377" s="16">
        <v>12030.2</v>
      </c>
    </row>
    <row r="378" spans="1:30" x14ac:dyDescent="0.35">
      <c r="V378" s="23">
        <f t="shared" si="36"/>
        <v>2040</v>
      </c>
      <c r="W378" s="23">
        <f t="shared" si="37"/>
        <v>5</v>
      </c>
      <c r="X378" s="1">
        <f t="shared" si="35"/>
        <v>51257</v>
      </c>
      <c r="AB378" s="16">
        <v>177653.1740250538</v>
      </c>
      <c r="AC378" s="16">
        <v>62557.689019964411</v>
      </c>
      <c r="AD378" s="16">
        <v>12030.2</v>
      </c>
    </row>
    <row r="379" spans="1:30" x14ac:dyDescent="0.35">
      <c r="V379" s="23">
        <f t="shared" si="36"/>
        <v>2040</v>
      </c>
      <c r="W379" s="23">
        <f t="shared" si="37"/>
        <v>6</v>
      </c>
      <c r="X379" s="1">
        <f t="shared" si="35"/>
        <v>51288</v>
      </c>
      <c r="AB379" s="16">
        <v>177704.04161314381</v>
      </c>
      <c r="AC379" s="16">
        <v>62575.528493193313</v>
      </c>
      <c r="AD379" s="16">
        <v>12030.2</v>
      </c>
    </row>
    <row r="380" spans="1:30" x14ac:dyDescent="0.35">
      <c r="V380" s="23">
        <f t="shared" si="36"/>
        <v>2040</v>
      </c>
      <c r="W380" s="23">
        <f t="shared" si="37"/>
        <v>7</v>
      </c>
      <c r="X380" s="1">
        <f t="shared" si="35"/>
        <v>51318</v>
      </c>
      <c r="AB380" s="16">
        <v>177753.2822657598</v>
      </c>
      <c r="AC380" s="16">
        <v>62592.797393432513</v>
      </c>
      <c r="AD380" s="16">
        <v>12030.2</v>
      </c>
    </row>
    <row r="381" spans="1:30" x14ac:dyDescent="0.35">
      <c r="V381" s="23">
        <f t="shared" si="36"/>
        <v>2040</v>
      </c>
      <c r="W381" s="23">
        <f t="shared" si="37"/>
        <v>8</v>
      </c>
      <c r="X381" s="1">
        <f t="shared" si="35"/>
        <v>51349</v>
      </c>
      <c r="AB381" s="16">
        <v>177804.17869718681</v>
      </c>
      <c r="AC381" s="16">
        <v>62610.646982139115</v>
      </c>
      <c r="AD381" s="16">
        <v>12030.2</v>
      </c>
    </row>
    <row r="382" spans="1:30" x14ac:dyDescent="0.35">
      <c r="V382" s="23">
        <f t="shared" si="36"/>
        <v>2040</v>
      </c>
      <c r="W382" s="23">
        <f t="shared" si="37"/>
        <v>9</v>
      </c>
      <c r="X382" s="1">
        <f t="shared" si="35"/>
        <v>51380</v>
      </c>
      <c r="AB382" s="16">
        <v>177855.0897929708</v>
      </c>
      <c r="AC382" s="16">
        <v>62628.501713696314</v>
      </c>
      <c r="AD382" s="16">
        <v>12030.2</v>
      </c>
    </row>
    <row r="383" spans="1:30" x14ac:dyDescent="0.35">
      <c r="V383" s="23">
        <f t="shared" si="36"/>
        <v>2040</v>
      </c>
      <c r="W383" s="23">
        <f t="shared" si="37"/>
        <v>10</v>
      </c>
      <c r="X383" s="1">
        <f t="shared" si="35"/>
        <v>51410</v>
      </c>
      <c r="AB383" s="16">
        <v>177904.3725617438</v>
      </c>
      <c r="AC383" s="16">
        <v>62645.785384245311</v>
      </c>
      <c r="AD383" s="16">
        <v>12030.2</v>
      </c>
    </row>
    <row r="384" spans="1:30" x14ac:dyDescent="0.35">
      <c r="V384" s="23">
        <f t="shared" si="36"/>
        <v>2040</v>
      </c>
      <c r="W384" s="23">
        <f t="shared" si="37"/>
        <v>11</v>
      </c>
      <c r="X384" s="1">
        <f t="shared" si="35"/>
        <v>51441</v>
      </c>
      <c r="AB384" s="16">
        <v>177955.3125255348</v>
      </c>
      <c r="AC384" s="16">
        <v>62663.650239932111</v>
      </c>
      <c r="AD384" s="16">
        <v>12030.2</v>
      </c>
    </row>
    <row r="385" spans="22:30" x14ac:dyDescent="0.35">
      <c r="V385" s="23">
        <f t="shared" si="36"/>
        <v>2040</v>
      </c>
      <c r="W385" s="23">
        <f t="shared" si="37"/>
        <v>12</v>
      </c>
      <c r="X385" s="1">
        <f t="shared" si="35"/>
        <v>51471</v>
      </c>
      <c r="AB385" s="16">
        <v>178004.6232390088</v>
      </c>
      <c r="AC385" s="16">
        <v>62680.943710803214</v>
      </c>
      <c r="AD385" s="16">
        <v>12030.2</v>
      </c>
    </row>
    <row r="386" spans="22:30" x14ac:dyDescent="0.35">
      <c r="V386" s="23">
        <f t="shared" si="36"/>
        <v>2041</v>
      </c>
      <c r="W386" s="23">
        <f t="shared" si="37"/>
        <v>1</v>
      </c>
      <c r="X386" s="1">
        <f t="shared" si="35"/>
        <v>51502</v>
      </c>
      <c r="AB386" s="16">
        <v>178055.59208717779</v>
      </c>
      <c r="AC386" s="16">
        <v>62698.818696360213</v>
      </c>
      <c r="AD386" s="16">
        <v>12030.2</v>
      </c>
    </row>
    <row r="387" spans="22:30" x14ac:dyDescent="0.35">
      <c r="V387" s="23">
        <f t="shared" si="36"/>
        <v>2041</v>
      </c>
      <c r="W387" s="23">
        <f t="shared" si="37"/>
        <v>2</v>
      </c>
      <c r="X387" s="1">
        <f t="shared" ref="X387:X450" si="38">DATE(V387,W387,1)</f>
        <v>51533</v>
      </c>
      <c r="AB387" s="16">
        <v>178106.5756205678</v>
      </c>
      <c r="AC387" s="16">
        <v>62716.698832085014</v>
      </c>
      <c r="AD387" s="16">
        <v>12030.2</v>
      </c>
    </row>
    <row r="388" spans="22:30" x14ac:dyDescent="0.35">
      <c r="V388" s="23">
        <f t="shared" si="36"/>
        <v>2041</v>
      </c>
      <c r="W388" s="23">
        <f t="shared" si="37"/>
        <v>3</v>
      </c>
      <c r="X388" s="1">
        <f t="shared" si="38"/>
        <v>51561</v>
      </c>
      <c r="AB388" s="16">
        <v>178152.63788941081</v>
      </c>
      <c r="AC388" s="16">
        <v>62732.853060008012</v>
      </c>
      <c r="AD388" s="16">
        <v>12030.2</v>
      </c>
    </row>
    <row r="389" spans="22:30" x14ac:dyDescent="0.35">
      <c r="V389" s="23">
        <f t="shared" si="36"/>
        <v>2041</v>
      </c>
      <c r="W389" s="23">
        <f t="shared" si="37"/>
        <v>4</v>
      </c>
      <c r="X389" s="1">
        <f t="shared" si="38"/>
        <v>51592</v>
      </c>
      <c r="AB389" s="16">
        <v>178203.6493837848</v>
      </c>
      <c r="AC389" s="16">
        <v>62750.743001765215</v>
      </c>
      <c r="AD389" s="16">
        <v>12030.2</v>
      </c>
    </row>
    <row r="390" spans="22:30" x14ac:dyDescent="0.35">
      <c r="V390" s="23">
        <f t="shared" si="36"/>
        <v>2041</v>
      </c>
      <c r="W390" s="23">
        <f t="shared" si="37"/>
        <v>5</v>
      </c>
      <c r="X390" s="1">
        <f t="shared" si="38"/>
        <v>51622</v>
      </c>
      <c r="AB390" s="16">
        <v>178253.0293400248</v>
      </c>
      <c r="AC390" s="16">
        <v>62768.06075636061</v>
      </c>
      <c r="AD390" s="16">
        <v>12030.2</v>
      </c>
    </row>
    <row r="391" spans="22:30" x14ac:dyDescent="0.35">
      <c r="V391" s="23">
        <f t="shared" si="36"/>
        <v>2041</v>
      </c>
      <c r="W391" s="23">
        <f t="shared" si="37"/>
        <v>6</v>
      </c>
      <c r="X391" s="1">
        <f t="shared" si="38"/>
        <v>51653</v>
      </c>
      <c r="AB391" s="16">
        <v>178304.06975933482</v>
      </c>
      <c r="AC391" s="16">
        <v>62785.960842212509</v>
      </c>
      <c r="AD391" s="16">
        <v>12030.2</v>
      </c>
    </row>
    <row r="392" spans="22:30" x14ac:dyDescent="0.35">
      <c r="V392" s="23">
        <f t="shared" si="36"/>
        <v>2041</v>
      </c>
      <c r="W392" s="23">
        <f t="shared" si="37"/>
        <v>7</v>
      </c>
      <c r="X392" s="1">
        <f t="shared" si="38"/>
        <v>51683</v>
      </c>
      <c r="AB392" s="16">
        <v>178353.4777153848</v>
      </c>
      <c r="AC392" s="16">
        <v>62803.288416456613</v>
      </c>
      <c r="AD392" s="16">
        <v>12030.2</v>
      </c>
    </row>
    <row r="393" spans="22:30" x14ac:dyDescent="0.35">
      <c r="V393" s="23">
        <f t="shared" si="36"/>
        <v>2041</v>
      </c>
      <c r="W393" s="23">
        <f t="shared" si="37"/>
        <v>8</v>
      </c>
      <c r="X393" s="1">
        <f t="shared" si="38"/>
        <v>51714</v>
      </c>
      <c r="AB393" s="16">
        <v>178404.54707603282</v>
      </c>
      <c r="AC393" s="16">
        <v>62821.198652155312</v>
      </c>
      <c r="AD393" s="16">
        <v>12030.2</v>
      </c>
    </row>
    <row r="394" spans="22:30" x14ac:dyDescent="0.35">
      <c r="V394" s="23">
        <f t="shared" si="36"/>
        <v>2041</v>
      </c>
      <c r="W394" s="23">
        <f t="shared" si="37"/>
        <v>9</v>
      </c>
      <c r="X394" s="1">
        <f t="shared" si="38"/>
        <v>51745</v>
      </c>
      <c r="AB394" s="16">
        <v>178455.63115086281</v>
      </c>
      <c r="AC394" s="16">
        <v>62839.114048178213</v>
      </c>
      <c r="AD394" s="16">
        <v>12030.2</v>
      </c>
    </row>
    <row r="395" spans="22:30" x14ac:dyDescent="0.35">
      <c r="V395" s="23">
        <f t="shared" si="36"/>
        <v>2041</v>
      </c>
      <c r="W395" s="23">
        <f t="shared" si="37"/>
        <v>10</v>
      </c>
      <c r="X395" s="1">
        <f t="shared" si="38"/>
        <v>51775</v>
      </c>
      <c r="AB395" s="16">
        <v>178505.08136616481</v>
      </c>
      <c r="AC395" s="16">
        <v>62856.456442916715</v>
      </c>
      <c r="AD395" s="16">
        <v>12030.2</v>
      </c>
    </row>
    <row r="396" spans="22:30" x14ac:dyDescent="0.35">
      <c r="V396" s="23">
        <f t="shared" si="36"/>
        <v>2041</v>
      </c>
      <c r="W396" s="23">
        <f t="shared" si="37"/>
        <v>11</v>
      </c>
      <c r="X396" s="1">
        <f t="shared" si="38"/>
        <v>51806</v>
      </c>
      <c r="AB396" s="16">
        <v>178556.1944070858</v>
      </c>
      <c r="AC396" s="16">
        <v>62874.381997467608</v>
      </c>
      <c r="AD396" s="16">
        <v>12030.2</v>
      </c>
    </row>
    <row r="397" spans="22:30" x14ac:dyDescent="0.35">
      <c r="V397" s="23">
        <f t="shared" si="36"/>
        <v>2041</v>
      </c>
      <c r="W397" s="23">
        <f t="shared" si="37"/>
        <v>12</v>
      </c>
      <c r="X397" s="1">
        <f t="shared" si="38"/>
        <v>51836</v>
      </c>
      <c r="AB397" s="16">
        <v>178605.67266203579</v>
      </c>
      <c r="AC397" s="16">
        <v>62891.734225826513</v>
      </c>
      <c r="AD397" s="16">
        <v>12030.2</v>
      </c>
    </row>
    <row r="398" spans="22:30" x14ac:dyDescent="0.35">
      <c r="V398" s="23">
        <f t="shared" si="36"/>
        <v>2042</v>
      </c>
      <c r="W398" s="23">
        <f t="shared" si="37"/>
        <v>1</v>
      </c>
      <c r="X398" s="1">
        <f t="shared" si="38"/>
        <v>51867</v>
      </c>
      <c r="AB398" s="16">
        <v>178656.8146854738</v>
      </c>
      <c r="AC398" s="16">
        <v>62909.669944665613</v>
      </c>
      <c r="AD398" s="16">
        <v>12030.2</v>
      </c>
    </row>
    <row r="399" spans="22:30" x14ac:dyDescent="0.35">
      <c r="V399" s="23">
        <f t="shared" si="36"/>
        <v>2042</v>
      </c>
      <c r="W399" s="23">
        <f t="shared" si="37"/>
        <v>2</v>
      </c>
      <c r="X399" s="1">
        <f t="shared" si="38"/>
        <v>51898</v>
      </c>
      <c r="AB399" s="16">
        <v>178707.97144402881</v>
      </c>
      <c r="AC399" s="16">
        <v>62927.610831171209</v>
      </c>
      <c r="AD399" s="16">
        <v>12030.2</v>
      </c>
    </row>
    <row r="400" spans="22:30" x14ac:dyDescent="0.35">
      <c r="V400" s="23">
        <f t="shared" si="36"/>
        <v>2042</v>
      </c>
      <c r="W400" s="23">
        <f t="shared" si="37"/>
        <v>3</v>
      </c>
      <c r="X400" s="1">
        <f t="shared" si="38"/>
        <v>51926</v>
      </c>
      <c r="AB400" s="16">
        <v>178754.19021720882</v>
      </c>
      <c r="AC400" s="16">
        <v>62943.819945811614</v>
      </c>
      <c r="AD400" s="16">
        <v>12030.2</v>
      </c>
    </row>
    <row r="401" spans="22:30" x14ac:dyDescent="0.35">
      <c r="V401" s="23">
        <f t="shared" si="36"/>
        <v>2042</v>
      </c>
      <c r="W401" s="23">
        <f t="shared" si="37"/>
        <v>4</v>
      </c>
      <c r="X401" s="1">
        <f t="shared" si="38"/>
        <v>51957</v>
      </c>
      <c r="AB401" s="16">
        <v>178805.37503174981</v>
      </c>
      <c r="AC401" s="16">
        <v>62961.770671667109</v>
      </c>
      <c r="AD401" s="16">
        <v>12030.2</v>
      </c>
    </row>
    <row r="402" spans="22:30" x14ac:dyDescent="0.35">
      <c r="V402" s="23">
        <f t="shared" si="36"/>
        <v>2042</v>
      </c>
      <c r="W402" s="23">
        <f t="shared" si="37"/>
        <v>5</v>
      </c>
      <c r="X402" s="1">
        <f t="shared" si="38"/>
        <v>51987</v>
      </c>
      <c r="AB402" s="16">
        <v>178854.92276473081</v>
      </c>
      <c r="AC402" s="16">
        <v>62979.147266258311</v>
      </c>
      <c r="AD402" s="16">
        <v>12030.2</v>
      </c>
    </row>
    <row r="403" spans="22:30" x14ac:dyDescent="0.35">
      <c r="V403" s="23">
        <f t="shared" si="36"/>
        <v>2042</v>
      </c>
      <c r="W403" s="23">
        <f t="shared" si="37"/>
        <v>6</v>
      </c>
      <c r="X403" s="1">
        <f t="shared" si="38"/>
        <v>52018</v>
      </c>
      <c r="AB403" s="16">
        <v>178906.1366024848</v>
      </c>
      <c r="AC403" s="16">
        <v>62997.10817067491</v>
      </c>
      <c r="AD403" s="16">
        <v>12030.2</v>
      </c>
    </row>
    <row r="404" spans="22:30" x14ac:dyDescent="0.35">
      <c r="V404" s="23">
        <f t="shared" si="36"/>
        <v>2042</v>
      </c>
      <c r="W404" s="23">
        <f t="shared" si="37"/>
        <v>7</v>
      </c>
      <c r="X404" s="1">
        <f t="shared" si="38"/>
        <v>52048</v>
      </c>
      <c r="AB404" s="16">
        <v>178955.71243040881</v>
      </c>
      <c r="AC404" s="16">
        <v>63014.49461827871</v>
      </c>
      <c r="AD404" s="16">
        <v>12030.2</v>
      </c>
    </row>
    <row r="405" spans="22:30" x14ac:dyDescent="0.35">
      <c r="V405" s="23">
        <f t="shared" si="36"/>
        <v>2042</v>
      </c>
      <c r="W405" s="23">
        <f t="shared" si="37"/>
        <v>8</v>
      </c>
      <c r="X405" s="1">
        <f t="shared" si="38"/>
        <v>52079</v>
      </c>
      <c r="AB405" s="16">
        <v>179006.95530783481</v>
      </c>
      <c r="AC405" s="16">
        <v>63032.465707027812</v>
      </c>
      <c r="AD405" s="16">
        <v>12030.2</v>
      </c>
    </row>
    <row r="406" spans="22:30" x14ac:dyDescent="0.35">
      <c r="V406" s="23">
        <f t="shared" si="36"/>
        <v>2042</v>
      </c>
      <c r="W406" s="23">
        <f t="shared" si="37"/>
        <v>9</v>
      </c>
      <c r="X406" s="1">
        <f t="shared" si="38"/>
        <v>52110</v>
      </c>
      <c r="AB406" s="16">
        <v>179058.21294943581</v>
      </c>
      <c r="AC406" s="16">
        <v>63050.44197363421</v>
      </c>
      <c r="AD406" s="16">
        <v>12030.2</v>
      </c>
    </row>
    <row r="407" spans="22:30" x14ac:dyDescent="0.35">
      <c r="V407" s="23">
        <f t="shared" si="36"/>
        <v>2042</v>
      </c>
      <c r="W407" s="23">
        <f t="shared" si="37"/>
        <v>10</v>
      </c>
      <c r="X407" s="1">
        <f t="shared" si="38"/>
        <v>52140</v>
      </c>
      <c r="AB407" s="16">
        <v>179107.8311801948</v>
      </c>
      <c r="AC407" s="16">
        <v>63067.843292087615</v>
      </c>
      <c r="AD407" s="16">
        <v>12030.2</v>
      </c>
    </row>
    <row r="408" spans="22:30" x14ac:dyDescent="0.35">
      <c r="V408" s="23">
        <f t="shared" si="36"/>
        <v>2042</v>
      </c>
      <c r="W408" s="23">
        <f t="shared" si="37"/>
        <v>11</v>
      </c>
      <c r="X408" s="1">
        <f t="shared" si="38"/>
        <v>52171</v>
      </c>
      <c r="AB408" s="16">
        <v>179159.1178863048</v>
      </c>
      <c r="AC408" s="16">
        <v>63085.829751737314</v>
      </c>
      <c r="AD408" s="16">
        <v>12030.2</v>
      </c>
    </row>
    <row r="409" spans="22:30" x14ac:dyDescent="0.35">
      <c r="V409" s="23">
        <f t="shared" si="36"/>
        <v>2042</v>
      </c>
      <c r="W409" s="23">
        <f t="shared" si="37"/>
        <v>12</v>
      </c>
      <c r="X409" s="1">
        <f t="shared" si="38"/>
        <v>52201</v>
      </c>
      <c r="AB409" s="16">
        <v>179208.7642519818</v>
      </c>
      <c r="AC409" s="16">
        <v>63103.240937222508</v>
      </c>
      <c r="AD409" s="16">
        <v>12030.2</v>
      </c>
    </row>
    <row r="410" spans="22:30" x14ac:dyDescent="0.35">
      <c r="V410" s="23">
        <f t="shared" si="36"/>
        <v>2043</v>
      </c>
      <c r="W410" s="23">
        <f t="shared" si="37"/>
        <v>1</v>
      </c>
      <c r="X410" s="1">
        <f t="shared" si="38"/>
        <v>52232</v>
      </c>
      <c r="AB410" s="16">
        <v>179260.08003908081</v>
      </c>
      <c r="AC410" s="16">
        <v>63121.237595695311</v>
      </c>
      <c r="AD410" s="16">
        <v>12030.2</v>
      </c>
    </row>
    <row r="411" spans="22:30" x14ac:dyDescent="0.35">
      <c r="V411" s="23">
        <f t="shared" si="36"/>
        <v>2043</v>
      </c>
      <c r="W411" s="23">
        <f t="shared" si="37"/>
        <v>2</v>
      </c>
      <c r="X411" s="1">
        <f t="shared" si="38"/>
        <v>52263</v>
      </c>
      <c r="AB411" s="16">
        <v>179311.41061136281</v>
      </c>
      <c r="AC411" s="16">
        <v>63139.239439392513</v>
      </c>
      <c r="AD411" s="16">
        <v>12030.2</v>
      </c>
    </row>
    <row r="412" spans="22:30" x14ac:dyDescent="0.35">
      <c r="V412" s="23">
        <f t="shared" ref="V412:V416" si="39">V400+1</f>
        <v>2043</v>
      </c>
      <c r="W412" s="23">
        <f t="shared" ref="W412:W416" si="40">W400</f>
        <v>3</v>
      </c>
      <c r="X412" s="1">
        <f t="shared" si="38"/>
        <v>52291</v>
      </c>
      <c r="AB412" s="16">
        <v>179357.7864206298</v>
      </c>
      <c r="AC412" s="16">
        <v>63155.503627237311</v>
      </c>
      <c r="AD412" s="16">
        <v>12030.2</v>
      </c>
    </row>
    <row r="413" spans="22:30" x14ac:dyDescent="0.35">
      <c r="V413" s="23">
        <f t="shared" si="39"/>
        <v>2043</v>
      </c>
      <c r="W413" s="23">
        <f t="shared" si="40"/>
        <v>4</v>
      </c>
      <c r="X413" s="1">
        <f t="shared" si="38"/>
        <v>52322</v>
      </c>
      <c r="AB413" s="16">
        <v>179409.14514422181</v>
      </c>
      <c r="AC413" s="16">
        <v>63173.51534371551</v>
      </c>
      <c r="AD413" s="16">
        <v>12030.2</v>
      </c>
    </row>
    <row r="414" spans="22:30" x14ac:dyDescent="0.35">
      <c r="V414" s="23">
        <f t="shared" si="39"/>
        <v>2043</v>
      </c>
      <c r="W414" s="23">
        <f t="shared" si="40"/>
        <v>5</v>
      </c>
      <c r="X414" s="1">
        <f t="shared" si="38"/>
        <v>52352</v>
      </c>
      <c r="AB414" s="16">
        <v>179458.8612239928</v>
      </c>
      <c r="AC414" s="16">
        <v>63190.950978221314</v>
      </c>
      <c r="AD414" s="16">
        <v>12030.2</v>
      </c>
    </row>
    <row r="415" spans="22:30" x14ac:dyDescent="0.35">
      <c r="V415" s="23">
        <f t="shared" si="39"/>
        <v>2043</v>
      </c>
      <c r="W415" s="23">
        <f t="shared" si="40"/>
        <v>6</v>
      </c>
      <c r="X415" s="1">
        <f t="shared" si="38"/>
        <v>52383</v>
      </c>
      <c r="AB415" s="16">
        <v>179510.24906940979</v>
      </c>
      <c r="AC415" s="16">
        <v>63208.97290784381</v>
      </c>
      <c r="AD415" s="16">
        <v>12030.2</v>
      </c>
    </row>
    <row r="416" spans="22:30" x14ac:dyDescent="0.35">
      <c r="V416" s="23">
        <f t="shared" si="39"/>
        <v>2043</v>
      </c>
      <c r="W416" s="23">
        <f t="shared" si="40"/>
        <v>7</v>
      </c>
      <c r="X416" s="1">
        <f t="shared" si="38"/>
        <v>52413</v>
      </c>
      <c r="AB416" s="16">
        <v>179559.99333958179</v>
      </c>
      <c r="AC416" s="16">
        <v>63226.418428839512</v>
      </c>
      <c r="AD416" s="16">
        <v>12030.2</v>
      </c>
    </row>
    <row r="417" spans="22:30" x14ac:dyDescent="0.35">
      <c r="V417" s="23">
        <f>V405+1</f>
        <v>2043</v>
      </c>
      <c r="W417" s="23">
        <f>W405</f>
        <v>8</v>
      </c>
      <c r="X417" s="1">
        <f t="shared" si="38"/>
        <v>52444</v>
      </c>
      <c r="AB417" s="16">
        <v>179611.41032333681</v>
      </c>
      <c r="AC417" s="16">
        <v>63244.450577397511</v>
      </c>
      <c r="AD417" s="16">
        <v>12030.2</v>
      </c>
    </row>
    <row r="418" spans="22:30" x14ac:dyDescent="0.35">
      <c r="V418" s="23">
        <f t="shared" ref="V418:V481" si="41">V406+1</f>
        <v>2043</v>
      </c>
      <c r="W418" s="23">
        <f t="shared" ref="W418:W481" si="42">W406</f>
        <v>9</v>
      </c>
      <c r="X418" s="1">
        <f t="shared" si="38"/>
        <v>52475</v>
      </c>
      <c r="AB418" s="16">
        <v>179662.84212143181</v>
      </c>
      <c r="AC418" s="16">
        <v>63262.487921405613</v>
      </c>
      <c r="AD418" s="16">
        <v>12030.2</v>
      </c>
    </row>
    <row r="419" spans="22:30" x14ac:dyDescent="0.35">
      <c r="V419" s="23">
        <f t="shared" si="41"/>
        <v>2043</v>
      </c>
      <c r="W419" s="23">
        <f t="shared" si="42"/>
        <v>10</v>
      </c>
      <c r="X419" s="1">
        <f t="shared" si="38"/>
        <v>52505</v>
      </c>
      <c r="AB419" s="16">
        <v>179712.62893850979</v>
      </c>
      <c r="AC419" s="16">
        <v>63279.948363777112</v>
      </c>
      <c r="AD419" s="16">
        <v>12030.2</v>
      </c>
    </row>
    <row r="420" spans="22:30" x14ac:dyDescent="0.35">
      <c r="V420" s="23">
        <f t="shared" si="41"/>
        <v>2043</v>
      </c>
      <c r="W420" s="23">
        <f t="shared" si="42"/>
        <v>11</v>
      </c>
      <c r="X420" s="1">
        <f t="shared" si="38"/>
        <v>52536</v>
      </c>
      <c r="AB420" s="16">
        <v>179764.0898998648</v>
      </c>
      <c r="AC420" s="16">
        <v>63297.995935461011</v>
      </c>
      <c r="AD420" s="16">
        <v>12030.2</v>
      </c>
    </row>
    <row r="421" spans="22:30" x14ac:dyDescent="0.35">
      <c r="V421" s="23">
        <f t="shared" si="41"/>
        <v>2043</v>
      </c>
      <c r="W421" s="23">
        <f t="shared" si="42"/>
        <v>12</v>
      </c>
      <c r="X421" s="1">
        <f t="shared" si="38"/>
        <v>52566</v>
      </c>
      <c r="AB421" s="16">
        <v>179813.9049474528</v>
      </c>
      <c r="AC421" s="16">
        <v>63315.466278389213</v>
      </c>
      <c r="AD421" s="16">
        <v>12030.2</v>
      </c>
    </row>
    <row r="422" spans="22:30" x14ac:dyDescent="0.35">
      <c r="V422" s="23">
        <f t="shared" si="41"/>
        <v>2044</v>
      </c>
      <c r="W422" s="23">
        <f t="shared" si="42"/>
        <v>1</v>
      </c>
      <c r="X422" s="1">
        <f t="shared" si="38"/>
        <v>52597</v>
      </c>
      <c r="AB422" s="16">
        <v>179865.3950886048</v>
      </c>
      <c r="AC422" s="16">
        <v>63333.524083548415</v>
      </c>
      <c r="AD422" s="16">
        <v>12030.2</v>
      </c>
    </row>
    <row r="423" spans="22:30" x14ac:dyDescent="0.35">
      <c r="V423" s="23">
        <f t="shared" si="41"/>
        <v>2044</v>
      </c>
      <c r="W423" s="23">
        <f t="shared" si="42"/>
        <v>2</v>
      </c>
      <c r="X423" s="1">
        <f t="shared" si="38"/>
        <v>52628</v>
      </c>
      <c r="AB423" s="16">
        <v>179916.90006517479</v>
      </c>
      <c r="AC423" s="16">
        <v>63351.587091549714</v>
      </c>
      <c r="AD423" s="16">
        <v>12030.2</v>
      </c>
    </row>
    <row r="424" spans="22:30" x14ac:dyDescent="0.35">
      <c r="V424" s="23">
        <f t="shared" si="41"/>
        <v>2044</v>
      </c>
      <c r="W424" s="23">
        <f t="shared" si="42"/>
        <v>3</v>
      </c>
      <c r="X424" s="1">
        <f t="shared" si="38"/>
        <v>52657</v>
      </c>
      <c r="AB424" s="16">
        <v>179965.0955744228</v>
      </c>
      <c r="AC424" s="16">
        <v>63368.489455693314</v>
      </c>
      <c r="AD424" s="16">
        <v>12030.2</v>
      </c>
    </row>
    <row r="425" spans="22:30" x14ac:dyDescent="0.35">
      <c r="V425" s="23">
        <f t="shared" si="41"/>
        <v>2044</v>
      </c>
      <c r="W425" s="23">
        <f t="shared" si="42"/>
        <v>4</v>
      </c>
      <c r="X425" s="1">
        <f t="shared" si="38"/>
        <v>52688</v>
      </c>
      <c r="AB425" s="16">
        <v>180016.62927684782</v>
      </c>
      <c r="AC425" s="16">
        <v>63386.562537970611</v>
      </c>
      <c r="AD425" s="16">
        <v>12030.2</v>
      </c>
    </row>
    <row r="426" spans="22:30" x14ac:dyDescent="0.35">
      <c r="V426" s="23">
        <f t="shared" si="41"/>
        <v>2044</v>
      </c>
      <c r="W426" s="23">
        <f t="shared" si="42"/>
        <v>5</v>
      </c>
      <c r="X426" s="1">
        <f t="shared" si="38"/>
        <v>52718</v>
      </c>
      <c r="AB426" s="16">
        <v>180066.51473897381</v>
      </c>
      <c r="AC426" s="16">
        <v>63404.057575568113</v>
      </c>
      <c r="AD426" s="16">
        <v>12030.2</v>
      </c>
    </row>
    <row r="427" spans="22:30" x14ac:dyDescent="0.35">
      <c r="V427" s="23">
        <f t="shared" si="41"/>
        <v>2044</v>
      </c>
      <c r="W427" s="23">
        <f t="shared" si="42"/>
        <v>6</v>
      </c>
      <c r="X427" s="1">
        <f t="shared" si="38"/>
        <v>52749</v>
      </c>
      <c r="AB427" s="16">
        <v>180118.07766244179</v>
      </c>
      <c r="AC427" s="16">
        <v>63422.140905785913</v>
      </c>
      <c r="AD427" s="16">
        <v>12030.2</v>
      </c>
    </row>
    <row r="428" spans="22:30" x14ac:dyDescent="0.35">
      <c r="V428" s="23">
        <f t="shared" si="41"/>
        <v>2044</v>
      </c>
      <c r="W428" s="23">
        <f t="shared" si="42"/>
        <v>7</v>
      </c>
      <c r="X428" s="1">
        <f t="shared" si="38"/>
        <v>52779</v>
      </c>
      <c r="AB428" s="16">
        <v>180167.9914110128</v>
      </c>
      <c r="AC428" s="16">
        <v>63439.645863556412</v>
      </c>
      <c r="AD428" s="16">
        <v>12030.2</v>
      </c>
    </row>
    <row r="429" spans="22:30" x14ac:dyDescent="0.35">
      <c r="V429" s="23">
        <f t="shared" si="41"/>
        <v>2044</v>
      </c>
      <c r="W429" s="23">
        <f t="shared" si="42"/>
        <v>8</v>
      </c>
      <c r="X429" s="1">
        <f t="shared" si="38"/>
        <v>52810</v>
      </c>
      <c r="AB429" s="16">
        <v>180219.58357209282</v>
      </c>
      <c r="AC429" s="16">
        <v>63457.739447525615</v>
      </c>
      <c r="AD429" s="16">
        <v>12030.2</v>
      </c>
    </row>
    <row r="430" spans="22:30" x14ac:dyDescent="0.35">
      <c r="V430" s="23">
        <f t="shared" si="41"/>
        <v>2044</v>
      </c>
      <c r="W430" s="23">
        <f t="shared" si="42"/>
        <v>9</v>
      </c>
      <c r="X430" s="1">
        <f t="shared" si="38"/>
        <v>52841</v>
      </c>
      <c r="AB430" s="16">
        <v>180271.1905979838</v>
      </c>
      <c r="AC430" s="16">
        <v>63475.838244645609</v>
      </c>
      <c r="AD430" s="16">
        <v>12030.2</v>
      </c>
    </row>
    <row r="431" spans="22:30" x14ac:dyDescent="0.35">
      <c r="V431" s="23">
        <f t="shared" si="41"/>
        <v>2044</v>
      </c>
      <c r="W431" s="23">
        <f t="shared" si="42"/>
        <v>10</v>
      </c>
      <c r="X431" s="1">
        <f t="shared" si="38"/>
        <v>52871</v>
      </c>
      <c r="AB431" s="16">
        <v>180321.1470384188</v>
      </c>
      <c r="AC431" s="16">
        <v>63493.358174629015</v>
      </c>
      <c r="AD431" s="16">
        <v>12030.2</v>
      </c>
    </row>
    <row r="432" spans="22:30" x14ac:dyDescent="0.35">
      <c r="V432" s="23">
        <f t="shared" si="41"/>
        <v>2044</v>
      </c>
      <c r="W432" s="23">
        <f t="shared" si="42"/>
        <v>11</v>
      </c>
      <c r="X432" s="1">
        <f t="shared" si="38"/>
        <v>52902</v>
      </c>
      <c r="AB432" s="16">
        <v>180372.78332692981</v>
      </c>
      <c r="AC432" s="16">
        <v>63511.467234270509</v>
      </c>
      <c r="AD432" s="16">
        <v>12030.2</v>
      </c>
    </row>
    <row r="433" spans="22:30" x14ac:dyDescent="0.35">
      <c r="V433" s="23">
        <f t="shared" si="41"/>
        <v>2044</v>
      </c>
      <c r="W433" s="23">
        <f t="shared" si="42"/>
        <v>12</v>
      </c>
      <c r="X433" s="1">
        <f t="shared" si="38"/>
        <v>52932</v>
      </c>
      <c r="AB433" s="16">
        <v>180422.76809405681</v>
      </c>
      <c r="AC433" s="16">
        <v>63528.997098541709</v>
      </c>
      <c r="AD433" s="16">
        <v>12030.2</v>
      </c>
    </row>
    <row r="434" spans="22:30" x14ac:dyDescent="0.35">
      <c r="V434" s="23">
        <f t="shared" si="41"/>
        <v>2045</v>
      </c>
      <c r="W434" s="23">
        <f t="shared" si="42"/>
        <v>1</v>
      </c>
      <c r="X434" s="1">
        <f t="shared" si="38"/>
        <v>52963</v>
      </c>
      <c r="AB434" s="16">
        <v>180474.4336617798</v>
      </c>
      <c r="AC434" s="16">
        <v>63547.116426523913</v>
      </c>
      <c r="AD434" s="16">
        <v>12030.2</v>
      </c>
    </row>
    <row r="435" spans="22:30" x14ac:dyDescent="0.35">
      <c r="V435" s="23">
        <f t="shared" si="41"/>
        <v>2045</v>
      </c>
      <c r="W435" s="23">
        <f t="shared" si="42"/>
        <v>2</v>
      </c>
      <c r="X435" s="1">
        <f t="shared" si="38"/>
        <v>52994</v>
      </c>
      <c r="AB435" s="16">
        <v>180526.1141154638</v>
      </c>
      <c r="AC435" s="16">
        <v>63565.24097507431</v>
      </c>
      <c r="AD435" s="16">
        <v>12030.2</v>
      </c>
    </row>
    <row r="436" spans="22:30" x14ac:dyDescent="0.35">
      <c r="V436" s="23">
        <f t="shared" si="41"/>
        <v>2045</v>
      </c>
      <c r="W436" s="23">
        <f t="shared" si="42"/>
        <v>3</v>
      </c>
      <c r="X436" s="1">
        <f t="shared" si="38"/>
        <v>53022</v>
      </c>
      <c r="AB436" s="16">
        <v>180572.80603329081</v>
      </c>
      <c r="AC436" s="16">
        <v>63581.616023496113</v>
      </c>
      <c r="AD436" s="16">
        <v>12030.2</v>
      </c>
    </row>
    <row r="437" spans="22:30" x14ac:dyDescent="0.35">
      <c r="V437" s="23">
        <f t="shared" si="41"/>
        <v>2045</v>
      </c>
      <c r="W437" s="23">
        <f t="shared" si="42"/>
        <v>4</v>
      </c>
      <c r="X437" s="1">
        <f t="shared" si="38"/>
        <v>53053</v>
      </c>
      <c r="AB437" s="16">
        <v>180624.5148301718</v>
      </c>
      <c r="AC437" s="16">
        <v>63599.750512122613</v>
      </c>
      <c r="AD437" s="16">
        <v>12030.2</v>
      </c>
    </row>
    <row r="438" spans="22:30" x14ac:dyDescent="0.35">
      <c r="V438" s="23">
        <f t="shared" si="41"/>
        <v>2045</v>
      </c>
      <c r="W438" s="23">
        <f t="shared" si="42"/>
        <v>5</v>
      </c>
      <c r="X438" s="1">
        <f t="shared" si="38"/>
        <v>53083</v>
      </c>
      <c r="AB438" s="16">
        <v>180674.56978657981</v>
      </c>
      <c r="AC438" s="16">
        <v>63617.304992064812</v>
      </c>
      <c r="AD438" s="16">
        <v>12030.2</v>
      </c>
    </row>
    <row r="439" spans="22:30" x14ac:dyDescent="0.35">
      <c r="V439" s="23">
        <f t="shared" si="41"/>
        <v>2045</v>
      </c>
      <c r="W439" s="23">
        <f t="shared" si="42"/>
        <v>6</v>
      </c>
      <c r="X439" s="1">
        <f t="shared" si="38"/>
        <v>53114</v>
      </c>
      <c r="AB439" s="16">
        <v>180726.30790378782</v>
      </c>
      <c r="AC439" s="16">
        <v>63635.44976345091</v>
      </c>
      <c r="AD439" s="16">
        <v>12030.2</v>
      </c>
    </row>
    <row r="440" spans="22:30" x14ac:dyDescent="0.35">
      <c r="V440" s="23">
        <f t="shared" si="41"/>
        <v>2045</v>
      </c>
      <c r="W440" s="23">
        <f t="shared" si="42"/>
        <v>7</v>
      </c>
      <c r="X440" s="1">
        <f t="shared" si="38"/>
        <v>53144</v>
      </c>
      <c r="AB440" s="16">
        <v>180776.39124274981</v>
      </c>
      <c r="AC440" s="16">
        <v>63653.01419727171</v>
      </c>
      <c r="AD440" s="16">
        <v>12030.2</v>
      </c>
    </row>
    <row r="441" spans="22:30" x14ac:dyDescent="0.35">
      <c r="V441" s="23">
        <f t="shared" si="41"/>
        <v>2045</v>
      </c>
      <c r="W441" s="23">
        <f t="shared" si="42"/>
        <v>8</v>
      </c>
      <c r="X441" s="1">
        <f t="shared" si="38"/>
        <v>53175</v>
      </c>
      <c r="AB441" s="16">
        <v>180828.15869690879</v>
      </c>
      <c r="AC441" s="16">
        <v>63671.16925724801</v>
      </c>
      <c r="AD441" s="16">
        <v>12030.2</v>
      </c>
    </row>
    <row r="442" spans="22:30" x14ac:dyDescent="0.35">
      <c r="V442" s="23">
        <f t="shared" si="41"/>
        <v>2045</v>
      </c>
      <c r="W442" s="23">
        <f t="shared" si="42"/>
        <v>9</v>
      </c>
      <c r="X442" s="1">
        <f t="shared" si="38"/>
        <v>53206</v>
      </c>
      <c r="AB442" s="16">
        <v>180879.9410663858</v>
      </c>
      <c r="AC442" s="16">
        <v>63689.329548087713</v>
      </c>
      <c r="AD442" s="16">
        <v>12030.2</v>
      </c>
    </row>
    <row r="443" spans="22:30" x14ac:dyDescent="0.35">
      <c r="V443" s="23">
        <f t="shared" si="41"/>
        <v>2045</v>
      </c>
      <c r="W443" s="23">
        <f t="shared" si="42"/>
        <v>10</v>
      </c>
      <c r="X443" s="1">
        <f t="shared" si="38"/>
        <v>53236</v>
      </c>
      <c r="AB443" s="16">
        <v>180930.06724226382</v>
      </c>
      <c r="AC443" s="16">
        <v>63706.909004992012</v>
      </c>
      <c r="AD443" s="16">
        <v>12030.2</v>
      </c>
    </row>
    <row r="444" spans="22:30" x14ac:dyDescent="0.35">
      <c r="V444" s="23">
        <f t="shared" si="41"/>
        <v>2045</v>
      </c>
      <c r="W444" s="23">
        <f t="shared" si="42"/>
        <v>11</v>
      </c>
      <c r="X444" s="1">
        <f t="shared" si="38"/>
        <v>53267</v>
      </c>
      <c r="AB444" s="16">
        <v>180981.87897378582</v>
      </c>
      <c r="AC444" s="16">
        <v>63725.07959322181</v>
      </c>
      <c r="AD444" s="16">
        <v>12030.2</v>
      </c>
    </row>
    <row r="445" spans="22:30" x14ac:dyDescent="0.35">
      <c r="V445" s="23">
        <f t="shared" si="41"/>
        <v>2045</v>
      </c>
      <c r="W445" s="23">
        <f t="shared" si="42"/>
        <v>12</v>
      </c>
      <c r="X445" s="1">
        <f t="shared" si="38"/>
        <v>53297</v>
      </c>
      <c r="AB445" s="16">
        <v>181032.03357259982</v>
      </c>
      <c r="AC445" s="16">
        <v>63742.669018167311</v>
      </c>
      <c r="AD445" s="16">
        <v>12030.2</v>
      </c>
    </row>
    <row r="446" spans="22:30" x14ac:dyDescent="0.35">
      <c r="V446" s="23">
        <f t="shared" si="41"/>
        <v>2046</v>
      </c>
      <c r="W446" s="23">
        <f t="shared" si="42"/>
        <v>1</v>
      </c>
      <c r="X446" s="1">
        <f t="shared" si="38"/>
        <v>53328</v>
      </c>
      <c r="AB446" s="16">
        <v>181083.87468281481</v>
      </c>
      <c r="AC446" s="16">
        <v>63760.849909626311</v>
      </c>
      <c r="AD446" s="16">
        <v>12030.2</v>
      </c>
    </row>
    <row r="447" spans="22:30" x14ac:dyDescent="0.35">
      <c r="V447" s="23">
        <f t="shared" si="41"/>
        <v>2046</v>
      </c>
      <c r="W447" s="23">
        <f t="shared" si="42"/>
        <v>2</v>
      </c>
      <c r="X447" s="1">
        <f t="shared" si="38"/>
        <v>53359</v>
      </c>
      <c r="AB447" s="16">
        <v>181135.73072956782</v>
      </c>
      <c r="AC447" s="16">
        <v>63779.036039391212</v>
      </c>
      <c r="AD447" s="16">
        <v>12030.2</v>
      </c>
    </row>
    <row r="448" spans="22:30" x14ac:dyDescent="0.35">
      <c r="V448" s="23">
        <f t="shared" si="41"/>
        <v>2046</v>
      </c>
      <c r="W448" s="23">
        <f t="shared" si="42"/>
        <v>3</v>
      </c>
      <c r="X448" s="1">
        <f t="shared" si="38"/>
        <v>53387</v>
      </c>
      <c r="AB448" s="16">
        <v>181182.5812910698</v>
      </c>
      <c r="AC448" s="16">
        <v>63795.46672480541</v>
      </c>
      <c r="AD448" s="16">
        <v>12030.2</v>
      </c>
    </row>
    <row r="449" spans="22:30" x14ac:dyDescent="0.35">
      <c r="V449" s="23">
        <f t="shared" si="41"/>
        <v>2046</v>
      </c>
      <c r="W449" s="23">
        <f t="shared" si="42"/>
        <v>4</v>
      </c>
      <c r="X449" s="1">
        <f t="shared" si="38"/>
        <v>53418</v>
      </c>
      <c r="AB449" s="16">
        <v>181234.46577732082</v>
      </c>
      <c r="AC449" s="16">
        <v>63813.66282841951</v>
      </c>
      <c r="AD449" s="16">
        <v>12030.2</v>
      </c>
    </row>
    <row r="450" spans="22:30" x14ac:dyDescent="0.35">
      <c r="V450" s="23">
        <f t="shared" si="41"/>
        <v>2046</v>
      </c>
      <c r="W450" s="23">
        <f t="shared" si="42"/>
        <v>5</v>
      </c>
      <c r="X450" s="1">
        <f t="shared" si="38"/>
        <v>53448</v>
      </c>
      <c r="AB450" s="16">
        <v>181284.6908038978</v>
      </c>
      <c r="AC450" s="16">
        <v>63831.276952671913</v>
      </c>
      <c r="AD450" s="16">
        <v>12030.2</v>
      </c>
    </row>
    <row r="451" spans="22:30" x14ac:dyDescent="0.35">
      <c r="V451" s="23">
        <f t="shared" si="41"/>
        <v>2046</v>
      </c>
      <c r="W451" s="23">
        <f t="shared" si="42"/>
        <v>6</v>
      </c>
      <c r="X451" s="1">
        <f t="shared" ref="X451:X514" si="43">DATE(V451,W451,1)</f>
        <v>53479</v>
      </c>
      <c r="AB451" s="16">
        <v>181336.60471009579</v>
      </c>
      <c r="AC451" s="16">
        <v>63849.483373983014</v>
      </c>
      <c r="AD451" s="16">
        <v>12030.2</v>
      </c>
    </row>
    <row r="452" spans="22:30" x14ac:dyDescent="0.35">
      <c r="V452" s="23">
        <f t="shared" si="41"/>
        <v>2046</v>
      </c>
      <c r="W452" s="23">
        <f t="shared" si="42"/>
        <v>7</v>
      </c>
      <c r="X452" s="1">
        <f t="shared" si="43"/>
        <v>53509</v>
      </c>
      <c r="AB452" s="16">
        <v>181386.8582156598</v>
      </c>
      <c r="AC452" s="16">
        <v>63867.107485934015</v>
      </c>
      <c r="AD452" s="16">
        <v>12030.2</v>
      </c>
    </row>
    <row r="453" spans="22:30" x14ac:dyDescent="0.35">
      <c r="V453" s="23">
        <f t="shared" si="41"/>
        <v>2046</v>
      </c>
      <c r="W453" s="23">
        <f t="shared" si="42"/>
        <v>8</v>
      </c>
      <c r="X453" s="1">
        <f t="shared" si="43"/>
        <v>53540</v>
      </c>
      <c r="AB453" s="16">
        <v>181438.8015584868</v>
      </c>
      <c r="AC453" s="16">
        <v>63885.32423079251</v>
      </c>
      <c r="AD453" s="16">
        <v>12030.2</v>
      </c>
    </row>
    <row r="454" spans="22:30" x14ac:dyDescent="0.35">
      <c r="V454" s="23">
        <f t="shared" si="41"/>
        <v>2046</v>
      </c>
      <c r="W454" s="23">
        <f t="shared" si="42"/>
        <v>9</v>
      </c>
      <c r="X454" s="1">
        <f t="shared" si="43"/>
        <v>53571</v>
      </c>
      <c r="AB454" s="16">
        <v>181490.75986730881</v>
      </c>
      <c r="AC454" s="16">
        <v>63903.546224287209</v>
      </c>
      <c r="AD454" s="16">
        <v>12030.2</v>
      </c>
    </row>
    <row r="455" spans="22:30" x14ac:dyDescent="0.35">
      <c r="V455" s="23">
        <f t="shared" si="41"/>
        <v>2046</v>
      </c>
      <c r="W455" s="23">
        <f t="shared" si="42"/>
        <v>10</v>
      </c>
      <c r="X455" s="1">
        <f t="shared" si="43"/>
        <v>53601</v>
      </c>
      <c r="AB455" s="16">
        <v>181541.05635533482</v>
      </c>
      <c r="AC455" s="16">
        <v>63921.185410365113</v>
      </c>
      <c r="AD455" s="16">
        <v>12030.2</v>
      </c>
    </row>
    <row r="456" spans="22:30" x14ac:dyDescent="0.35">
      <c r="V456" s="23">
        <f t="shared" si="41"/>
        <v>2046</v>
      </c>
      <c r="W456" s="23">
        <f t="shared" si="42"/>
        <v>11</v>
      </c>
      <c r="X456" s="1">
        <f t="shared" si="43"/>
        <v>53632</v>
      </c>
      <c r="AB456" s="16">
        <v>181593.04412596382</v>
      </c>
      <c r="AC456" s="16">
        <v>63939.41773623701</v>
      </c>
      <c r="AD456" s="16">
        <v>12030.2</v>
      </c>
    </row>
    <row r="457" spans="22:30" x14ac:dyDescent="0.35">
      <c r="V457" s="23">
        <f t="shared" si="41"/>
        <v>2046</v>
      </c>
      <c r="W457" s="23">
        <f t="shared" si="42"/>
        <v>12</v>
      </c>
      <c r="X457" s="1">
        <f t="shared" si="43"/>
        <v>53662</v>
      </c>
      <c r="AB457" s="16">
        <v>181643.36913349779</v>
      </c>
      <c r="AC457" s="16">
        <v>63957.066924224309</v>
      </c>
      <c r="AD457" s="16">
        <v>12030.2</v>
      </c>
    </row>
    <row r="458" spans="22:30" x14ac:dyDescent="0.35">
      <c r="V458" s="23">
        <f t="shared" si="41"/>
        <v>2047</v>
      </c>
      <c r="W458" s="23">
        <f t="shared" si="42"/>
        <v>1</v>
      </c>
      <c r="X458" s="1">
        <f t="shared" si="43"/>
        <v>53693</v>
      </c>
      <c r="AB458" s="16">
        <v>181695.3863826388</v>
      </c>
      <c r="AC458" s="16">
        <v>63975.309588332311</v>
      </c>
      <c r="AD458" s="16">
        <v>12030.2</v>
      </c>
    </row>
    <row r="459" spans="22:30" x14ac:dyDescent="0.35">
      <c r="V459" s="23">
        <f t="shared" si="41"/>
        <v>2047</v>
      </c>
      <c r="W459" s="23">
        <f t="shared" si="42"/>
        <v>2</v>
      </c>
      <c r="X459" s="1">
        <f t="shared" si="43"/>
        <v>53724</v>
      </c>
      <c r="AB459" s="16">
        <v>181747.41861906881</v>
      </c>
      <c r="AC459" s="16">
        <v>63993.557508544312</v>
      </c>
      <c r="AD459" s="16">
        <v>12030.2</v>
      </c>
    </row>
    <row r="460" spans="22:30" x14ac:dyDescent="0.35">
      <c r="V460" s="23">
        <f t="shared" si="41"/>
        <v>2047</v>
      </c>
      <c r="W460" s="23">
        <f t="shared" si="42"/>
        <v>3</v>
      </c>
      <c r="X460" s="1">
        <f t="shared" si="43"/>
        <v>53752</v>
      </c>
      <c r="AB460" s="16">
        <v>181794.42836326582</v>
      </c>
      <c r="AC460" s="16">
        <v>64010.044019987014</v>
      </c>
      <c r="AD460" s="16">
        <v>12030.2</v>
      </c>
    </row>
    <row r="461" spans="22:30" x14ac:dyDescent="0.35">
      <c r="V461" s="23">
        <f t="shared" si="41"/>
        <v>2047</v>
      </c>
      <c r="W461" s="23">
        <f t="shared" si="42"/>
        <v>4</v>
      </c>
      <c r="X461" s="1">
        <f t="shared" si="43"/>
        <v>53783</v>
      </c>
      <c r="AB461" s="16">
        <v>181846.4891358208</v>
      </c>
      <c r="AC461" s="16">
        <v>64028.301947936008</v>
      </c>
      <c r="AD461" s="16">
        <v>12030.2</v>
      </c>
    </row>
    <row r="462" spans="22:30" x14ac:dyDescent="0.35">
      <c r="V462" s="23">
        <f t="shared" si="41"/>
        <v>2047</v>
      </c>
      <c r="W462" s="23">
        <f t="shared" si="42"/>
        <v>5</v>
      </c>
      <c r="X462" s="1">
        <f t="shared" si="43"/>
        <v>53813</v>
      </c>
      <c r="AB462" s="16">
        <v>181896.8848104068</v>
      </c>
      <c r="AC462" s="16">
        <v>64045.975919150209</v>
      </c>
      <c r="AD462" s="16">
        <v>12030.2</v>
      </c>
    </row>
    <row r="463" spans="22:30" x14ac:dyDescent="0.35">
      <c r="V463" s="23">
        <f t="shared" si="41"/>
        <v>2047</v>
      </c>
      <c r="W463" s="23">
        <f t="shared" si="42"/>
        <v>6</v>
      </c>
      <c r="X463" s="1">
        <f t="shared" si="43"/>
        <v>53844</v>
      </c>
      <c r="AB463" s="16">
        <v>181948.9751028688</v>
      </c>
      <c r="AC463" s="16">
        <v>64064.244199852408</v>
      </c>
      <c r="AD463" s="16">
        <v>12030.2</v>
      </c>
    </row>
    <row r="464" spans="22:30" x14ac:dyDescent="0.35">
      <c r="V464" s="23">
        <f t="shared" si="41"/>
        <v>2047</v>
      </c>
      <c r="W464" s="23">
        <f t="shared" si="42"/>
        <v>7</v>
      </c>
      <c r="X464" s="1">
        <f t="shared" si="43"/>
        <v>53874</v>
      </c>
      <c r="AB464" s="16">
        <v>181999.3993532038</v>
      </c>
      <c r="AC464" s="16">
        <v>64081.928192700114</v>
      </c>
      <c r="AD464" s="16">
        <v>12030.2</v>
      </c>
    </row>
    <row r="465" spans="22:30" x14ac:dyDescent="0.35">
      <c r="V465" s="23">
        <f t="shared" si="41"/>
        <v>2047</v>
      </c>
      <c r="W465" s="23">
        <f t="shared" si="42"/>
        <v>8</v>
      </c>
      <c r="X465" s="1">
        <f t="shared" si="43"/>
        <v>53905</v>
      </c>
      <c r="AB465" s="16">
        <v>182051.51918231082</v>
      </c>
      <c r="AC465" s="16">
        <v>64100.206832025709</v>
      </c>
      <c r="AD465" s="16">
        <v>12030.2</v>
      </c>
    </row>
    <row r="466" spans="22:30" x14ac:dyDescent="0.35">
      <c r="V466" s="23">
        <f t="shared" si="41"/>
        <v>2047</v>
      </c>
      <c r="W466" s="23">
        <f t="shared" si="42"/>
        <v>9</v>
      </c>
      <c r="X466" s="1">
        <f t="shared" si="43"/>
        <v>53936</v>
      </c>
      <c r="AB466" s="16">
        <v>182103.65402826181</v>
      </c>
      <c r="AC466" s="16">
        <v>64118.49073782051</v>
      </c>
      <c r="AD466" s="16">
        <v>12030.2</v>
      </c>
    </row>
    <row r="467" spans="22:30" x14ac:dyDescent="0.35">
      <c r="V467" s="23">
        <f t="shared" si="41"/>
        <v>2047</v>
      </c>
      <c r="W467" s="23">
        <f t="shared" si="42"/>
        <v>10</v>
      </c>
      <c r="X467" s="1">
        <f t="shared" si="43"/>
        <v>53966</v>
      </c>
      <c r="AB467" s="16">
        <v>182154.1214070998</v>
      </c>
      <c r="AC467" s="16">
        <v>64136.18985601201</v>
      </c>
      <c r="AD467" s="16">
        <v>12030.2</v>
      </c>
    </row>
    <row r="468" spans="22:30" x14ac:dyDescent="0.35">
      <c r="V468" s="23">
        <f t="shared" si="41"/>
        <v>2047</v>
      </c>
      <c r="W468" s="23">
        <f t="shared" si="42"/>
        <v>11</v>
      </c>
      <c r="X468" s="1">
        <f t="shared" si="43"/>
        <v>53997</v>
      </c>
      <c r="AB468" s="16">
        <v>182206.2858149588</v>
      </c>
      <c r="AC468" s="16">
        <v>64154.484129290111</v>
      </c>
      <c r="AD468" s="16">
        <v>12030.2</v>
      </c>
    </row>
    <row r="469" spans="22:30" x14ac:dyDescent="0.35">
      <c r="V469" s="23">
        <f t="shared" si="41"/>
        <v>2047</v>
      </c>
      <c r="W469" s="23">
        <f t="shared" si="42"/>
        <v>12</v>
      </c>
      <c r="X469" s="1">
        <f t="shared" si="43"/>
        <v>54027</v>
      </c>
      <c r="AB469" s="16">
        <v>182256.78181020482</v>
      </c>
      <c r="AC469" s="16">
        <v>64172.193283374108</v>
      </c>
      <c r="AD469" s="16">
        <v>12030.2</v>
      </c>
    </row>
    <row r="470" spans="22:30" x14ac:dyDescent="0.35">
      <c r="V470" s="23">
        <f t="shared" si="41"/>
        <v>2048</v>
      </c>
      <c r="W470" s="23">
        <f t="shared" si="42"/>
        <v>1</v>
      </c>
      <c r="X470" s="1">
        <f t="shared" si="43"/>
        <v>54058</v>
      </c>
      <c r="AB470" s="16">
        <v>182308.9757967348</v>
      </c>
      <c r="AC470" s="16">
        <v>64190.497930014215</v>
      </c>
      <c r="AD470" s="16">
        <v>12030.2</v>
      </c>
    </row>
    <row r="471" spans="22:30" x14ac:dyDescent="0.35">
      <c r="V471" s="23">
        <f t="shared" si="41"/>
        <v>2048</v>
      </c>
      <c r="W471" s="23">
        <f t="shared" si="42"/>
        <v>2</v>
      </c>
      <c r="X471" s="1">
        <f t="shared" si="43"/>
        <v>54089</v>
      </c>
      <c r="AB471" s="16">
        <v>182361.1848214748</v>
      </c>
      <c r="AC471" s="16">
        <v>64208.807850616809</v>
      </c>
      <c r="AD471" s="16">
        <v>12030.2</v>
      </c>
    </row>
    <row r="472" spans="22:30" x14ac:dyDescent="0.35">
      <c r="V472" s="23">
        <f t="shared" si="41"/>
        <v>2048</v>
      </c>
      <c r="W472" s="23">
        <f t="shared" si="42"/>
        <v>3</v>
      </c>
      <c r="X472" s="1">
        <f t="shared" si="43"/>
        <v>54118</v>
      </c>
      <c r="AB472" s="16">
        <v>182410.03914007382</v>
      </c>
      <c r="AC472" s="16">
        <v>64225.941261920314</v>
      </c>
      <c r="AD472" s="16">
        <v>12030.2</v>
      </c>
    </row>
    <row r="473" spans="22:30" x14ac:dyDescent="0.35">
      <c r="V473" s="23">
        <f t="shared" si="41"/>
        <v>2048</v>
      </c>
      <c r="W473" s="23">
        <f t="shared" si="42"/>
        <v>4</v>
      </c>
      <c r="X473" s="1">
        <f t="shared" si="43"/>
        <v>54149</v>
      </c>
      <c r="AB473" s="16">
        <v>182462.27728333679</v>
      </c>
      <c r="AC473" s="16">
        <v>64244.261394509311</v>
      </c>
      <c r="AD473" s="16">
        <v>12030.2</v>
      </c>
    </row>
    <row r="474" spans="22:30" x14ac:dyDescent="0.35">
      <c r="V474" s="23">
        <f t="shared" si="41"/>
        <v>2048</v>
      </c>
      <c r="W474" s="23">
        <f t="shared" si="42"/>
        <v>5</v>
      </c>
      <c r="X474" s="1">
        <f t="shared" si="43"/>
        <v>54179</v>
      </c>
      <c r="AB474" s="16">
        <v>182512.84465565381</v>
      </c>
      <c r="AC474" s="16">
        <v>64261.995580826813</v>
      </c>
      <c r="AD474" s="16">
        <v>12030.2</v>
      </c>
    </row>
    <row r="475" spans="22:30" x14ac:dyDescent="0.35">
      <c r="V475" s="23">
        <f t="shared" si="41"/>
        <v>2048</v>
      </c>
      <c r="W475" s="23">
        <f t="shared" si="42"/>
        <v>6</v>
      </c>
      <c r="X475" s="1">
        <f t="shared" si="43"/>
        <v>54210</v>
      </c>
      <c r="AB475" s="16">
        <v>182565.1124193978</v>
      </c>
      <c r="AC475" s="16">
        <v>64280.326101440711</v>
      </c>
      <c r="AD475" s="16">
        <v>12030.2</v>
      </c>
    </row>
    <row r="476" spans="22:30" x14ac:dyDescent="0.35">
      <c r="V476" s="23">
        <f t="shared" si="41"/>
        <v>2048</v>
      </c>
      <c r="W476" s="23">
        <f t="shared" si="42"/>
        <v>7</v>
      </c>
      <c r="X476" s="1">
        <f t="shared" si="43"/>
        <v>54240</v>
      </c>
      <c r="AB476" s="16">
        <v>182615.7084648218</v>
      </c>
      <c r="AC476" s="16">
        <v>64298.070343535313</v>
      </c>
      <c r="AD476" s="16">
        <v>12030.2</v>
      </c>
    </row>
    <row r="477" spans="22:30" x14ac:dyDescent="0.35">
      <c r="V477" s="23">
        <f t="shared" si="41"/>
        <v>2048</v>
      </c>
      <c r="W477" s="23">
        <f t="shared" si="42"/>
        <v>8</v>
      </c>
      <c r="X477" s="1">
        <f t="shared" si="43"/>
        <v>54271</v>
      </c>
      <c r="AB477" s="16">
        <v>182668.00586584181</v>
      </c>
      <c r="AC477" s="16">
        <v>64316.411258064414</v>
      </c>
      <c r="AD477" s="16">
        <v>12030.2</v>
      </c>
    </row>
    <row r="478" spans="22:30" x14ac:dyDescent="0.35">
      <c r="V478" s="23">
        <f t="shared" si="41"/>
        <v>2048</v>
      </c>
      <c r="W478" s="23">
        <f t="shared" si="42"/>
        <v>9</v>
      </c>
      <c r="X478" s="1">
        <f t="shared" si="43"/>
        <v>54302</v>
      </c>
      <c r="AB478" s="16">
        <v>182720.31833486882</v>
      </c>
      <c r="AC478" s="16">
        <v>64334.757457005609</v>
      </c>
      <c r="AD478" s="16">
        <v>12030.2</v>
      </c>
    </row>
    <row r="479" spans="22:30" x14ac:dyDescent="0.35">
      <c r="V479" s="23">
        <f t="shared" si="41"/>
        <v>2048</v>
      </c>
      <c r="W479" s="23">
        <f t="shared" si="42"/>
        <v>10</v>
      </c>
      <c r="X479" s="1">
        <f t="shared" si="43"/>
        <v>54332</v>
      </c>
      <c r="AB479" s="16">
        <v>182770.9576557338</v>
      </c>
      <c r="AC479" s="16">
        <v>64352.516875975911</v>
      </c>
      <c r="AD479" s="16">
        <v>12030.2</v>
      </c>
    </row>
    <row r="480" spans="22:30" x14ac:dyDescent="0.35">
      <c r="V480" s="23">
        <f t="shared" si="41"/>
        <v>2048</v>
      </c>
      <c r="W480" s="23">
        <f t="shared" si="42"/>
        <v>11</v>
      </c>
      <c r="X480" s="1">
        <f t="shared" si="43"/>
        <v>54363</v>
      </c>
      <c r="AB480" s="16">
        <v>182823.2997873858</v>
      </c>
      <c r="AC480" s="16">
        <v>64370.873477722409</v>
      </c>
      <c r="AD480" s="16">
        <v>12030.2</v>
      </c>
    </row>
    <row r="481" spans="22:30" x14ac:dyDescent="0.35">
      <c r="V481" s="23">
        <f t="shared" si="41"/>
        <v>2048</v>
      </c>
      <c r="W481" s="23">
        <f t="shared" si="42"/>
        <v>12</v>
      </c>
      <c r="X481" s="1">
        <f t="shared" si="43"/>
        <v>54393</v>
      </c>
      <c r="AB481" s="16">
        <v>182873.96782215382</v>
      </c>
      <c r="AC481" s="16">
        <v>64388.642966777414</v>
      </c>
      <c r="AD481" s="16">
        <v>12030.2</v>
      </c>
    </row>
    <row r="482" spans="22:30" x14ac:dyDescent="0.35">
      <c r="V482" s="23">
        <f t="shared" ref="V482:V504" si="44">V470+1</f>
        <v>2049</v>
      </c>
      <c r="W482" s="23">
        <f t="shared" ref="W482:W504" si="45">W470</f>
        <v>1</v>
      </c>
      <c r="X482" s="1">
        <f t="shared" si="43"/>
        <v>54424</v>
      </c>
      <c r="AB482" s="16">
        <v>182926.3396332518</v>
      </c>
      <c r="AC482" s="16">
        <v>64407.009977227812</v>
      </c>
      <c r="AD482" s="16">
        <v>12030.2</v>
      </c>
    </row>
    <row r="483" spans="22:30" x14ac:dyDescent="0.35">
      <c r="V483" s="23">
        <f t="shared" si="44"/>
        <v>2049</v>
      </c>
      <c r="W483" s="23">
        <f t="shared" si="45"/>
        <v>2</v>
      </c>
      <c r="X483" s="1">
        <f t="shared" si="43"/>
        <v>54455</v>
      </c>
      <c r="AB483" s="16">
        <v>182978.7265337948</v>
      </c>
      <c r="AC483" s="16">
        <v>64425.38227960901</v>
      </c>
      <c r="AD483" s="16">
        <v>12030.2</v>
      </c>
    </row>
    <row r="484" spans="22:30" x14ac:dyDescent="0.35">
      <c r="V484" s="23">
        <f t="shared" si="44"/>
        <v>2049</v>
      </c>
      <c r="W484" s="23">
        <f t="shared" si="45"/>
        <v>3</v>
      </c>
      <c r="X484" s="1">
        <f t="shared" si="43"/>
        <v>54483</v>
      </c>
      <c r="AB484" s="16">
        <v>183026.05670760182</v>
      </c>
      <c r="AC484" s="16">
        <v>64441.981167039412</v>
      </c>
      <c r="AD484" s="16">
        <v>12030.2</v>
      </c>
    </row>
    <row r="485" spans="22:30" x14ac:dyDescent="0.35">
      <c r="V485" s="23">
        <f t="shared" si="44"/>
        <v>2049</v>
      </c>
      <c r="W485" s="23">
        <f t="shared" si="45"/>
        <v>4</v>
      </c>
      <c r="X485" s="1">
        <f t="shared" si="43"/>
        <v>54514</v>
      </c>
      <c r="AB485" s="16">
        <v>183078.47233877881</v>
      </c>
      <c r="AC485" s="16">
        <v>64460.363545372711</v>
      </c>
      <c r="AD485" s="16">
        <v>12030.2</v>
      </c>
    </row>
    <row r="486" spans="22:30" x14ac:dyDescent="0.35">
      <c r="V486" s="23">
        <f t="shared" si="44"/>
        <v>2049</v>
      </c>
      <c r="W486" s="23">
        <f t="shared" si="45"/>
        <v>5</v>
      </c>
      <c r="X486" s="1">
        <f t="shared" si="43"/>
        <v>54544</v>
      </c>
      <c r="AB486" s="16">
        <v>183129.2115222828</v>
      </c>
      <c r="AC486" s="16">
        <v>64478.157986583108</v>
      </c>
      <c r="AD486" s="16">
        <v>12030.2</v>
      </c>
    </row>
    <row r="487" spans="22:30" x14ac:dyDescent="0.35">
      <c r="V487" s="23">
        <f t="shared" si="44"/>
        <v>2049</v>
      </c>
      <c r="W487" s="23">
        <f t="shared" si="45"/>
        <v>6</v>
      </c>
      <c r="X487" s="1">
        <f t="shared" si="43"/>
        <v>54575</v>
      </c>
      <c r="AB487" s="16">
        <v>183181.6568745808</v>
      </c>
      <c r="AC487" s="16">
        <v>64496.550788236513</v>
      </c>
      <c r="AD487" s="16">
        <v>12030.2</v>
      </c>
    </row>
    <row r="488" spans="22:30" x14ac:dyDescent="0.35">
      <c r="V488" s="23">
        <f t="shared" si="44"/>
        <v>2049</v>
      </c>
      <c r="W488" s="23">
        <f t="shared" si="45"/>
        <v>7</v>
      </c>
      <c r="X488" s="1">
        <f t="shared" si="43"/>
        <v>54605</v>
      </c>
      <c r="AB488" s="16">
        <v>183232.42482861382</v>
      </c>
      <c r="AC488" s="16">
        <v>64514.35531939011</v>
      </c>
      <c r="AD488" s="16">
        <v>12030.2</v>
      </c>
    </row>
    <row r="489" spans="22:30" x14ac:dyDescent="0.35">
      <c r="V489" s="23">
        <f t="shared" si="44"/>
        <v>2049</v>
      </c>
      <c r="W489" s="23">
        <f t="shared" si="45"/>
        <v>8</v>
      </c>
      <c r="X489" s="1">
        <f t="shared" si="43"/>
        <v>54636</v>
      </c>
      <c r="AB489" s="16">
        <v>183284.89991888581</v>
      </c>
      <c r="AC489" s="16">
        <v>64532.758550273815</v>
      </c>
      <c r="AD489" s="16">
        <v>12030.2</v>
      </c>
    </row>
    <row r="490" spans="22:30" x14ac:dyDescent="0.35">
      <c r="V490" s="23">
        <f t="shared" si="44"/>
        <v>2049</v>
      </c>
      <c r="W490" s="23">
        <f t="shared" si="45"/>
        <v>9</v>
      </c>
      <c r="X490" s="1">
        <f t="shared" si="43"/>
        <v>54667</v>
      </c>
      <c r="AB490" s="16">
        <v>183337.3901283608</v>
      </c>
      <c r="AC490" s="16">
        <v>64551.167083524109</v>
      </c>
      <c r="AD490" s="16">
        <v>12030.2</v>
      </c>
    </row>
    <row r="491" spans="22:30" x14ac:dyDescent="0.35">
      <c r="V491" s="23">
        <f t="shared" si="44"/>
        <v>2049</v>
      </c>
      <c r="W491" s="23">
        <f t="shared" si="45"/>
        <v>10</v>
      </c>
      <c r="X491" s="1">
        <f t="shared" si="43"/>
        <v>54697</v>
      </c>
      <c r="AB491" s="16">
        <v>183388.20150486979</v>
      </c>
      <c r="AC491" s="16">
        <v>64568.986843119608</v>
      </c>
      <c r="AD491" s="16">
        <v>12030.2</v>
      </c>
    </row>
    <row r="492" spans="22:30" x14ac:dyDescent="0.35">
      <c r="V492" s="23">
        <f t="shared" si="44"/>
        <v>2049</v>
      </c>
      <c r="W492" s="23">
        <f t="shared" si="45"/>
        <v>11</v>
      </c>
      <c r="X492" s="1">
        <f t="shared" si="43"/>
        <v>54728</v>
      </c>
      <c r="AB492" s="16">
        <v>183440.7214777538</v>
      </c>
      <c r="AC492" s="16">
        <v>64587.405814520513</v>
      </c>
      <c r="AD492" s="16">
        <v>12030.2</v>
      </c>
    </row>
    <row r="493" spans="22:30" x14ac:dyDescent="0.35">
      <c r="V493" s="23">
        <f t="shared" si="44"/>
        <v>2049</v>
      </c>
      <c r="W493" s="23">
        <f t="shared" si="45"/>
        <v>12</v>
      </c>
      <c r="X493" s="1">
        <f t="shared" si="43"/>
        <v>54758</v>
      </c>
      <c r="AB493" s="16">
        <v>183491.5616657268</v>
      </c>
      <c r="AC493" s="16">
        <v>64605.235678415411</v>
      </c>
      <c r="AD493" s="16">
        <v>12030.2</v>
      </c>
    </row>
    <row r="494" spans="22:30" x14ac:dyDescent="0.35">
      <c r="V494" s="23">
        <f t="shared" si="44"/>
        <v>2050</v>
      </c>
      <c r="W494" s="23">
        <f t="shared" si="45"/>
        <v>1</v>
      </c>
      <c r="X494" s="1">
        <f t="shared" si="43"/>
        <v>54789</v>
      </c>
      <c r="AB494" s="16">
        <v>183544.11141889679</v>
      </c>
      <c r="AC494" s="16">
        <v>64623.665093885611</v>
      </c>
      <c r="AD494" s="16">
        <v>12030.2</v>
      </c>
    </row>
    <row r="495" spans="22:30" x14ac:dyDescent="0.35">
      <c r="V495" s="23">
        <f t="shared" si="44"/>
        <v>2050</v>
      </c>
      <c r="W495" s="23">
        <f t="shared" si="45"/>
        <v>2</v>
      </c>
      <c r="X495" s="1">
        <f t="shared" si="43"/>
        <v>54820</v>
      </c>
      <c r="AB495" s="16">
        <v>183596.67631278181</v>
      </c>
      <c r="AC495" s="16">
        <v>64642.099819266914</v>
      </c>
      <c r="AD495" s="16">
        <v>12030.2</v>
      </c>
    </row>
    <row r="496" spans="22:30" x14ac:dyDescent="0.35">
      <c r="V496" s="23">
        <f t="shared" si="44"/>
        <v>2050</v>
      </c>
      <c r="W496" s="23">
        <f t="shared" si="45"/>
        <v>3</v>
      </c>
      <c r="X496" s="1">
        <f t="shared" si="43"/>
        <v>54848</v>
      </c>
      <c r="AB496" s="16">
        <v>183644.16729884679</v>
      </c>
      <c r="AC496" s="16">
        <v>64658.755104220414</v>
      </c>
      <c r="AD496" s="16">
        <v>12030.2</v>
      </c>
    </row>
    <row r="497" spans="22:30" x14ac:dyDescent="0.35">
      <c r="V497" s="23">
        <f t="shared" si="44"/>
        <v>2050</v>
      </c>
      <c r="W497" s="23">
        <f t="shared" si="45"/>
        <v>4</v>
      </c>
      <c r="X497" s="1">
        <f t="shared" si="43"/>
        <v>54879</v>
      </c>
      <c r="AB497" s="16">
        <v>183696.76102098281</v>
      </c>
      <c r="AC497" s="16">
        <v>64677.199939788508</v>
      </c>
      <c r="AD497" s="16">
        <v>12030.2</v>
      </c>
    </row>
    <row r="498" spans="22:30" x14ac:dyDescent="0.35">
      <c r="V498" s="23">
        <f t="shared" si="44"/>
        <v>2050</v>
      </c>
      <c r="W498" s="23">
        <f t="shared" si="45"/>
        <v>5</v>
      </c>
      <c r="X498" s="1">
        <f t="shared" si="43"/>
        <v>54909</v>
      </c>
      <c r="AB498" s="16">
        <v>183747.6725994318</v>
      </c>
      <c r="AC498" s="16">
        <v>64695.05484061801</v>
      </c>
      <c r="AD498" s="16">
        <v>12030.2</v>
      </c>
    </row>
    <row r="499" spans="22:30" x14ac:dyDescent="0.35">
      <c r="V499" s="23">
        <f t="shared" si="44"/>
        <v>2050</v>
      </c>
      <c r="W499" s="23">
        <f t="shared" si="45"/>
        <v>6</v>
      </c>
      <c r="X499" s="1">
        <f t="shared" si="43"/>
        <v>54940</v>
      </c>
      <c r="AB499" s="16">
        <v>183800.2961436708</v>
      </c>
      <c r="AC499" s="16">
        <v>64713.510134921111</v>
      </c>
      <c r="AD499" s="16">
        <v>12030.2</v>
      </c>
    </row>
    <row r="500" spans="22:30" x14ac:dyDescent="0.35">
      <c r="V500" s="23">
        <f t="shared" si="44"/>
        <v>2050</v>
      </c>
      <c r="W500" s="23">
        <f t="shared" si="45"/>
        <v>7</v>
      </c>
      <c r="X500" s="1">
        <f t="shared" si="43"/>
        <v>54970</v>
      </c>
      <c r="AB500" s="16">
        <v>183851.2365904008</v>
      </c>
      <c r="AC500" s="16">
        <v>64731.375159976211</v>
      </c>
      <c r="AD500" s="16">
        <v>12030.2</v>
      </c>
    </row>
    <row r="501" spans="22:30" x14ac:dyDescent="0.35">
      <c r="V501" s="23">
        <f t="shared" si="44"/>
        <v>2050</v>
      </c>
      <c r="W501" s="23">
        <f t="shared" si="45"/>
        <v>8</v>
      </c>
      <c r="X501" s="1">
        <f t="shared" si="43"/>
        <v>55001</v>
      </c>
      <c r="AB501" s="16">
        <v>183903.88997365482</v>
      </c>
      <c r="AC501" s="16">
        <v>64749.84091894461</v>
      </c>
      <c r="AD501" s="16">
        <v>12030.2</v>
      </c>
    </row>
    <row r="502" spans="22:30" x14ac:dyDescent="0.35">
      <c r="V502" s="23">
        <f t="shared" si="44"/>
        <v>2050</v>
      </c>
      <c r="W502" s="23">
        <f t="shared" si="45"/>
        <v>9</v>
      </c>
      <c r="X502" s="1">
        <f t="shared" si="43"/>
        <v>55032</v>
      </c>
      <c r="AB502" s="16">
        <v>183956.55852748081</v>
      </c>
      <c r="AC502" s="16">
        <v>64768.31199829551</v>
      </c>
      <c r="AD502" s="16">
        <v>12030.2</v>
      </c>
    </row>
    <row r="503" spans="22:30" x14ac:dyDescent="0.35">
      <c r="V503" s="23">
        <f t="shared" si="44"/>
        <v>2050</v>
      </c>
      <c r="W503" s="23">
        <f t="shared" si="45"/>
        <v>10</v>
      </c>
      <c r="X503" s="1">
        <f t="shared" si="43"/>
        <v>55062</v>
      </c>
      <c r="AB503" s="16">
        <v>184007.5425442218</v>
      </c>
      <c r="AC503" s="16">
        <v>64786.192303533513</v>
      </c>
      <c r="AD503" s="16">
        <v>12030.2</v>
      </c>
    </row>
    <row r="504" spans="22:30" x14ac:dyDescent="0.35">
      <c r="V504" s="23">
        <f t="shared" si="44"/>
        <v>2050</v>
      </c>
      <c r="W504" s="23">
        <f t="shared" si="45"/>
        <v>11</v>
      </c>
      <c r="X504" s="1">
        <f t="shared" si="43"/>
        <v>55093</v>
      </c>
      <c r="AB504" s="16">
        <v>184060.2409625838</v>
      </c>
      <c r="AC504" s="16">
        <v>64804.673856500311</v>
      </c>
      <c r="AD504" s="16">
        <v>12030.2</v>
      </c>
    </row>
    <row r="505" spans="22:30" x14ac:dyDescent="0.35">
      <c r="V505" s="23">
        <f>V493+1</f>
        <v>2050</v>
      </c>
      <c r="W505" s="23">
        <f>W493</f>
        <v>12</v>
      </c>
      <c r="X505" s="1">
        <f t="shared" si="43"/>
        <v>55123</v>
      </c>
      <c r="AB505" s="16">
        <v>184111.2538886808</v>
      </c>
      <c r="AC505" s="16">
        <v>64822.564300369013</v>
      </c>
      <c r="AD505" s="16">
        <v>12030.2</v>
      </c>
    </row>
    <row r="506" spans="22:30" x14ac:dyDescent="0.35">
      <c r="V506" s="23">
        <f t="shared" ref="V506:V530" si="46">V494+1</f>
        <v>2051</v>
      </c>
      <c r="W506" s="23">
        <f t="shared" ref="W506:W530" si="47">W494</f>
        <v>1</v>
      </c>
      <c r="X506" s="1">
        <f t="shared" si="43"/>
        <v>55154</v>
      </c>
      <c r="AB506" s="16">
        <v>184163.98218851181</v>
      </c>
      <c r="AC506" s="16">
        <v>64841.056332890512</v>
      </c>
      <c r="AD506" s="16">
        <v>12030.2</v>
      </c>
    </row>
    <row r="507" spans="22:30" x14ac:dyDescent="0.35">
      <c r="V507" s="23">
        <f t="shared" si="46"/>
        <v>2051</v>
      </c>
      <c r="W507" s="23">
        <f t="shared" si="47"/>
        <v>2</v>
      </c>
      <c r="X507" s="1">
        <f t="shared" si="43"/>
        <v>55185</v>
      </c>
      <c r="AB507" s="16">
        <v>184216.72568050079</v>
      </c>
      <c r="AC507" s="16">
        <v>64859.553693364513</v>
      </c>
      <c r="AD507" s="16">
        <v>12030.2</v>
      </c>
    </row>
    <row r="508" spans="22:30" x14ac:dyDescent="0.35">
      <c r="V508" s="23">
        <f t="shared" si="46"/>
        <v>2051</v>
      </c>
      <c r="W508" s="23">
        <f t="shared" si="47"/>
        <v>3</v>
      </c>
      <c r="X508" s="1">
        <f t="shared" si="43"/>
        <v>55213</v>
      </c>
      <c r="AB508" s="16">
        <v>184264.3780252118</v>
      </c>
      <c r="AC508" s="16">
        <v>64876.265567461414</v>
      </c>
      <c r="AD508" s="16">
        <v>12030.2</v>
      </c>
    </row>
    <row r="509" spans="22:30" x14ac:dyDescent="0.35">
      <c r="V509" s="23">
        <f t="shared" si="46"/>
        <v>2051</v>
      </c>
      <c r="W509" s="23">
        <f t="shared" si="47"/>
        <v>4</v>
      </c>
      <c r="X509" s="1">
        <f t="shared" si="43"/>
        <v>55244</v>
      </c>
      <c r="AB509" s="16">
        <v>184317.15044339979</v>
      </c>
      <c r="AC509" s="16">
        <v>64894.773072473312</v>
      </c>
      <c r="AD509" s="16">
        <v>12030.2</v>
      </c>
    </row>
    <row r="510" spans="22:30" x14ac:dyDescent="0.35">
      <c r="V510" s="23">
        <f t="shared" si="46"/>
        <v>2051</v>
      </c>
      <c r="W510" s="23">
        <f t="shared" si="47"/>
        <v>5</v>
      </c>
      <c r="X510" s="1">
        <f t="shared" si="43"/>
        <v>55274</v>
      </c>
      <c r="AB510" s="16">
        <v>184368.23500253379</v>
      </c>
      <c r="AC510" s="16">
        <v>64912.688638343614</v>
      </c>
      <c r="AD510" s="16">
        <v>12030.2</v>
      </c>
    </row>
    <row r="511" spans="22:30" x14ac:dyDescent="0.35">
      <c r="V511" s="23">
        <f t="shared" si="46"/>
        <v>2051</v>
      </c>
      <c r="W511" s="23">
        <f t="shared" si="47"/>
        <v>6</v>
      </c>
      <c r="X511" s="1">
        <f t="shared" si="43"/>
        <v>55305</v>
      </c>
      <c r="AB511" s="16">
        <v>184421.03734415281</v>
      </c>
      <c r="AC511" s="16">
        <v>64931.206637625808</v>
      </c>
      <c r="AD511" s="16">
        <v>12030.2</v>
      </c>
    </row>
    <row r="512" spans="22:30" x14ac:dyDescent="0.35">
      <c r="V512" s="23">
        <f t="shared" si="46"/>
        <v>2051</v>
      </c>
      <c r="W512" s="23">
        <f t="shared" si="47"/>
        <v>7</v>
      </c>
      <c r="X512" s="1">
        <f t="shared" si="43"/>
        <v>55335</v>
      </c>
      <c r="AB512" s="16">
        <v>184472.1508696528</v>
      </c>
      <c r="AC512" s="16">
        <v>64949.132362120508</v>
      </c>
      <c r="AD512" s="16">
        <v>12030.2</v>
      </c>
    </row>
    <row r="513" spans="22:30" x14ac:dyDescent="0.35">
      <c r="V513" s="23">
        <f t="shared" si="46"/>
        <v>2051</v>
      </c>
      <c r="W513" s="23">
        <f t="shared" si="47"/>
        <v>8</v>
      </c>
      <c r="X513" s="1">
        <f t="shared" si="43"/>
        <v>55366</v>
      </c>
      <c r="AB513" s="16">
        <v>184524.98315166781</v>
      </c>
      <c r="AC513" s="16">
        <v>64967.66086162351</v>
      </c>
      <c r="AD513" s="16">
        <v>12030.2</v>
      </c>
    </row>
    <row r="514" spans="22:30" x14ac:dyDescent="0.35">
      <c r="V514" s="23">
        <f t="shared" si="46"/>
        <v>2051</v>
      </c>
      <c r="W514" s="23">
        <f t="shared" si="47"/>
        <v>9</v>
      </c>
      <c r="X514" s="1">
        <f t="shared" si="43"/>
        <v>55397</v>
      </c>
      <c r="AB514" s="16">
        <v>184577.83065580082</v>
      </c>
      <c r="AC514" s="16">
        <v>64986.194699585809</v>
      </c>
      <c r="AD514" s="16">
        <v>12030.2</v>
      </c>
    </row>
    <row r="515" spans="22:30" x14ac:dyDescent="0.35">
      <c r="V515" s="23">
        <f t="shared" si="46"/>
        <v>2051</v>
      </c>
      <c r="W515" s="23">
        <f t="shared" si="47"/>
        <v>10</v>
      </c>
      <c r="X515" s="1">
        <f t="shared" ref="X515:X530" si="48">DATE(V515,W515,1)</f>
        <v>55427</v>
      </c>
      <c r="AB515" s="16">
        <v>184628.98789934881</v>
      </c>
      <c r="AC515" s="16">
        <v>65004.135756180513</v>
      </c>
      <c r="AD515" s="16">
        <v>12030.2</v>
      </c>
    </row>
    <row r="516" spans="22:30" x14ac:dyDescent="0.35">
      <c r="V516" s="23">
        <f t="shared" si="46"/>
        <v>2051</v>
      </c>
      <c r="W516" s="23">
        <f t="shared" si="47"/>
        <v>11</v>
      </c>
      <c r="X516" s="1">
        <f t="shared" si="48"/>
        <v>55458</v>
      </c>
      <c r="AB516" s="16">
        <v>184681.86536948581</v>
      </c>
      <c r="AC516" s="16">
        <v>65022.68010334461</v>
      </c>
      <c r="AD516" s="16">
        <v>12030.2</v>
      </c>
    </row>
    <row r="517" spans="22:30" x14ac:dyDescent="0.35">
      <c r="V517" s="23">
        <f t="shared" si="46"/>
        <v>2051</v>
      </c>
      <c r="W517" s="23">
        <f t="shared" si="47"/>
        <v>12</v>
      </c>
      <c r="X517" s="1">
        <f t="shared" si="48"/>
        <v>55488</v>
      </c>
      <c r="AB517" s="16">
        <v>184733.0516206148</v>
      </c>
      <c r="AC517" s="16">
        <v>65040.631333017511</v>
      </c>
      <c r="AD517" s="16">
        <v>12030.2</v>
      </c>
    </row>
    <row r="518" spans="22:30" x14ac:dyDescent="0.35">
      <c r="V518" s="23">
        <f t="shared" si="46"/>
        <v>2052</v>
      </c>
      <c r="W518" s="23">
        <f t="shared" si="47"/>
        <v>1</v>
      </c>
      <c r="X518" s="1">
        <f t="shared" si="48"/>
        <v>55519</v>
      </c>
      <c r="AB518" s="16">
        <v>184785.95907374882</v>
      </c>
      <c r="AC518" s="16">
        <v>65059.18619534251</v>
      </c>
      <c r="AD518" s="16">
        <v>12030.2</v>
      </c>
    </row>
    <row r="519" spans="22:30" x14ac:dyDescent="0.35">
      <c r="V519" s="23">
        <f t="shared" si="46"/>
        <v>2052</v>
      </c>
      <c r="W519" s="23">
        <f t="shared" si="47"/>
        <v>2</v>
      </c>
      <c r="X519" s="1">
        <f t="shared" si="48"/>
        <v>55550</v>
      </c>
      <c r="AB519" s="16">
        <v>184838.8817706588</v>
      </c>
      <c r="AC519" s="16">
        <v>65077.746403722413</v>
      </c>
      <c r="AD519" s="16">
        <v>12030.2</v>
      </c>
    </row>
    <row r="520" spans="22:30" x14ac:dyDescent="0.35">
      <c r="V520" s="23">
        <f t="shared" si="46"/>
        <v>2052</v>
      </c>
      <c r="W520" s="23">
        <f t="shared" si="47"/>
        <v>3</v>
      </c>
      <c r="X520" s="1">
        <f t="shared" si="48"/>
        <v>55579</v>
      </c>
      <c r="AB520" s="16">
        <v>184888.40390421281</v>
      </c>
      <c r="AC520" s="16">
        <v>65095.114020489011</v>
      </c>
      <c r="AD520" s="16">
        <v>12030.2</v>
      </c>
    </row>
    <row r="521" spans="22:30" x14ac:dyDescent="0.35">
      <c r="V521" s="23">
        <f t="shared" si="46"/>
        <v>2052</v>
      </c>
      <c r="W521" s="23">
        <f t="shared" si="47"/>
        <v>4</v>
      </c>
      <c r="X521" s="1">
        <f t="shared" si="48"/>
        <v>55610</v>
      </c>
      <c r="AB521" s="16">
        <v>184941.35611768279</v>
      </c>
      <c r="AC521" s="16">
        <v>65113.684580448309</v>
      </c>
      <c r="AD521" s="16">
        <v>12030.2</v>
      </c>
    </row>
    <row r="522" spans="22:30" x14ac:dyDescent="0.35">
      <c r="V522" s="23">
        <f t="shared" si="46"/>
        <v>2052</v>
      </c>
      <c r="W522" s="23">
        <f t="shared" si="47"/>
        <v>5</v>
      </c>
      <c r="X522" s="1">
        <f t="shared" si="48"/>
        <v>55640</v>
      </c>
      <c r="AB522" s="16">
        <v>184992.61472157179</v>
      </c>
      <c r="AC522" s="16">
        <v>65131.66118453331</v>
      </c>
      <c r="AD522" s="16">
        <v>12030.2</v>
      </c>
    </row>
    <row r="523" spans="22:30" x14ac:dyDescent="0.35">
      <c r="V523" s="23">
        <f t="shared" si="46"/>
        <v>2052</v>
      </c>
      <c r="W523" s="23">
        <f t="shared" si="47"/>
        <v>6</v>
      </c>
      <c r="X523" s="1">
        <f t="shared" si="48"/>
        <v>55671</v>
      </c>
      <c r="AB523" s="16">
        <v>185045.59696041982</v>
      </c>
      <c r="AC523" s="16">
        <v>65150.242274516815</v>
      </c>
      <c r="AD523" s="16">
        <v>12030.2</v>
      </c>
    </row>
    <row r="524" spans="22:30" x14ac:dyDescent="0.35">
      <c r="V524" s="23">
        <f t="shared" si="46"/>
        <v>2052</v>
      </c>
      <c r="W524" s="23">
        <f t="shared" si="47"/>
        <v>7</v>
      </c>
      <c r="X524" s="1">
        <f t="shared" si="48"/>
        <v>55701</v>
      </c>
      <c r="AB524" s="16">
        <v>185096.88462936381</v>
      </c>
      <c r="AC524" s="16">
        <v>65168.229071836511</v>
      </c>
      <c r="AD524" s="16">
        <v>12030.2</v>
      </c>
    </row>
    <row r="525" spans="22:30" x14ac:dyDescent="0.35">
      <c r="V525" s="23">
        <f t="shared" si="46"/>
        <v>2052</v>
      </c>
      <c r="W525" s="23">
        <f t="shared" si="47"/>
        <v>8</v>
      </c>
      <c r="X525" s="1">
        <f t="shared" si="48"/>
        <v>55732</v>
      </c>
      <c r="AB525" s="16">
        <v>185149.89691061582</v>
      </c>
      <c r="AC525" s="16">
        <v>65186.820697815012</v>
      </c>
      <c r="AD525" s="16">
        <v>12030.2</v>
      </c>
    </row>
    <row r="526" spans="22:30" x14ac:dyDescent="0.35">
      <c r="V526" s="23">
        <f t="shared" si="46"/>
        <v>2052</v>
      </c>
      <c r="W526" s="23">
        <f t="shared" si="47"/>
        <v>9</v>
      </c>
      <c r="X526" s="1">
        <f t="shared" si="48"/>
        <v>55763</v>
      </c>
      <c r="AB526" s="16">
        <v>185202.9244658458</v>
      </c>
      <c r="AC526" s="16">
        <v>65205.417680441009</v>
      </c>
      <c r="AD526" s="16">
        <v>12030.2</v>
      </c>
    </row>
    <row r="527" spans="22:30" x14ac:dyDescent="0.35">
      <c r="V527" s="23">
        <f t="shared" si="46"/>
        <v>2052</v>
      </c>
      <c r="W527" s="23">
        <f t="shared" si="47"/>
        <v>10</v>
      </c>
      <c r="X527" s="1">
        <f t="shared" si="48"/>
        <v>55793</v>
      </c>
      <c r="AB527" s="16">
        <v>185254.25600178482</v>
      </c>
      <c r="AC527" s="16">
        <v>65223.419862097013</v>
      </c>
      <c r="AD527" s="16">
        <v>12030.2</v>
      </c>
    </row>
    <row r="528" spans="22:30" x14ac:dyDescent="0.35">
      <c r="V528" s="23">
        <f t="shared" si="46"/>
        <v>2052</v>
      </c>
      <c r="W528" s="23">
        <f t="shared" si="47"/>
        <v>11</v>
      </c>
      <c r="X528" s="1">
        <f t="shared" si="48"/>
        <v>55824</v>
      </c>
      <c r="AB528" s="16">
        <v>185307.31362511381</v>
      </c>
      <c r="AC528" s="16">
        <v>65242.027389729512</v>
      </c>
      <c r="AD528" s="16">
        <v>12030.2</v>
      </c>
    </row>
    <row r="529" spans="22:30" x14ac:dyDescent="0.35">
      <c r="V529" s="23">
        <f t="shared" si="46"/>
        <v>2052</v>
      </c>
      <c r="W529" s="23">
        <f t="shared" si="47"/>
        <v>12</v>
      </c>
      <c r="X529" s="1">
        <f t="shared" si="48"/>
        <v>55854</v>
      </c>
      <c r="AB529" s="16">
        <v>187126.22901352381</v>
      </c>
      <c r="AC529" s="16">
        <v>66214.176895159617</v>
      </c>
      <c r="AD529" s="16">
        <v>12030.2</v>
      </c>
    </row>
    <row r="530" spans="22:30" x14ac:dyDescent="0.35">
      <c r="V530" s="23">
        <f t="shared" si="46"/>
        <v>2053</v>
      </c>
      <c r="W530" s="23">
        <f t="shared" si="47"/>
        <v>1</v>
      </c>
      <c r="X530" s="1">
        <f t="shared" si="48"/>
        <v>55885</v>
      </c>
      <c r="AB530" s="16">
        <v>187179.82599254881</v>
      </c>
      <c r="AC530" s="16">
        <v>66233.069881207513</v>
      </c>
      <c r="AD530" s="16">
        <v>12030.2</v>
      </c>
    </row>
    <row r="531" spans="22:30" x14ac:dyDescent="0.35">
      <c r="V531" s="23"/>
      <c r="W531" s="23"/>
      <c r="X531" s="1"/>
    </row>
    <row r="532" spans="22:30" x14ac:dyDescent="0.35">
      <c r="V532" s="23"/>
      <c r="W532" s="23"/>
      <c r="X532" s="1"/>
    </row>
    <row r="533" spans="22:30" x14ac:dyDescent="0.35">
      <c r="V533" s="23"/>
      <c r="W533" s="23"/>
      <c r="X533" s="1"/>
    </row>
    <row r="534" spans="22:30" x14ac:dyDescent="0.35">
      <c r="V534" s="23"/>
      <c r="W534" s="23"/>
      <c r="X534" s="1"/>
    </row>
    <row r="535" spans="22:30" x14ac:dyDescent="0.35">
      <c r="V535" s="23"/>
      <c r="W535" s="23"/>
      <c r="X535" s="1"/>
    </row>
    <row r="536" spans="22:30" x14ac:dyDescent="0.35">
      <c r="V536" s="23"/>
      <c r="W536" s="23"/>
      <c r="X536" s="1"/>
    </row>
    <row r="537" spans="22:30" x14ac:dyDescent="0.35">
      <c r="V537" s="23"/>
      <c r="W537" s="23"/>
      <c r="X537" s="1"/>
    </row>
    <row r="538" spans="22:30" x14ac:dyDescent="0.35">
      <c r="V538" s="23"/>
      <c r="W538" s="23"/>
      <c r="X538" s="1"/>
    </row>
    <row r="539" spans="22:30" x14ac:dyDescent="0.35">
      <c r="V539" s="23"/>
      <c r="W539" s="23"/>
      <c r="X539" s="1"/>
    </row>
    <row r="540" spans="22:30" x14ac:dyDescent="0.35">
      <c r="V540" s="23"/>
      <c r="W540" s="23"/>
      <c r="X540" s="1"/>
    </row>
    <row r="541" spans="22:30" x14ac:dyDescent="0.35">
      <c r="V541" s="23"/>
      <c r="W541" s="23"/>
      <c r="X541" s="1"/>
    </row>
    <row r="542" spans="22:30" x14ac:dyDescent="0.35">
      <c r="V542" s="23"/>
      <c r="W542" s="23"/>
      <c r="X542" s="1"/>
    </row>
    <row r="543" spans="22:30" x14ac:dyDescent="0.35">
      <c r="V543" s="23"/>
      <c r="W543" s="23"/>
      <c r="X543" s="1"/>
    </row>
    <row r="544" spans="22:30" x14ac:dyDescent="0.35">
      <c r="V544" s="23"/>
      <c r="W544" s="23"/>
      <c r="X544" s="1"/>
    </row>
    <row r="545" spans="22:24" x14ac:dyDescent="0.35">
      <c r="V545" s="23"/>
      <c r="W545" s="23"/>
      <c r="X545" s="1"/>
    </row>
    <row r="546" spans="22:24" x14ac:dyDescent="0.35">
      <c r="V546" s="23"/>
      <c r="W546" s="23"/>
      <c r="X546" s="1"/>
    </row>
    <row r="547" spans="22:24" x14ac:dyDescent="0.35">
      <c r="V547" s="23"/>
      <c r="W547" s="23"/>
      <c r="X547" s="1"/>
    </row>
    <row r="548" spans="22:24" x14ac:dyDescent="0.35">
      <c r="V548" s="23"/>
      <c r="W548" s="23"/>
      <c r="X548" s="1"/>
    </row>
    <row r="549" spans="22:24" x14ac:dyDescent="0.35">
      <c r="V549" s="23"/>
      <c r="W549" s="23"/>
      <c r="X549" s="1"/>
    </row>
    <row r="550" spans="22:24" x14ac:dyDescent="0.35">
      <c r="V550" s="23"/>
      <c r="W550" s="23"/>
      <c r="X550" s="1"/>
    </row>
    <row r="551" spans="22:24" x14ac:dyDescent="0.35">
      <c r="V551" s="23"/>
      <c r="W551" s="23"/>
      <c r="X551" s="1"/>
    </row>
    <row r="552" spans="22:24" x14ac:dyDescent="0.35">
      <c r="V552" s="23"/>
      <c r="W552" s="23"/>
      <c r="X552" s="1"/>
    </row>
    <row r="553" spans="22:24" x14ac:dyDescent="0.35">
      <c r="V553" s="23"/>
      <c r="W553" s="23"/>
      <c r="X553" s="1"/>
    </row>
    <row r="554" spans="22:24" x14ac:dyDescent="0.35">
      <c r="V554" s="23"/>
      <c r="W554" s="23"/>
      <c r="X554" s="1"/>
    </row>
    <row r="555" spans="22:24" x14ac:dyDescent="0.35">
      <c r="V555" s="23"/>
      <c r="W555" s="23"/>
      <c r="X555" s="1"/>
    </row>
    <row r="556" spans="22:24" x14ac:dyDescent="0.35">
      <c r="V556" s="23"/>
      <c r="W556" s="23"/>
      <c r="X556" s="1"/>
    </row>
    <row r="557" spans="22:24" x14ac:dyDescent="0.35">
      <c r="V557" s="23"/>
      <c r="W557" s="23"/>
      <c r="X557" s="1"/>
    </row>
    <row r="558" spans="22:24" x14ac:dyDescent="0.35">
      <c r="V558" s="23"/>
      <c r="W558" s="23"/>
      <c r="X558" s="1"/>
    </row>
    <row r="559" spans="22:24" x14ac:dyDescent="0.35">
      <c r="V559" s="23"/>
      <c r="W559" s="23"/>
      <c r="X559" s="1"/>
    </row>
    <row r="560" spans="22:24" x14ac:dyDescent="0.35">
      <c r="V560" s="23"/>
      <c r="W560" s="23"/>
      <c r="X560" s="1"/>
    </row>
    <row r="561" spans="22:24" x14ac:dyDescent="0.35">
      <c r="V561" s="23"/>
      <c r="W561" s="23"/>
      <c r="X561" s="1"/>
    </row>
    <row r="562" spans="22:24" x14ac:dyDescent="0.35">
      <c r="V562" s="23"/>
      <c r="W562" s="23"/>
      <c r="X562" s="1"/>
    </row>
    <row r="563" spans="22:24" x14ac:dyDescent="0.35">
      <c r="V563" s="23"/>
      <c r="W563" s="23"/>
      <c r="X563" s="1"/>
    </row>
    <row r="564" spans="22:24" x14ac:dyDescent="0.35">
      <c r="V564" s="23"/>
      <c r="W564" s="23"/>
      <c r="X564" s="1"/>
    </row>
    <row r="565" spans="22:24" x14ac:dyDescent="0.35">
      <c r="V565" s="23"/>
      <c r="W565" s="23"/>
      <c r="X565" s="1"/>
    </row>
    <row r="566" spans="22:24" x14ac:dyDescent="0.35">
      <c r="V566" s="23"/>
      <c r="W566" s="23"/>
      <c r="X566" s="1"/>
    </row>
    <row r="567" spans="22:24" x14ac:dyDescent="0.35">
      <c r="V567" s="23"/>
      <c r="W567" s="23"/>
      <c r="X567" s="1"/>
    </row>
    <row r="568" spans="22:24" x14ac:dyDescent="0.35">
      <c r="V568" s="23"/>
      <c r="W568" s="23"/>
      <c r="X568" s="1"/>
    </row>
    <row r="569" spans="22:24" x14ac:dyDescent="0.35">
      <c r="V569" s="23"/>
      <c r="W569" s="23"/>
      <c r="X569" s="1"/>
    </row>
    <row r="570" spans="22:24" x14ac:dyDescent="0.35">
      <c r="V570" s="23"/>
      <c r="W570" s="23"/>
      <c r="X570" s="1"/>
    </row>
    <row r="571" spans="22:24" x14ac:dyDescent="0.35">
      <c r="V571" s="23"/>
      <c r="W571" s="23"/>
      <c r="X571" s="1"/>
    </row>
    <row r="572" spans="22:24" x14ac:dyDescent="0.35">
      <c r="V572" s="23"/>
      <c r="W572" s="23"/>
      <c r="X572" s="1"/>
    </row>
    <row r="573" spans="22:24" x14ac:dyDescent="0.35">
      <c r="V573" s="23"/>
      <c r="W573" s="23"/>
      <c r="X573" s="1"/>
    </row>
    <row r="574" spans="22:24" x14ac:dyDescent="0.35">
      <c r="V574" s="23"/>
      <c r="W574" s="23"/>
      <c r="X574" s="1"/>
    </row>
    <row r="575" spans="22:24" x14ac:dyDescent="0.35">
      <c r="V575" s="23"/>
      <c r="W575" s="23"/>
      <c r="X57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1"/>
  <sheetViews>
    <sheetView workbookViewId="0">
      <selection activeCell="J2" sqref="J2:L371"/>
    </sheetView>
  </sheetViews>
  <sheetFormatPr defaultRowHeight="14.5" x14ac:dyDescent="0.35"/>
  <sheetData>
    <row r="1" spans="1:12" x14ac:dyDescent="0.35">
      <c r="B1" t="s">
        <v>0</v>
      </c>
      <c r="C1" t="s">
        <v>1</v>
      </c>
      <c r="D1" t="s">
        <v>2</v>
      </c>
      <c r="F1" t="s">
        <v>3</v>
      </c>
      <c r="H1" t="s">
        <v>4</v>
      </c>
      <c r="J1" t="s">
        <v>20</v>
      </c>
      <c r="K1" t="s">
        <v>21</v>
      </c>
      <c r="L1" t="s">
        <v>22</v>
      </c>
    </row>
    <row r="2" spans="1:12" x14ac:dyDescent="0.35">
      <c r="A2">
        <v>148</v>
      </c>
      <c r="B2">
        <v>2022</v>
      </c>
      <c r="C2" s="1">
        <v>44652</v>
      </c>
      <c r="D2">
        <v>879.46125088522501</v>
      </c>
      <c r="E2">
        <f>IF(D2&lt;J2,D2,J2)</f>
        <v>879.46125088522501</v>
      </c>
      <c r="F2">
        <v>860.15878940325604</v>
      </c>
      <c r="G2">
        <f>IF(F2&lt;K2,F2,K2)</f>
        <v>860.15878940325604</v>
      </c>
      <c r="H2">
        <v>62.130997446066402</v>
      </c>
      <c r="I2">
        <f>IF(H2&lt;L2,H2,L2)</f>
        <v>62.130997446066402</v>
      </c>
      <c r="J2">
        <v>250846.55347074199</v>
      </c>
      <c r="K2">
        <v>202994.770313802</v>
      </c>
      <c r="L2">
        <v>12030.2</v>
      </c>
    </row>
    <row r="3" spans="1:12" x14ac:dyDescent="0.35">
      <c r="A3">
        <v>149</v>
      </c>
      <c r="B3">
        <v>2022</v>
      </c>
      <c r="C3" s="1">
        <v>44682</v>
      </c>
      <c r="D3">
        <v>886.490422673029</v>
      </c>
      <c r="E3">
        <f t="shared" ref="E3:E66" si="0">IF(D3&lt;J3,D3,J3)</f>
        <v>886.490422673029</v>
      </c>
      <c r="F3">
        <v>860.60034019088698</v>
      </c>
      <c r="G3">
        <f t="shared" ref="G3:G66" si="1">IF(F3&lt;K3,F3,K3)</f>
        <v>860.60034019088698</v>
      </c>
      <c r="H3">
        <v>65.048332431907895</v>
      </c>
      <c r="I3">
        <f t="shared" ref="I3:I66" si="2">IF(H3&lt;L3,H3,L3)</f>
        <v>65.048332431907895</v>
      </c>
      <c r="J3">
        <v>250916.49600560099</v>
      </c>
      <c r="K3">
        <v>203051.37052856499</v>
      </c>
      <c r="L3">
        <v>12030.2</v>
      </c>
    </row>
    <row r="4" spans="1:12" x14ac:dyDescent="0.35">
      <c r="A4">
        <v>150</v>
      </c>
      <c r="B4">
        <v>2022</v>
      </c>
      <c r="C4" s="1">
        <v>44713</v>
      </c>
      <c r="D4">
        <v>893.32427235320404</v>
      </c>
      <c r="E4">
        <f t="shared" si="0"/>
        <v>893.32427235320404</v>
      </c>
      <c r="F4">
        <v>860.84829766300697</v>
      </c>
      <c r="G4">
        <f t="shared" si="1"/>
        <v>860.84829766300697</v>
      </c>
      <c r="H4">
        <v>67.750842969456002</v>
      </c>
      <c r="I4">
        <f t="shared" si="2"/>
        <v>67.750842969456002</v>
      </c>
      <c r="J4">
        <v>250988.79044607101</v>
      </c>
      <c r="K4">
        <v>203109.87399666201</v>
      </c>
      <c r="L4">
        <v>12030.2</v>
      </c>
    </row>
    <row r="5" spans="1:12" x14ac:dyDescent="0.35">
      <c r="A5">
        <v>151</v>
      </c>
      <c r="B5">
        <v>2022</v>
      </c>
      <c r="C5" s="1">
        <v>44743</v>
      </c>
      <c r="D5">
        <v>897.13625073034598</v>
      </c>
      <c r="E5">
        <f t="shared" si="0"/>
        <v>897.13625073034598</v>
      </c>
      <c r="F5">
        <v>873.45443765778998</v>
      </c>
      <c r="G5">
        <f t="shared" si="1"/>
        <v>873.45443765778998</v>
      </c>
      <c r="H5">
        <v>70.592971312231498</v>
      </c>
      <c r="I5">
        <f t="shared" si="2"/>
        <v>70.592971312231498</v>
      </c>
      <c r="J5">
        <v>251058.772640293</v>
      </c>
      <c r="K5">
        <v>203166.506305321</v>
      </c>
      <c r="L5">
        <v>12030.2</v>
      </c>
    </row>
    <row r="6" spans="1:12" x14ac:dyDescent="0.35">
      <c r="A6">
        <v>152</v>
      </c>
      <c r="B6">
        <v>2022</v>
      </c>
      <c r="C6" s="1">
        <v>44774</v>
      </c>
      <c r="D6">
        <v>904.45555441477302</v>
      </c>
      <c r="E6">
        <f t="shared" si="0"/>
        <v>904.45555441477302</v>
      </c>
      <c r="F6">
        <v>889.81856012500805</v>
      </c>
      <c r="G6">
        <f t="shared" si="1"/>
        <v>889.81856012500805</v>
      </c>
      <c r="H6">
        <v>74.2602043450092</v>
      </c>
      <c r="I6">
        <f t="shared" si="2"/>
        <v>74.2602043450092</v>
      </c>
      <c r="J6">
        <v>251131.10807372301</v>
      </c>
      <c r="K6">
        <v>203225.042946512</v>
      </c>
      <c r="L6">
        <v>12030.2</v>
      </c>
    </row>
    <row r="7" spans="1:12" x14ac:dyDescent="0.35">
      <c r="A7">
        <v>153</v>
      </c>
      <c r="B7">
        <v>2022</v>
      </c>
      <c r="C7" s="1">
        <v>44805</v>
      </c>
      <c r="D7">
        <v>911.86313431952897</v>
      </c>
      <c r="E7">
        <f t="shared" si="0"/>
        <v>911.86313431952897</v>
      </c>
      <c r="F7">
        <v>906.59969967919994</v>
      </c>
      <c r="G7">
        <f t="shared" si="1"/>
        <v>906.59969967919994</v>
      </c>
      <c r="H7">
        <v>78.1605034883505</v>
      </c>
      <c r="I7">
        <f t="shared" si="2"/>
        <v>78.1605034883505</v>
      </c>
      <c r="J7">
        <v>251203.46434854699</v>
      </c>
      <c r="K7">
        <v>203283.59645336901</v>
      </c>
      <c r="L7">
        <v>12030.2</v>
      </c>
    </row>
    <row r="8" spans="1:12" x14ac:dyDescent="0.35">
      <c r="A8">
        <v>154</v>
      </c>
      <c r="B8">
        <v>2022</v>
      </c>
      <c r="C8" s="1">
        <v>44835</v>
      </c>
      <c r="D8">
        <v>937.16780571070296</v>
      </c>
      <c r="E8">
        <f t="shared" si="0"/>
        <v>937.16780571070296</v>
      </c>
      <c r="F8">
        <v>935.43521062533705</v>
      </c>
      <c r="G8">
        <f t="shared" si="1"/>
        <v>935.43521062533705</v>
      </c>
      <c r="H8">
        <v>82.311318734473403</v>
      </c>
      <c r="I8">
        <f t="shared" si="2"/>
        <v>82.311318734473403</v>
      </c>
      <c r="J8">
        <v>251273.506399429</v>
      </c>
      <c r="K8">
        <v>203340.27720036099</v>
      </c>
      <c r="L8">
        <v>12030.2</v>
      </c>
    </row>
    <row r="9" spans="1:12" x14ac:dyDescent="0.35">
      <c r="A9">
        <v>155</v>
      </c>
      <c r="B9">
        <v>2022</v>
      </c>
      <c r="C9" s="1">
        <v>44866</v>
      </c>
      <c r="D9">
        <v>955.25350193024701</v>
      </c>
      <c r="E9">
        <f t="shared" si="0"/>
        <v>955.25350193024701</v>
      </c>
      <c r="F9">
        <v>961.00776572053303</v>
      </c>
      <c r="G9">
        <f t="shared" si="1"/>
        <v>961.00776572053303</v>
      </c>
      <c r="H9">
        <v>85.864356601265598</v>
      </c>
      <c r="I9">
        <f t="shared" si="2"/>
        <v>85.864356601265598</v>
      </c>
      <c r="J9">
        <v>251345.90370227501</v>
      </c>
      <c r="K9">
        <v>203398.86390868601</v>
      </c>
      <c r="L9">
        <v>12030.2</v>
      </c>
    </row>
    <row r="10" spans="1:12" x14ac:dyDescent="0.35">
      <c r="A10">
        <v>156</v>
      </c>
      <c r="B10">
        <v>2022</v>
      </c>
      <c r="C10" s="1">
        <v>44896</v>
      </c>
      <c r="D10">
        <v>973.37304482193804</v>
      </c>
      <c r="E10">
        <f t="shared" si="0"/>
        <v>973.37304482193804</v>
      </c>
      <c r="F10">
        <v>985.83445265903197</v>
      </c>
      <c r="G10">
        <f t="shared" si="1"/>
        <v>985.83445265903197</v>
      </c>
      <c r="H10">
        <v>89.072985138525794</v>
      </c>
      <c r="I10">
        <f t="shared" si="2"/>
        <v>89.072985138525794</v>
      </c>
      <c r="J10">
        <v>251415.98546894899</v>
      </c>
      <c r="K10">
        <v>203455.576795239</v>
      </c>
      <c r="L10">
        <v>12030.2</v>
      </c>
    </row>
    <row r="11" spans="1:12" x14ac:dyDescent="0.35">
      <c r="A11">
        <v>157</v>
      </c>
      <c r="B11">
        <v>2023</v>
      </c>
      <c r="C11" s="1">
        <v>44927</v>
      </c>
      <c r="D11">
        <v>1001.22517356764</v>
      </c>
      <c r="E11">
        <f t="shared" si="0"/>
        <v>1001.22517356764</v>
      </c>
      <c r="F11">
        <v>986.11849277311796</v>
      </c>
      <c r="G11">
        <f t="shared" si="1"/>
        <v>986.11849277311796</v>
      </c>
      <c r="H11">
        <v>89.072985138525794</v>
      </c>
      <c r="I11">
        <f t="shared" si="2"/>
        <v>89.072985138525794</v>
      </c>
      <c r="J11">
        <v>251488.42382307901</v>
      </c>
      <c r="K11">
        <v>203514.19672385699</v>
      </c>
      <c r="L11">
        <v>12030.2</v>
      </c>
    </row>
    <row r="12" spans="1:12" x14ac:dyDescent="0.35">
      <c r="A12">
        <v>158</v>
      </c>
      <c r="B12">
        <v>2023</v>
      </c>
      <c r="C12" s="1">
        <v>44958</v>
      </c>
      <c r="D12">
        <v>1054.8275929078</v>
      </c>
      <c r="E12">
        <f t="shared" si="0"/>
        <v>1054.8275929078</v>
      </c>
      <c r="F12">
        <v>986.40261472527095</v>
      </c>
      <c r="G12">
        <f t="shared" si="1"/>
        <v>986.40261472527095</v>
      </c>
      <c r="H12">
        <v>89.072985138525794</v>
      </c>
      <c r="I12">
        <f t="shared" si="2"/>
        <v>89.072985138525794</v>
      </c>
      <c r="J12">
        <v>251560.883048257</v>
      </c>
      <c r="K12">
        <v>203572.83354213799</v>
      </c>
      <c r="L12">
        <v>12030.2</v>
      </c>
    </row>
    <row r="13" spans="1:12" x14ac:dyDescent="0.35">
      <c r="A13">
        <v>159</v>
      </c>
      <c r="B13">
        <v>2023</v>
      </c>
      <c r="C13" s="1">
        <v>44986</v>
      </c>
      <c r="D13">
        <v>1110.93052709836</v>
      </c>
      <c r="E13">
        <f t="shared" si="0"/>
        <v>1110.93052709836</v>
      </c>
      <c r="F13">
        <v>993.75796263195195</v>
      </c>
      <c r="G13">
        <f t="shared" si="1"/>
        <v>993.75796263195195</v>
      </c>
      <c r="H13">
        <v>89.072985138525794</v>
      </c>
      <c r="I13">
        <f t="shared" si="2"/>
        <v>89.072985138525794</v>
      </c>
      <c r="J13">
        <v>251626.348034467</v>
      </c>
      <c r="K13">
        <v>203625.81035069001</v>
      </c>
      <c r="L13">
        <v>12030.2</v>
      </c>
    </row>
    <row r="14" spans="1:12" x14ac:dyDescent="0.35">
      <c r="A14">
        <v>160</v>
      </c>
      <c r="B14">
        <v>2023</v>
      </c>
      <c r="C14" s="1">
        <v>45017</v>
      </c>
      <c r="D14">
        <v>1174.79757931632</v>
      </c>
      <c r="E14">
        <f t="shared" si="0"/>
        <v>1174.79757931632</v>
      </c>
      <c r="F14">
        <v>1041.5812083281</v>
      </c>
      <c r="G14">
        <f t="shared" si="1"/>
        <v>1041.5812083281</v>
      </c>
      <c r="H14">
        <v>89.072985138525794</v>
      </c>
      <c r="I14">
        <f t="shared" si="2"/>
        <v>89.072985138525794</v>
      </c>
      <c r="J14">
        <v>251698.846998578</v>
      </c>
      <c r="K14">
        <v>203684.47932725801</v>
      </c>
      <c r="L14">
        <v>12030.2</v>
      </c>
    </row>
    <row r="15" spans="1:12" x14ac:dyDescent="0.35">
      <c r="A15">
        <v>161</v>
      </c>
      <c r="B15">
        <v>2023</v>
      </c>
      <c r="C15" s="1">
        <v>45047</v>
      </c>
      <c r="D15">
        <v>1238.75910450025</v>
      </c>
      <c r="E15">
        <f t="shared" si="0"/>
        <v>1238.75910450025</v>
      </c>
      <c r="F15">
        <v>1090.3843943962299</v>
      </c>
      <c r="G15">
        <f t="shared" si="1"/>
        <v>1090.3843943962299</v>
      </c>
      <c r="H15">
        <v>89.072985138525794</v>
      </c>
      <c r="I15">
        <f t="shared" si="2"/>
        <v>89.072985138525794</v>
      </c>
      <c r="J15">
        <v>251769.027175011</v>
      </c>
      <c r="K15">
        <v>203741.271850808</v>
      </c>
      <c r="L15">
        <v>12030.2</v>
      </c>
    </row>
    <row r="16" spans="1:12" x14ac:dyDescent="0.35">
      <c r="A16">
        <v>162</v>
      </c>
      <c r="B16">
        <v>2023</v>
      </c>
      <c r="C16" s="1">
        <v>45078</v>
      </c>
      <c r="D16">
        <v>1306.2391483614299</v>
      </c>
      <c r="E16">
        <f t="shared" si="0"/>
        <v>1306.2391483614299</v>
      </c>
      <c r="F16">
        <v>1141.90505969878</v>
      </c>
      <c r="G16">
        <f t="shared" si="1"/>
        <v>1141.90505969878</v>
      </c>
      <c r="H16">
        <v>89.072985138525794</v>
      </c>
      <c r="I16">
        <f t="shared" si="2"/>
        <v>89.072985138525794</v>
      </c>
      <c r="J16">
        <v>251841.56724805199</v>
      </c>
      <c r="K16">
        <v>203799.97409431799</v>
      </c>
      <c r="L16">
        <v>12030.2</v>
      </c>
    </row>
    <row r="17" spans="1:12" x14ac:dyDescent="0.35">
      <c r="A17">
        <v>163</v>
      </c>
      <c r="B17">
        <v>2023</v>
      </c>
      <c r="C17" s="1">
        <v>45108</v>
      </c>
      <c r="D17">
        <v>1381.93528301938</v>
      </c>
      <c r="E17">
        <f t="shared" si="0"/>
        <v>1381.93528301938</v>
      </c>
      <c r="F17">
        <v>1196.74771320379</v>
      </c>
      <c r="G17">
        <f t="shared" si="1"/>
        <v>1196.74771320379</v>
      </c>
      <c r="H17">
        <v>89.072985138525794</v>
      </c>
      <c r="I17">
        <f t="shared" si="2"/>
        <v>89.072985138525794</v>
      </c>
      <c r="J17">
        <v>251911.78721859699</v>
      </c>
      <c r="K17">
        <v>203856.79882081001</v>
      </c>
      <c r="L17">
        <v>12030.2</v>
      </c>
    </row>
    <row r="18" spans="1:12" x14ac:dyDescent="0.35">
      <c r="A18">
        <v>164</v>
      </c>
      <c r="B18">
        <v>2023</v>
      </c>
      <c r="C18" s="1">
        <v>45139</v>
      </c>
      <c r="D18">
        <v>1462.8179896628401</v>
      </c>
      <c r="E18">
        <f t="shared" si="0"/>
        <v>1462.8179896628401</v>
      </c>
      <c r="F18">
        <v>1253.2717243657501</v>
      </c>
      <c r="G18">
        <f t="shared" si="1"/>
        <v>1253.2717243657501</v>
      </c>
      <c r="H18">
        <v>89.771915226590394</v>
      </c>
      <c r="I18">
        <f t="shared" si="2"/>
        <v>89.771915226590394</v>
      </c>
      <c r="J18">
        <v>251984.36842387801</v>
      </c>
      <c r="K18">
        <v>203915.534350125</v>
      </c>
      <c r="L18">
        <v>12030.2</v>
      </c>
    </row>
    <row r="19" spans="1:12" x14ac:dyDescent="0.35">
      <c r="A19">
        <v>165</v>
      </c>
      <c r="B19">
        <v>2023</v>
      </c>
      <c r="C19" s="1">
        <v>45170</v>
      </c>
      <c r="D19">
        <v>1548.98584198506</v>
      </c>
      <c r="E19">
        <f t="shared" si="0"/>
        <v>1548.98584198506</v>
      </c>
      <c r="F19">
        <v>1315.01544927899</v>
      </c>
      <c r="G19">
        <f t="shared" si="1"/>
        <v>1315.01544927899</v>
      </c>
      <c r="H19">
        <v>93.901169212309199</v>
      </c>
      <c r="I19">
        <f t="shared" si="2"/>
        <v>93.901169212309199</v>
      </c>
      <c r="J19">
        <v>252056.97054136501</v>
      </c>
      <c r="K19">
        <v>203974.28680241</v>
      </c>
      <c r="L19">
        <v>12030.2</v>
      </c>
    </row>
    <row r="20" spans="1:12" x14ac:dyDescent="0.35">
      <c r="A20">
        <v>166</v>
      </c>
      <c r="B20">
        <v>2023</v>
      </c>
      <c r="C20" s="1">
        <v>45200</v>
      </c>
      <c r="D20">
        <v>1648.88921275651</v>
      </c>
      <c r="E20">
        <f t="shared" si="0"/>
        <v>1648.88921275651</v>
      </c>
      <c r="F20">
        <v>1385.11374355267</v>
      </c>
      <c r="G20">
        <f t="shared" si="1"/>
        <v>1385.11374355267</v>
      </c>
      <c r="H20">
        <v>98.279632349970299</v>
      </c>
      <c r="I20">
        <f t="shared" si="2"/>
        <v>98.279632349970299</v>
      </c>
      <c r="J20">
        <v>252127.25057194399</v>
      </c>
      <c r="K20">
        <v>204031.16013181201</v>
      </c>
      <c r="L20">
        <v>12030.2</v>
      </c>
    </row>
    <row r="21" spans="1:12" x14ac:dyDescent="0.35">
      <c r="A21">
        <v>167</v>
      </c>
      <c r="B21">
        <v>2023</v>
      </c>
      <c r="C21" s="1">
        <v>45231</v>
      </c>
      <c r="D21">
        <v>1754.90801436898</v>
      </c>
      <c r="E21">
        <f t="shared" si="0"/>
        <v>1754.90801436898</v>
      </c>
      <c r="F21">
        <v>1457.2959909536901</v>
      </c>
      <c r="G21">
        <f t="shared" si="1"/>
        <v>1457.2959909536901</v>
      </c>
      <c r="H21">
        <v>102.41301980518099</v>
      </c>
      <c r="I21">
        <f t="shared" si="2"/>
        <v>102.41301980518099</v>
      </c>
      <c r="J21">
        <v>252199.893856852</v>
      </c>
      <c r="K21">
        <v>204089.94589837201</v>
      </c>
      <c r="L21">
        <v>12030.2</v>
      </c>
    </row>
    <row r="22" spans="1:12" x14ac:dyDescent="0.35">
      <c r="A22">
        <v>168</v>
      </c>
      <c r="B22">
        <v>2023</v>
      </c>
      <c r="C22" s="1">
        <v>45261</v>
      </c>
      <c r="D22">
        <v>1868.4049498230199</v>
      </c>
      <c r="E22">
        <f t="shared" si="0"/>
        <v>1868.4049498230199</v>
      </c>
      <c r="F22">
        <v>1536.42225230841</v>
      </c>
      <c r="G22">
        <f t="shared" si="1"/>
        <v>1536.42225230841</v>
      </c>
      <c r="H22">
        <v>107.462502312487</v>
      </c>
      <c r="I22">
        <f t="shared" si="2"/>
        <v>107.462502312487</v>
      </c>
      <c r="J22">
        <v>252270.213738163</v>
      </c>
      <c r="K22">
        <v>204146.851476535</v>
      </c>
      <c r="L22">
        <v>12030.2</v>
      </c>
    </row>
    <row r="23" spans="1:12" x14ac:dyDescent="0.35">
      <c r="A23">
        <v>169</v>
      </c>
      <c r="B23">
        <v>2024</v>
      </c>
      <c r="C23" s="1">
        <v>45292</v>
      </c>
      <c r="D23">
        <v>1981.18648097443</v>
      </c>
      <c r="E23">
        <f t="shared" si="0"/>
        <v>1981.18648097443</v>
      </c>
      <c r="F23">
        <v>1585.72248190408</v>
      </c>
      <c r="G23">
        <f t="shared" si="1"/>
        <v>1585.72248190408</v>
      </c>
      <c r="H23">
        <v>107.462502312487</v>
      </c>
      <c r="I23">
        <f t="shared" si="2"/>
        <v>107.462502312487</v>
      </c>
      <c r="J23">
        <v>252342.898213835</v>
      </c>
      <c r="K23">
        <v>204205.67057625999</v>
      </c>
      <c r="L23">
        <v>12030.2</v>
      </c>
    </row>
    <row r="24" spans="1:12" x14ac:dyDescent="0.35">
      <c r="A24">
        <v>170</v>
      </c>
      <c r="B24">
        <v>2024</v>
      </c>
      <c r="C24" s="1">
        <v>45323</v>
      </c>
      <c r="D24">
        <v>2111.1465878174199</v>
      </c>
      <c r="E24">
        <f t="shared" si="0"/>
        <v>2111.1465878174199</v>
      </c>
      <c r="F24">
        <v>1669.7530268069399</v>
      </c>
      <c r="G24">
        <f t="shared" si="1"/>
        <v>1669.7530268069399</v>
      </c>
      <c r="H24">
        <v>109.023315195528</v>
      </c>
      <c r="I24">
        <f t="shared" si="2"/>
        <v>109.023315195528</v>
      </c>
      <c r="J24">
        <v>252415.603631468</v>
      </c>
      <c r="K24">
        <v>204264.50662303399</v>
      </c>
      <c r="L24">
        <v>12030.2</v>
      </c>
    </row>
    <row r="25" spans="1:12" x14ac:dyDescent="0.35">
      <c r="A25">
        <v>171</v>
      </c>
      <c r="B25">
        <v>2024</v>
      </c>
      <c r="C25" s="1">
        <v>45352</v>
      </c>
      <c r="D25">
        <v>2250.4178845449501</v>
      </c>
      <c r="E25">
        <f t="shared" si="0"/>
        <v>2250.4178845449501</v>
      </c>
      <c r="F25">
        <v>1761.8927598390201</v>
      </c>
      <c r="G25">
        <f t="shared" si="1"/>
        <v>1761.8927598390201</v>
      </c>
      <c r="H25">
        <v>119.129027761478</v>
      </c>
      <c r="I25">
        <f t="shared" si="2"/>
        <v>119.129027761478</v>
      </c>
      <c r="J25">
        <v>252483.63734124301</v>
      </c>
      <c r="K25">
        <v>204319.56214242801</v>
      </c>
      <c r="L25">
        <v>12030.2</v>
      </c>
    </row>
    <row r="26" spans="1:12" x14ac:dyDescent="0.35">
      <c r="A26">
        <v>172</v>
      </c>
      <c r="B26">
        <v>2024</v>
      </c>
      <c r="C26" s="1">
        <v>45383</v>
      </c>
      <c r="D26">
        <v>2397.1417525898801</v>
      </c>
      <c r="E26">
        <f t="shared" si="0"/>
        <v>2397.1417525898801</v>
      </c>
      <c r="F26">
        <v>1853.1500400232301</v>
      </c>
      <c r="G26">
        <f t="shared" si="1"/>
        <v>1853.1500400232301</v>
      </c>
      <c r="H26">
        <v>129.37498043061399</v>
      </c>
      <c r="I26">
        <f t="shared" si="2"/>
        <v>129.37498043061399</v>
      </c>
      <c r="J26">
        <v>252556.383308847</v>
      </c>
      <c r="K26">
        <v>204378.43100381101</v>
      </c>
      <c r="L26">
        <v>12030.2</v>
      </c>
    </row>
    <row r="27" spans="1:12" x14ac:dyDescent="0.35">
      <c r="A27">
        <v>173</v>
      </c>
      <c r="B27">
        <v>2024</v>
      </c>
      <c r="C27" s="1">
        <v>45413</v>
      </c>
      <c r="D27">
        <v>2553.6024139787401</v>
      </c>
      <c r="E27">
        <f t="shared" si="0"/>
        <v>2553.6024139787401</v>
      </c>
      <c r="F27">
        <v>1952.8349878689301</v>
      </c>
      <c r="G27">
        <f t="shared" si="1"/>
        <v>1952.8349878689301</v>
      </c>
      <c r="H27">
        <v>141.44060403304101</v>
      </c>
      <c r="I27">
        <f t="shared" si="2"/>
        <v>141.44060403304101</v>
      </c>
      <c r="J27">
        <v>252626.802588677</v>
      </c>
      <c r="K27">
        <v>204435.417019115</v>
      </c>
      <c r="L27">
        <v>12030.2</v>
      </c>
    </row>
    <row r="28" spans="1:12" x14ac:dyDescent="0.35">
      <c r="A28">
        <v>174</v>
      </c>
      <c r="B28">
        <v>2024</v>
      </c>
      <c r="C28" s="1">
        <v>45444</v>
      </c>
      <c r="D28">
        <v>2720.30030548888</v>
      </c>
      <c r="E28">
        <f t="shared" si="0"/>
        <v>2720.30030548888</v>
      </c>
      <c r="F28">
        <v>2058.59742709789</v>
      </c>
      <c r="G28">
        <f t="shared" si="1"/>
        <v>2058.59742709789</v>
      </c>
      <c r="H28">
        <v>154.72793934810201</v>
      </c>
      <c r="I28">
        <f t="shared" si="2"/>
        <v>154.72793934810201</v>
      </c>
      <c r="J28">
        <v>252699.58980526801</v>
      </c>
      <c r="K28">
        <v>204494.31926078099</v>
      </c>
      <c r="L28">
        <v>12030.2</v>
      </c>
    </row>
    <row r="29" spans="1:12" x14ac:dyDescent="0.35">
      <c r="A29">
        <v>175</v>
      </c>
      <c r="B29">
        <v>2024</v>
      </c>
      <c r="C29" s="1">
        <v>45474</v>
      </c>
      <c r="D29">
        <v>2896.3367219748202</v>
      </c>
      <c r="E29">
        <f t="shared" si="0"/>
        <v>2896.3367219748202</v>
      </c>
      <c r="F29">
        <v>2162.43868957415</v>
      </c>
      <c r="G29">
        <f t="shared" si="1"/>
        <v>2162.43868957415</v>
      </c>
      <c r="H29">
        <v>168.184587726465</v>
      </c>
      <c r="I29">
        <f t="shared" si="2"/>
        <v>168.184587726465</v>
      </c>
      <c r="J29">
        <v>252770.04901478899</v>
      </c>
      <c r="K29">
        <v>204551.33758873999</v>
      </c>
      <c r="L29">
        <v>12030.2</v>
      </c>
    </row>
    <row r="30" spans="1:12" x14ac:dyDescent="0.35">
      <c r="A30">
        <v>176</v>
      </c>
      <c r="B30">
        <v>2024</v>
      </c>
      <c r="C30" s="1">
        <v>45505</v>
      </c>
      <c r="D30">
        <v>3084.90778234248</v>
      </c>
      <c r="E30">
        <f t="shared" si="0"/>
        <v>3084.90778234248</v>
      </c>
      <c r="F30">
        <v>2276.2260268310602</v>
      </c>
      <c r="G30">
        <f t="shared" si="1"/>
        <v>2276.2260268310602</v>
      </c>
      <c r="H30">
        <v>184.189793261376</v>
      </c>
      <c r="I30">
        <f t="shared" si="2"/>
        <v>184.189793261376</v>
      </c>
      <c r="J30">
        <v>252842.87750375699</v>
      </c>
      <c r="K30">
        <v>204610.273229616</v>
      </c>
      <c r="L30">
        <v>12030.2</v>
      </c>
    </row>
    <row r="31" spans="1:12" x14ac:dyDescent="0.35">
      <c r="A31">
        <v>177</v>
      </c>
      <c r="B31">
        <v>2024</v>
      </c>
      <c r="C31" s="1">
        <v>45536</v>
      </c>
      <c r="D31">
        <v>3285.73746327564</v>
      </c>
      <c r="E31">
        <f t="shared" si="0"/>
        <v>3285.73746327564</v>
      </c>
      <c r="F31">
        <v>2396.6510476080098</v>
      </c>
      <c r="G31">
        <f t="shared" si="1"/>
        <v>2396.6510476080098</v>
      </c>
      <c r="H31">
        <v>201.84626313442001</v>
      </c>
      <c r="I31">
        <f t="shared" si="2"/>
        <v>201.84626313442001</v>
      </c>
      <c r="J31">
        <v>252915.72697618001</v>
      </c>
      <c r="K31">
        <v>204669.22585111801</v>
      </c>
      <c r="L31">
        <v>12030.2</v>
      </c>
    </row>
    <row r="32" spans="1:12" x14ac:dyDescent="0.35">
      <c r="A32">
        <v>178</v>
      </c>
      <c r="B32">
        <v>2024</v>
      </c>
      <c r="C32" s="1">
        <v>45566</v>
      </c>
      <c r="D32">
        <v>3492.9536886886799</v>
      </c>
      <c r="E32">
        <f t="shared" si="0"/>
        <v>3492.9536886886799</v>
      </c>
      <c r="F32">
        <v>2521.6157248935701</v>
      </c>
      <c r="G32">
        <f t="shared" si="1"/>
        <v>2521.6157248935701</v>
      </c>
      <c r="H32">
        <v>221.33625782819101</v>
      </c>
      <c r="I32">
        <f t="shared" si="2"/>
        <v>221.33625782819101</v>
      </c>
      <c r="J32">
        <v>252986.246450359</v>
      </c>
      <c r="K32">
        <v>204726.29294757801</v>
      </c>
      <c r="L32">
        <v>12030.2</v>
      </c>
    </row>
    <row r="33" spans="1:12" x14ac:dyDescent="0.35">
      <c r="A33">
        <v>179</v>
      </c>
      <c r="B33">
        <v>2024</v>
      </c>
      <c r="C33" s="1">
        <v>45597</v>
      </c>
      <c r="D33">
        <v>3711.4526161439098</v>
      </c>
      <c r="E33">
        <f t="shared" si="0"/>
        <v>3711.4526161439098</v>
      </c>
      <c r="F33">
        <v>2653.1678735677201</v>
      </c>
      <c r="G33">
        <f t="shared" si="1"/>
        <v>2653.1678735677201</v>
      </c>
      <c r="H33">
        <v>242.56443808085299</v>
      </c>
      <c r="I33">
        <f t="shared" si="2"/>
        <v>242.56443808085299</v>
      </c>
      <c r="J33">
        <v>253059.13723045899</v>
      </c>
      <c r="K33">
        <v>204785.278996857</v>
      </c>
      <c r="L33">
        <v>12030.2</v>
      </c>
    </row>
    <row r="34" spans="1:12" x14ac:dyDescent="0.35">
      <c r="A34">
        <v>180</v>
      </c>
      <c r="B34">
        <v>2024</v>
      </c>
      <c r="C34" s="1">
        <v>45627</v>
      </c>
      <c r="D34">
        <v>3941.87744731668</v>
      </c>
      <c r="E34">
        <f t="shared" si="0"/>
        <v>3941.87744731668</v>
      </c>
      <c r="F34">
        <v>2786.8526566867799</v>
      </c>
      <c r="G34">
        <f t="shared" si="1"/>
        <v>2786.8526566867799</v>
      </c>
      <c r="H34">
        <v>264.00849302519902</v>
      </c>
      <c r="I34">
        <f t="shared" si="2"/>
        <v>264.00849302519902</v>
      </c>
      <c r="J34">
        <v>253129.69669114199</v>
      </c>
      <c r="K34">
        <v>204842.37845194899</v>
      </c>
      <c r="L34">
        <v>12030.2</v>
      </c>
    </row>
    <row r="35" spans="1:12" x14ac:dyDescent="0.35">
      <c r="A35">
        <v>181</v>
      </c>
      <c r="B35">
        <v>2025</v>
      </c>
      <c r="C35" s="1">
        <v>45658</v>
      </c>
      <c r="D35">
        <v>4158.7498791804801</v>
      </c>
      <c r="E35">
        <f t="shared" si="0"/>
        <v>4158.7498791804801</v>
      </c>
      <c r="F35">
        <v>2868.7656513656798</v>
      </c>
      <c r="G35">
        <f t="shared" si="1"/>
        <v>2868.7656513656798</v>
      </c>
      <c r="H35">
        <v>265.97503675361202</v>
      </c>
      <c r="I35">
        <f t="shared" si="2"/>
        <v>265.97503675361202</v>
      </c>
      <c r="J35">
        <v>253202.62880234199</v>
      </c>
      <c r="K35">
        <v>204901.39794795899</v>
      </c>
      <c r="L35">
        <v>12030.2</v>
      </c>
    </row>
    <row r="36" spans="1:12" x14ac:dyDescent="0.35">
      <c r="A36">
        <v>182</v>
      </c>
      <c r="B36">
        <v>2025</v>
      </c>
      <c r="C36" s="1">
        <v>45689</v>
      </c>
      <c r="D36">
        <v>4410.8884260488503</v>
      </c>
      <c r="E36">
        <f t="shared" si="0"/>
        <v>4410.8884260488503</v>
      </c>
      <c r="F36">
        <v>3021.2914797110202</v>
      </c>
      <c r="G36">
        <f t="shared" si="1"/>
        <v>3021.2914797110202</v>
      </c>
      <c r="H36">
        <v>292.34525443476599</v>
      </c>
      <c r="I36">
        <f t="shared" si="2"/>
        <v>292.34525443476599</v>
      </c>
      <c r="J36">
        <v>253275.58192685299</v>
      </c>
      <c r="K36">
        <v>204960.434448755</v>
      </c>
      <c r="L36">
        <v>12030.2</v>
      </c>
    </row>
    <row r="37" spans="1:12" x14ac:dyDescent="0.35">
      <c r="A37">
        <v>183</v>
      </c>
      <c r="B37">
        <v>2025</v>
      </c>
      <c r="C37" s="1">
        <v>45717</v>
      </c>
      <c r="D37">
        <v>4676.0808894387501</v>
      </c>
      <c r="E37">
        <f t="shared" si="0"/>
        <v>4676.0808894387501</v>
      </c>
      <c r="F37">
        <v>3176.3965905907398</v>
      </c>
      <c r="G37">
        <f t="shared" si="1"/>
        <v>3176.3965905907398</v>
      </c>
      <c r="H37">
        <v>318.025900567142</v>
      </c>
      <c r="I37">
        <f t="shared" si="2"/>
        <v>318.025900567142</v>
      </c>
      <c r="J37">
        <v>253341.49313799699</v>
      </c>
      <c r="K37">
        <v>205013.77235984901</v>
      </c>
      <c r="L37">
        <v>12030.2</v>
      </c>
    </row>
    <row r="38" spans="1:12" x14ac:dyDescent="0.35">
      <c r="A38">
        <v>184</v>
      </c>
      <c r="B38">
        <v>2025</v>
      </c>
      <c r="C38" s="1">
        <v>45748</v>
      </c>
      <c r="D38">
        <v>4951.58379032836</v>
      </c>
      <c r="E38">
        <f t="shared" si="0"/>
        <v>4951.58379032836</v>
      </c>
      <c r="F38">
        <v>3347.68330059954</v>
      </c>
      <c r="G38">
        <f t="shared" si="1"/>
        <v>3347.68330059954</v>
      </c>
      <c r="H38">
        <v>348.83405280272098</v>
      </c>
      <c r="I38">
        <f t="shared" si="2"/>
        <v>348.83405280272098</v>
      </c>
      <c r="J38">
        <v>253414.48627230999</v>
      </c>
      <c r="K38">
        <v>205072.84123813099</v>
      </c>
      <c r="L38">
        <v>12030.2</v>
      </c>
    </row>
    <row r="39" spans="1:12" x14ac:dyDescent="0.35">
      <c r="A39">
        <v>185</v>
      </c>
      <c r="B39">
        <v>2025</v>
      </c>
      <c r="C39" s="1">
        <v>45778</v>
      </c>
      <c r="D39">
        <v>5247.8004798233897</v>
      </c>
      <c r="E39">
        <f t="shared" si="0"/>
        <v>5247.8004798233897</v>
      </c>
      <c r="F39">
        <v>3531.0821737583101</v>
      </c>
      <c r="G39">
        <f t="shared" si="1"/>
        <v>3531.0821737583101</v>
      </c>
      <c r="H39">
        <v>382.92410955413902</v>
      </c>
      <c r="I39">
        <f t="shared" si="2"/>
        <v>382.92410955413902</v>
      </c>
      <c r="J39">
        <v>253485.144813536</v>
      </c>
      <c r="K39">
        <v>205130.020873045</v>
      </c>
      <c r="L39">
        <v>12030.2</v>
      </c>
    </row>
    <row r="40" spans="1:12" x14ac:dyDescent="0.35">
      <c r="A40">
        <v>186</v>
      </c>
      <c r="B40">
        <v>2025</v>
      </c>
      <c r="C40" s="1">
        <v>45809</v>
      </c>
      <c r="D40">
        <v>5561.6845477070301</v>
      </c>
      <c r="E40">
        <f t="shared" si="0"/>
        <v>5561.6845477070301</v>
      </c>
      <c r="F40">
        <v>3725.8587289175598</v>
      </c>
      <c r="G40">
        <f t="shared" si="1"/>
        <v>3725.8587289175598</v>
      </c>
      <c r="H40">
        <v>420.60858612863802</v>
      </c>
      <c r="I40">
        <f t="shared" si="2"/>
        <v>420.60858612863802</v>
      </c>
      <c r="J40">
        <v>253558.179336987</v>
      </c>
      <c r="K40">
        <v>205189.12324502401</v>
      </c>
      <c r="L40">
        <v>12030.2</v>
      </c>
    </row>
    <row r="41" spans="1:12" x14ac:dyDescent="0.35">
      <c r="A41">
        <v>187</v>
      </c>
      <c r="B41">
        <v>2025</v>
      </c>
      <c r="C41" s="1">
        <v>45839</v>
      </c>
      <c r="D41">
        <v>5879.7362700072999</v>
      </c>
      <c r="E41">
        <f t="shared" si="0"/>
        <v>5879.7362700072999</v>
      </c>
      <c r="F41">
        <v>3920.4894001808898</v>
      </c>
      <c r="G41">
        <f t="shared" si="1"/>
        <v>3920.4894001808898</v>
      </c>
      <c r="H41">
        <v>458.53901153762598</v>
      </c>
      <c r="I41">
        <f t="shared" si="2"/>
        <v>458.53901153762598</v>
      </c>
      <c r="J41">
        <v>253628.87794357201</v>
      </c>
      <c r="K41">
        <v>205246.33530238201</v>
      </c>
      <c r="L41">
        <v>12030.2</v>
      </c>
    </row>
    <row r="42" spans="1:12" x14ac:dyDescent="0.35">
      <c r="A42">
        <v>188</v>
      </c>
      <c r="B42">
        <v>2025</v>
      </c>
      <c r="C42" s="1">
        <v>45870</v>
      </c>
      <c r="D42">
        <v>6219.1198461328704</v>
      </c>
      <c r="E42">
        <f t="shared" si="0"/>
        <v>6219.1198461328704</v>
      </c>
      <c r="F42">
        <v>4135.6861593523199</v>
      </c>
      <c r="G42">
        <f t="shared" si="1"/>
        <v>4135.6861593523199</v>
      </c>
      <c r="H42">
        <v>503.89784770615603</v>
      </c>
      <c r="I42">
        <f t="shared" si="2"/>
        <v>503.89784770615603</v>
      </c>
      <c r="J42">
        <v>253701.95387962999</v>
      </c>
      <c r="K42">
        <v>205305.47118705101</v>
      </c>
      <c r="L42">
        <v>12030.2</v>
      </c>
    </row>
    <row r="43" spans="1:12" x14ac:dyDescent="0.35">
      <c r="A43">
        <v>189</v>
      </c>
      <c r="B43">
        <v>2025</v>
      </c>
      <c r="C43" s="1">
        <v>45901</v>
      </c>
      <c r="D43">
        <v>6577.9426155455503</v>
      </c>
      <c r="E43">
        <f t="shared" si="0"/>
        <v>6577.9426155455503</v>
      </c>
      <c r="F43">
        <v>4364.2415771893002</v>
      </c>
      <c r="G43">
        <f t="shared" si="1"/>
        <v>4364.2415771893002</v>
      </c>
      <c r="H43">
        <v>554.06426879176195</v>
      </c>
      <c r="I43">
        <f t="shared" si="2"/>
        <v>554.06426879176195</v>
      </c>
      <c r="J43">
        <v>253775.05087043799</v>
      </c>
      <c r="K43">
        <v>205364.62411003999</v>
      </c>
      <c r="L43">
        <v>12030.2</v>
      </c>
    </row>
    <row r="44" spans="1:12" x14ac:dyDescent="0.35">
      <c r="A44">
        <v>190</v>
      </c>
      <c r="B44">
        <v>2025</v>
      </c>
      <c r="C44" s="1">
        <v>45931</v>
      </c>
      <c r="D44">
        <v>6953.0378366976101</v>
      </c>
      <c r="E44">
        <f t="shared" si="0"/>
        <v>6953.0378366976101</v>
      </c>
      <c r="F44">
        <v>4606.9106666730004</v>
      </c>
      <c r="G44">
        <f t="shared" si="1"/>
        <v>4606.9106666730004</v>
      </c>
      <c r="H44">
        <v>609.56236392219705</v>
      </c>
      <c r="I44">
        <f t="shared" si="2"/>
        <v>609.56236392219705</v>
      </c>
      <c r="J44">
        <v>253845.80994643999</v>
      </c>
      <c r="K44">
        <v>205421.88510159799</v>
      </c>
      <c r="L44">
        <v>12030.2</v>
      </c>
    </row>
    <row r="45" spans="1:12" x14ac:dyDescent="0.35">
      <c r="A45">
        <v>191</v>
      </c>
      <c r="B45">
        <v>2025</v>
      </c>
      <c r="C45" s="1">
        <v>45962</v>
      </c>
      <c r="D45">
        <v>7342.9454881594402</v>
      </c>
      <c r="E45">
        <f t="shared" si="0"/>
        <v>7342.9454881594402</v>
      </c>
      <c r="F45">
        <v>4852.7135692993998</v>
      </c>
      <c r="G45">
        <f t="shared" si="1"/>
        <v>4852.7135692993998</v>
      </c>
      <c r="H45">
        <v>665.23199311725205</v>
      </c>
      <c r="I45">
        <f t="shared" si="2"/>
        <v>665.23199311725205</v>
      </c>
      <c r="J45">
        <v>253918.948385275</v>
      </c>
      <c r="K45">
        <v>205481.07156594101</v>
      </c>
      <c r="L45">
        <v>12030.2</v>
      </c>
    </row>
    <row r="46" spans="1:12" x14ac:dyDescent="0.35">
      <c r="A46">
        <v>192</v>
      </c>
      <c r="B46">
        <v>2025</v>
      </c>
      <c r="C46" s="1">
        <v>45992</v>
      </c>
      <c r="D46">
        <v>7758.1722398614202</v>
      </c>
      <c r="E46">
        <f t="shared" si="0"/>
        <v>7758.1722398614202</v>
      </c>
      <c r="F46">
        <v>5124.98654582584</v>
      </c>
      <c r="G46">
        <f t="shared" si="1"/>
        <v>5124.98654582584</v>
      </c>
      <c r="H46">
        <v>732.48935793206704</v>
      </c>
      <c r="I46">
        <f t="shared" si="2"/>
        <v>732.48935793206704</v>
      </c>
      <c r="J46">
        <v>253989.747583641</v>
      </c>
      <c r="K46">
        <v>205538.365026074</v>
      </c>
      <c r="L46">
        <v>12030.2</v>
      </c>
    </row>
    <row r="47" spans="1:12" x14ac:dyDescent="0.35">
      <c r="A47">
        <v>193</v>
      </c>
      <c r="B47">
        <v>2026</v>
      </c>
      <c r="C47" s="1">
        <v>46023</v>
      </c>
      <c r="D47">
        <v>8199.8346755280709</v>
      </c>
      <c r="E47">
        <f t="shared" si="0"/>
        <v>8199.8346755280709</v>
      </c>
      <c r="F47">
        <v>5413.5956653061003</v>
      </c>
      <c r="G47">
        <f t="shared" si="1"/>
        <v>5413.5956653061003</v>
      </c>
      <c r="H47">
        <v>806.90620724236499</v>
      </c>
      <c r="I47">
        <f t="shared" si="2"/>
        <v>806.90620724236499</v>
      </c>
      <c r="J47">
        <v>254062.927494006</v>
      </c>
      <c r="K47">
        <v>205597.58505078801</v>
      </c>
      <c r="L47">
        <v>12030.2</v>
      </c>
    </row>
    <row r="48" spans="1:12" x14ac:dyDescent="0.35">
      <c r="A48">
        <v>194</v>
      </c>
      <c r="B48">
        <v>2026</v>
      </c>
      <c r="C48" s="1">
        <v>46054</v>
      </c>
      <c r="D48">
        <v>8666.6005591319008</v>
      </c>
      <c r="E48">
        <f t="shared" si="0"/>
        <v>8666.6005591319008</v>
      </c>
      <c r="F48">
        <v>5720.6128035925904</v>
      </c>
      <c r="G48">
        <f t="shared" si="1"/>
        <v>5720.6128035925904</v>
      </c>
      <c r="H48">
        <v>896.24879573926296</v>
      </c>
      <c r="I48">
        <f t="shared" si="2"/>
        <v>896.24879573926296</v>
      </c>
      <c r="J48">
        <v>254136.12848907799</v>
      </c>
      <c r="K48">
        <v>205656.822138066</v>
      </c>
      <c r="L48">
        <v>12030.2</v>
      </c>
    </row>
    <row r="49" spans="1:12" x14ac:dyDescent="0.35">
      <c r="A49">
        <v>195</v>
      </c>
      <c r="B49">
        <v>2026</v>
      </c>
      <c r="C49" s="1">
        <v>46082</v>
      </c>
      <c r="D49">
        <v>9154.4993321386501</v>
      </c>
      <c r="E49">
        <f t="shared" si="0"/>
        <v>9154.4993321386501</v>
      </c>
      <c r="F49">
        <v>6032.31536629312</v>
      </c>
      <c r="G49">
        <f t="shared" si="1"/>
        <v>6032.31536629312</v>
      </c>
      <c r="H49">
        <v>983.87675815520095</v>
      </c>
      <c r="I49">
        <f t="shared" si="2"/>
        <v>983.87675815520095</v>
      </c>
      <c r="J49">
        <v>254202.26364469199</v>
      </c>
      <c r="K49">
        <v>205710.34127372099</v>
      </c>
      <c r="L49">
        <v>12030.2</v>
      </c>
    </row>
    <row r="50" spans="1:12" x14ac:dyDescent="0.35">
      <c r="A50">
        <v>196</v>
      </c>
      <c r="B50">
        <v>2026</v>
      </c>
      <c r="C50" s="1">
        <v>46113</v>
      </c>
      <c r="D50">
        <v>9674.9951397652603</v>
      </c>
      <c r="E50">
        <f t="shared" si="0"/>
        <v>9674.9951397652603</v>
      </c>
      <c r="F50">
        <v>6375.0609975154202</v>
      </c>
      <c r="G50">
        <f t="shared" si="1"/>
        <v>6375.0609975154202</v>
      </c>
      <c r="H50">
        <v>1089.80082786048</v>
      </c>
      <c r="I50">
        <f t="shared" si="2"/>
        <v>1089.80082786048</v>
      </c>
      <c r="J50">
        <v>254275.504785506</v>
      </c>
      <c r="K50">
        <v>205769.61084849201</v>
      </c>
      <c r="L50">
        <v>12030.2</v>
      </c>
    </row>
    <row r="51" spans="1:12" x14ac:dyDescent="0.35">
      <c r="A51">
        <v>197</v>
      </c>
      <c r="B51">
        <v>2026</v>
      </c>
      <c r="C51" s="1">
        <v>46143</v>
      </c>
      <c r="D51">
        <v>10212.9127755584</v>
      </c>
      <c r="E51">
        <f t="shared" si="0"/>
        <v>10212.9127755584</v>
      </c>
      <c r="F51">
        <v>6720.5131745280096</v>
      </c>
      <c r="G51">
        <f t="shared" si="1"/>
        <v>6720.5131745280096</v>
      </c>
      <c r="H51">
        <v>1194.73748575942</v>
      </c>
      <c r="I51">
        <f t="shared" si="2"/>
        <v>1194.73748575942</v>
      </c>
      <c r="J51">
        <v>254346.40340105901</v>
      </c>
      <c r="K51">
        <v>205826.984760872</v>
      </c>
      <c r="L51">
        <v>12030.2</v>
      </c>
    </row>
    <row r="52" spans="1:12" x14ac:dyDescent="0.35">
      <c r="A52">
        <v>198</v>
      </c>
      <c r="B52">
        <v>2026</v>
      </c>
      <c r="C52" s="1">
        <v>46174</v>
      </c>
      <c r="D52">
        <v>10785.955517530099</v>
      </c>
      <c r="E52">
        <f t="shared" si="0"/>
        <v>10785.955517530099</v>
      </c>
      <c r="F52">
        <v>7104.8108492544998</v>
      </c>
      <c r="G52">
        <f t="shared" si="1"/>
        <v>7104.8108492544998</v>
      </c>
      <c r="H52">
        <v>1321.5515111038001</v>
      </c>
      <c r="I52">
        <f t="shared" si="2"/>
        <v>1321.5515111038001</v>
      </c>
      <c r="J52">
        <v>254419.686071637</v>
      </c>
      <c r="K52">
        <v>205886.28794314101</v>
      </c>
      <c r="L52">
        <v>12030.2</v>
      </c>
    </row>
    <row r="53" spans="1:12" x14ac:dyDescent="0.35">
      <c r="A53">
        <v>199</v>
      </c>
      <c r="B53">
        <v>2026</v>
      </c>
      <c r="C53" s="1">
        <v>46204</v>
      </c>
      <c r="D53">
        <v>11391.7622392596</v>
      </c>
      <c r="E53">
        <f t="shared" si="0"/>
        <v>11391.7622392596</v>
      </c>
      <c r="F53">
        <v>7514.8933928185097</v>
      </c>
      <c r="G53">
        <f t="shared" si="1"/>
        <v>7514.8933928185097</v>
      </c>
      <c r="H53">
        <v>1461.68584455018</v>
      </c>
      <c r="I53">
        <f t="shared" si="2"/>
        <v>1461.68584455018</v>
      </c>
      <c r="J53">
        <v>254490.62488867799</v>
      </c>
      <c r="K53">
        <v>205943.69438812599</v>
      </c>
      <c r="L53">
        <v>12030.2</v>
      </c>
    </row>
    <row r="54" spans="1:12" x14ac:dyDescent="0.35">
      <c r="A54">
        <v>200</v>
      </c>
      <c r="B54">
        <v>2026</v>
      </c>
      <c r="C54" s="1">
        <v>46235</v>
      </c>
      <c r="D54">
        <v>12023.599395637601</v>
      </c>
      <c r="E54">
        <f t="shared" si="0"/>
        <v>12023.599395637601</v>
      </c>
      <c r="F54">
        <v>7948.8933103712097</v>
      </c>
      <c r="G54">
        <f t="shared" si="1"/>
        <v>7948.8933103712097</v>
      </c>
      <c r="H54">
        <v>1614.4547753792699</v>
      </c>
      <c r="I54">
        <f t="shared" si="2"/>
        <v>1614.4547753792699</v>
      </c>
      <c r="J54">
        <v>254563.94911257</v>
      </c>
      <c r="K54">
        <v>206003.03119694901</v>
      </c>
      <c r="L54">
        <v>12030.2</v>
      </c>
    </row>
    <row r="55" spans="1:12" x14ac:dyDescent="0.35">
      <c r="A55">
        <v>201</v>
      </c>
      <c r="B55">
        <v>2026</v>
      </c>
      <c r="C55" s="1">
        <v>46266</v>
      </c>
      <c r="D55">
        <v>12682.345179199499</v>
      </c>
      <c r="E55">
        <f t="shared" si="0"/>
        <v>12682.345179199499</v>
      </c>
      <c r="F55">
        <v>8388.4640762710405</v>
      </c>
      <c r="G55">
        <f t="shared" si="1"/>
        <v>8388.4640762710405</v>
      </c>
      <c r="H55">
        <v>1766.35697468325</v>
      </c>
      <c r="I55">
        <f t="shared" si="2"/>
        <v>1766.35697468325</v>
      </c>
      <c r="J55">
        <v>254637.29446274799</v>
      </c>
      <c r="K55">
        <v>206062.38510198399</v>
      </c>
      <c r="L55">
        <v>12030.2</v>
      </c>
    </row>
    <row r="56" spans="1:12" x14ac:dyDescent="0.35">
      <c r="A56">
        <v>202</v>
      </c>
      <c r="B56">
        <v>2026</v>
      </c>
      <c r="C56" s="1">
        <v>46296</v>
      </c>
      <c r="D56">
        <v>13372.752788622</v>
      </c>
      <c r="E56">
        <f t="shared" si="0"/>
        <v>13372.752788622</v>
      </c>
      <c r="F56">
        <v>8874.6521816349195</v>
      </c>
      <c r="G56">
        <f t="shared" si="1"/>
        <v>8874.6521816349195</v>
      </c>
      <c r="H56">
        <v>1949.3367115937201</v>
      </c>
      <c r="I56">
        <f t="shared" si="2"/>
        <v>1949.3367115937201</v>
      </c>
      <c r="J56">
        <v>254708.29395466001</v>
      </c>
      <c r="K56">
        <v>206119.840647431</v>
      </c>
      <c r="L56">
        <v>12030.2</v>
      </c>
    </row>
    <row r="57" spans="1:12" x14ac:dyDescent="0.35">
      <c r="A57">
        <v>203</v>
      </c>
      <c r="B57">
        <v>2026</v>
      </c>
      <c r="C57" s="1">
        <v>46327</v>
      </c>
      <c r="D57">
        <v>14090.3171575617</v>
      </c>
      <c r="E57">
        <f t="shared" si="0"/>
        <v>14090.3171575617</v>
      </c>
      <c r="F57">
        <v>9388.9786543829905</v>
      </c>
      <c r="G57">
        <f t="shared" si="1"/>
        <v>9388.9786543829905</v>
      </c>
      <c r="H57">
        <v>2146.5543269074501</v>
      </c>
      <c r="I57">
        <f t="shared" si="2"/>
        <v>2146.5543269074501</v>
      </c>
      <c r="J57">
        <v>254781.68089369201</v>
      </c>
      <c r="K57">
        <v>206179.22820778101</v>
      </c>
      <c r="L57">
        <v>12030.2</v>
      </c>
    </row>
    <row r="58" spans="1:12" x14ac:dyDescent="0.35">
      <c r="A58">
        <v>204</v>
      </c>
      <c r="B58">
        <v>2026</v>
      </c>
      <c r="C58" s="1">
        <v>46357</v>
      </c>
      <c r="D58">
        <v>14845.0780944341</v>
      </c>
      <c r="E58">
        <f t="shared" si="0"/>
        <v>14845.0780944341</v>
      </c>
      <c r="F58">
        <v>9936.5510957500392</v>
      </c>
      <c r="G58">
        <f t="shared" si="1"/>
        <v>9936.5510957500392</v>
      </c>
      <c r="H58">
        <v>2361.8915158930499</v>
      </c>
      <c r="I58">
        <f t="shared" si="2"/>
        <v>2361.8915158930499</v>
      </c>
      <c r="J58">
        <v>254852.72064429201</v>
      </c>
      <c r="K58">
        <v>206236.716332121</v>
      </c>
      <c r="L58">
        <v>12030.2</v>
      </c>
    </row>
    <row r="59" spans="1:12" x14ac:dyDescent="0.35">
      <c r="A59">
        <v>205</v>
      </c>
      <c r="B59">
        <v>2027</v>
      </c>
      <c r="C59" s="1">
        <v>46388</v>
      </c>
      <c r="D59">
        <v>15613.3230255046</v>
      </c>
      <c r="E59">
        <f t="shared" si="0"/>
        <v>15613.3230255046</v>
      </c>
      <c r="F59">
        <v>10485.4403746936</v>
      </c>
      <c r="G59">
        <f t="shared" si="1"/>
        <v>10485.4403746936</v>
      </c>
      <c r="H59">
        <v>2572.8424522812702</v>
      </c>
      <c r="I59">
        <f t="shared" si="2"/>
        <v>2572.8424522812702</v>
      </c>
      <c r="J59">
        <v>254926.14919576101</v>
      </c>
      <c r="K59">
        <v>206296.13756686999</v>
      </c>
      <c r="L59">
        <v>12030.2</v>
      </c>
    </row>
    <row r="60" spans="1:12" x14ac:dyDescent="0.35">
      <c r="A60">
        <v>206</v>
      </c>
      <c r="B60">
        <v>2027</v>
      </c>
      <c r="C60" s="1">
        <v>46419</v>
      </c>
      <c r="D60">
        <v>16408.823325417401</v>
      </c>
      <c r="E60">
        <f t="shared" si="0"/>
        <v>16408.823325417401</v>
      </c>
      <c r="F60">
        <v>11091.906251984799</v>
      </c>
      <c r="G60">
        <f t="shared" si="1"/>
        <v>11091.906251984799</v>
      </c>
      <c r="H60">
        <v>2840.80842455947</v>
      </c>
      <c r="I60">
        <f t="shared" si="2"/>
        <v>2840.80842455947</v>
      </c>
      <c r="J60">
        <v>254999.59890357501</v>
      </c>
      <c r="K60">
        <v>206355.57592215599</v>
      </c>
      <c r="L60">
        <v>12030.2</v>
      </c>
    </row>
    <row r="61" spans="1:12" x14ac:dyDescent="0.35">
      <c r="A61">
        <v>207</v>
      </c>
      <c r="B61">
        <v>2027</v>
      </c>
      <c r="C61" s="1">
        <v>46447</v>
      </c>
      <c r="D61">
        <v>17242.953769906901</v>
      </c>
      <c r="E61">
        <f t="shared" si="0"/>
        <v>17242.953769906901</v>
      </c>
      <c r="F61">
        <v>11737.3075962477</v>
      </c>
      <c r="G61">
        <f t="shared" si="1"/>
        <v>11737.3075962477</v>
      </c>
      <c r="H61">
        <v>3125.1347291059901</v>
      </c>
      <c r="I61">
        <f t="shared" si="2"/>
        <v>3125.1347291059901</v>
      </c>
      <c r="J61">
        <v>255065.958764549</v>
      </c>
      <c r="K61">
        <v>206409.276898112</v>
      </c>
      <c r="L61">
        <v>12030.2</v>
      </c>
    </row>
    <row r="62" spans="1:12" x14ac:dyDescent="0.35">
      <c r="A62">
        <v>208</v>
      </c>
      <c r="B62">
        <v>2027</v>
      </c>
      <c r="C62" s="1">
        <v>46478</v>
      </c>
      <c r="D62">
        <v>18097.567418642298</v>
      </c>
      <c r="E62">
        <f t="shared" si="0"/>
        <v>18097.567418642298</v>
      </c>
      <c r="F62">
        <v>12419.955374379801</v>
      </c>
      <c r="G62">
        <f t="shared" si="1"/>
        <v>12419.955374379801</v>
      </c>
      <c r="H62">
        <v>3431.4081790658702</v>
      </c>
      <c r="I62">
        <f t="shared" si="2"/>
        <v>3431.4081790658702</v>
      </c>
      <c r="J62">
        <v>255139.44875450799</v>
      </c>
      <c r="K62">
        <v>206468.74785127299</v>
      </c>
      <c r="L62">
        <v>12030.2</v>
      </c>
    </row>
    <row r="63" spans="1:12" x14ac:dyDescent="0.35">
      <c r="A63">
        <v>209</v>
      </c>
      <c r="B63">
        <v>2027</v>
      </c>
      <c r="C63" s="1">
        <v>46508</v>
      </c>
      <c r="D63">
        <v>18959.910959746001</v>
      </c>
      <c r="E63">
        <f t="shared" si="0"/>
        <v>18959.910959746001</v>
      </c>
      <c r="F63">
        <v>13099.1484593762</v>
      </c>
      <c r="G63">
        <f t="shared" si="1"/>
        <v>13099.1484593762</v>
      </c>
      <c r="H63">
        <v>3726.96436902711</v>
      </c>
      <c r="I63">
        <f t="shared" si="2"/>
        <v>3726.96436902711</v>
      </c>
      <c r="J63">
        <v>255210.58826008</v>
      </c>
      <c r="K63">
        <v>206526.316701209</v>
      </c>
      <c r="L63">
        <v>12030.2</v>
      </c>
    </row>
    <row r="64" spans="1:12" x14ac:dyDescent="0.35">
      <c r="A64">
        <v>210</v>
      </c>
      <c r="B64">
        <v>2027</v>
      </c>
      <c r="C64" s="1">
        <v>46539</v>
      </c>
      <c r="D64">
        <v>19874.521212591299</v>
      </c>
      <c r="E64">
        <f t="shared" si="0"/>
        <v>19874.521212591299</v>
      </c>
      <c r="F64">
        <v>13861.826676609</v>
      </c>
      <c r="G64">
        <f t="shared" si="1"/>
        <v>13861.826676609</v>
      </c>
      <c r="H64">
        <v>4073.6622827985998</v>
      </c>
      <c r="I64">
        <f t="shared" si="2"/>
        <v>4073.6622827985998</v>
      </c>
      <c r="J64">
        <v>255284.11992090801</v>
      </c>
      <c r="K64">
        <v>206585.82137605501</v>
      </c>
      <c r="L64">
        <v>12030.2</v>
      </c>
    </row>
    <row r="65" spans="1:12" x14ac:dyDescent="0.35">
      <c r="A65">
        <v>211</v>
      </c>
      <c r="B65">
        <v>2027</v>
      </c>
      <c r="C65" s="1">
        <v>46569</v>
      </c>
      <c r="D65">
        <v>20819.137302696199</v>
      </c>
      <c r="E65">
        <f t="shared" si="0"/>
        <v>20819.137302696199</v>
      </c>
      <c r="F65">
        <v>14671.080202220101</v>
      </c>
      <c r="G65">
        <f t="shared" si="1"/>
        <v>14671.080202220101</v>
      </c>
      <c r="H65">
        <v>4440.4951989660503</v>
      </c>
      <c r="I65">
        <f t="shared" si="2"/>
        <v>4440.4951989660503</v>
      </c>
      <c r="J65">
        <v>255355.29976455899</v>
      </c>
      <c r="K65">
        <v>206643.42286913199</v>
      </c>
      <c r="L65">
        <v>12030.2</v>
      </c>
    </row>
    <row r="66" spans="1:12" x14ac:dyDescent="0.35">
      <c r="A66">
        <v>212</v>
      </c>
      <c r="B66">
        <v>2027</v>
      </c>
      <c r="C66" s="1">
        <v>46600</v>
      </c>
      <c r="D66">
        <v>21788.857529733799</v>
      </c>
      <c r="E66">
        <f t="shared" si="0"/>
        <v>21788.857529733799</v>
      </c>
      <c r="F66">
        <v>15526.0151948079</v>
      </c>
      <c r="G66">
        <f t="shared" si="1"/>
        <v>15526.0151948079</v>
      </c>
      <c r="H66">
        <v>4824.10797516197</v>
      </c>
      <c r="I66">
        <f t="shared" si="2"/>
        <v>4824.10797516197</v>
      </c>
      <c r="J66">
        <v>255428.873119884</v>
      </c>
      <c r="K66">
        <v>206702.96128478399</v>
      </c>
      <c r="L66">
        <v>12030.2</v>
      </c>
    </row>
    <row r="67" spans="1:12" x14ac:dyDescent="0.35">
      <c r="A67">
        <v>213</v>
      </c>
      <c r="B67">
        <v>2027</v>
      </c>
      <c r="C67" s="1">
        <v>46631</v>
      </c>
      <c r="D67">
        <v>22801.674413586501</v>
      </c>
      <c r="E67">
        <f t="shared" ref="E67:E130" si="3">IF(D67&lt;J67,D67,J67)</f>
        <v>22801.674413586501</v>
      </c>
      <c r="F67">
        <v>16436.358211103401</v>
      </c>
      <c r="G67">
        <f t="shared" ref="G67:G130" si="4">IF(F67&lt;K67,F67,K67)</f>
        <v>16436.358211103401</v>
      </c>
      <c r="H67">
        <v>5223.81536012162</v>
      </c>
      <c r="I67">
        <f t="shared" ref="I67:I130" si="5">IF(H67&lt;L67,H67,L67)</f>
        <v>5223.81536012162</v>
      </c>
      <c r="J67">
        <v>255502.467673276</v>
      </c>
      <c r="K67">
        <v>206762.516854735</v>
      </c>
      <c r="L67">
        <v>12030.2</v>
      </c>
    </row>
    <row r="68" spans="1:12" x14ac:dyDescent="0.35">
      <c r="A68">
        <v>214</v>
      </c>
      <c r="B68">
        <v>2027</v>
      </c>
      <c r="C68" s="1">
        <v>46661</v>
      </c>
      <c r="D68">
        <v>23836.465137010498</v>
      </c>
      <c r="E68">
        <f t="shared" si="3"/>
        <v>23836.465137010498</v>
      </c>
      <c r="F68">
        <v>17345.201386319801</v>
      </c>
      <c r="G68">
        <f t="shared" si="4"/>
        <v>17345.201386319801</v>
      </c>
      <c r="H68">
        <v>5595.4223994978001</v>
      </c>
      <c r="I68">
        <f t="shared" si="5"/>
        <v>5595.4223994978001</v>
      </c>
      <c r="J68">
        <v>255573.708397952</v>
      </c>
      <c r="K68">
        <v>206820.16761510001</v>
      </c>
      <c r="L68">
        <v>12030.2</v>
      </c>
    </row>
    <row r="69" spans="1:12" x14ac:dyDescent="0.35">
      <c r="A69">
        <v>215</v>
      </c>
      <c r="B69">
        <v>2027</v>
      </c>
      <c r="C69" s="1">
        <v>46692</v>
      </c>
      <c r="D69">
        <v>24920.158882930598</v>
      </c>
      <c r="E69">
        <f t="shared" si="3"/>
        <v>24920.158882930598</v>
      </c>
      <c r="F69">
        <v>18364.500265909799</v>
      </c>
      <c r="G69">
        <f t="shared" si="4"/>
        <v>18364.500265909799</v>
      </c>
      <c r="H69">
        <v>6015.6852140845103</v>
      </c>
      <c r="I69">
        <f t="shared" si="5"/>
        <v>6015.6852140845103</v>
      </c>
      <c r="J69">
        <v>255647.34468150401</v>
      </c>
      <c r="K69">
        <v>206879.75695471599</v>
      </c>
      <c r="L69">
        <v>12030.2</v>
      </c>
    </row>
    <row r="70" spans="1:12" x14ac:dyDescent="0.35">
      <c r="A70">
        <v>216</v>
      </c>
      <c r="B70">
        <v>2027</v>
      </c>
      <c r="C70" s="1">
        <v>46722</v>
      </c>
      <c r="D70">
        <v>26031.345287009099</v>
      </c>
      <c r="E70">
        <f t="shared" si="3"/>
        <v>26031.345287009099</v>
      </c>
      <c r="F70">
        <v>19383.939071144399</v>
      </c>
      <c r="G70">
        <f t="shared" si="4"/>
        <v>19383.939071144399</v>
      </c>
      <c r="H70">
        <v>6399.2804198392896</v>
      </c>
      <c r="I70">
        <f t="shared" si="5"/>
        <v>6399.2804198392896</v>
      </c>
      <c r="J70">
        <v>255718.62580165299</v>
      </c>
      <c r="K70">
        <v>206937.44040466601</v>
      </c>
      <c r="L70">
        <v>12030.2</v>
      </c>
    </row>
    <row r="71" spans="1:12" x14ac:dyDescent="0.35">
      <c r="A71">
        <v>217</v>
      </c>
      <c r="B71">
        <v>2028</v>
      </c>
      <c r="C71" s="1">
        <v>46753</v>
      </c>
      <c r="D71">
        <v>27218.217069913801</v>
      </c>
      <c r="E71">
        <f t="shared" si="3"/>
        <v>27218.217069913801</v>
      </c>
      <c r="F71">
        <v>20541.8156466242</v>
      </c>
      <c r="G71">
        <f t="shared" si="4"/>
        <v>20541.8156466242</v>
      </c>
      <c r="H71">
        <v>6827.79918463787</v>
      </c>
      <c r="I71">
        <f t="shared" si="5"/>
        <v>6827.79918463787</v>
      </c>
      <c r="J71">
        <v>255792.30383902599</v>
      </c>
      <c r="K71">
        <v>206997.06353309599</v>
      </c>
      <c r="L71">
        <v>12030.2</v>
      </c>
    </row>
    <row r="72" spans="1:12" x14ac:dyDescent="0.35">
      <c r="A72">
        <v>218</v>
      </c>
      <c r="B72">
        <v>2028</v>
      </c>
      <c r="C72" s="1">
        <v>46784</v>
      </c>
      <c r="D72">
        <v>28447.330540926701</v>
      </c>
      <c r="E72">
        <f t="shared" si="3"/>
        <v>28447.330540926701</v>
      </c>
      <c r="F72">
        <v>21771.665207373298</v>
      </c>
      <c r="G72">
        <f t="shared" si="4"/>
        <v>21771.665207373298</v>
      </c>
      <c r="H72">
        <v>7274.4508768021697</v>
      </c>
      <c r="I72">
        <f t="shared" si="5"/>
        <v>7274.4508768021697</v>
      </c>
      <c r="J72">
        <v>255866.003104626</v>
      </c>
      <c r="K72">
        <v>207056.703840231</v>
      </c>
      <c r="L72">
        <v>12030.2</v>
      </c>
    </row>
    <row r="73" spans="1:12" x14ac:dyDescent="0.35">
      <c r="A73">
        <v>219</v>
      </c>
      <c r="B73">
        <v>2028</v>
      </c>
      <c r="C73" s="1">
        <v>46813</v>
      </c>
      <c r="D73">
        <v>29705.153369665401</v>
      </c>
      <c r="E73">
        <f t="shared" si="3"/>
        <v>29705.153369665401</v>
      </c>
      <c r="F73">
        <v>22999.6349602429</v>
      </c>
      <c r="G73">
        <f t="shared" si="4"/>
        <v>22999.6349602429</v>
      </c>
      <c r="H73">
        <v>7648.6705031700203</v>
      </c>
      <c r="I73">
        <f t="shared" si="5"/>
        <v>7648.6705031700203</v>
      </c>
      <c r="J73">
        <v>255934.96680237801</v>
      </c>
      <c r="K73">
        <v>207112.51194200301</v>
      </c>
      <c r="L73">
        <v>12030.2</v>
      </c>
    </row>
    <row r="74" spans="1:12" x14ac:dyDescent="0.35">
      <c r="A74">
        <v>220</v>
      </c>
      <c r="B74">
        <v>2028</v>
      </c>
      <c r="C74" s="1">
        <v>46844</v>
      </c>
      <c r="D74">
        <v>31026.855090432698</v>
      </c>
      <c r="E74">
        <f t="shared" si="3"/>
        <v>31026.855090432698</v>
      </c>
      <c r="F74">
        <v>24307.7550294828</v>
      </c>
      <c r="G74">
        <f t="shared" si="4"/>
        <v>24307.7550294828</v>
      </c>
      <c r="H74">
        <v>8014.44615091178</v>
      </c>
      <c r="I74">
        <f t="shared" si="5"/>
        <v>8014.44615091178</v>
      </c>
      <c r="J74">
        <v>256008.70717224799</v>
      </c>
      <c r="K74">
        <v>207172.18551230899</v>
      </c>
      <c r="L74">
        <v>12030.2</v>
      </c>
    </row>
    <row r="75" spans="1:12" x14ac:dyDescent="0.35">
      <c r="A75">
        <v>221</v>
      </c>
      <c r="B75">
        <v>2028</v>
      </c>
      <c r="C75" s="1">
        <v>46874</v>
      </c>
      <c r="D75">
        <v>32432.469221117099</v>
      </c>
      <c r="E75">
        <f t="shared" si="3"/>
        <v>32432.469221117099</v>
      </c>
      <c r="F75">
        <v>25789.4467773207</v>
      </c>
      <c r="G75">
        <f t="shared" si="4"/>
        <v>25789.4467773207</v>
      </c>
      <c r="H75">
        <v>8407.3328227719594</v>
      </c>
      <c r="I75">
        <f t="shared" si="5"/>
        <v>8407.3328227719594</v>
      </c>
      <c r="J75">
        <v>256080.08904964599</v>
      </c>
      <c r="K75">
        <v>207229.95049893699</v>
      </c>
      <c r="L75">
        <v>12030.2</v>
      </c>
    </row>
    <row r="76" spans="1:12" x14ac:dyDescent="0.35">
      <c r="A76">
        <v>222</v>
      </c>
      <c r="B76">
        <v>2028</v>
      </c>
      <c r="C76" s="1">
        <v>46905</v>
      </c>
      <c r="D76">
        <v>33869.961018347902</v>
      </c>
      <c r="E76">
        <f t="shared" si="3"/>
        <v>33869.961018347902</v>
      </c>
      <c r="F76">
        <v>27267.231763000102</v>
      </c>
      <c r="G76">
        <f t="shared" si="4"/>
        <v>27267.231763000102</v>
      </c>
      <c r="H76">
        <v>8744.6995775497107</v>
      </c>
      <c r="I76">
        <f t="shared" si="5"/>
        <v>8744.6995775497107</v>
      </c>
      <c r="J76">
        <v>256153.871232356</v>
      </c>
      <c r="K76">
        <v>207289.657905817</v>
      </c>
      <c r="L76">
        <v>12030.2</v>
      </c>
    </row>
    <row r="77" spans="1:12" x14ac:dyDescent="0.35">
      <c r="A77">
        <v>223</v>
      </c>
      <c r="B77">
        <v>2028</v>
      </c>
      <c r="C77" s="1">
        <v>46935</v>
      </c>
      <c r="D77">
        <v>35401.139662749199</v>
      </c>
      <c r="E77">
        <f t="shared" si="3"/>
        <v>35401.139662749199</v>
      </c>
      <c r="F77">
        <v>28939.7558385146</v>
      </c>
      <c r="G77">
        <f t="shared" si="4"/>
        <v>28939.7558385146</v>
      </c>
      <c r="H77">
        <v>9103.0409011053198</v>
      </c>
      <c r="I77">
        <f t="shared" si="5"/>
        <v>9103.0409011053198</v>
      </c>
      <c r="J77">
        <v>256225.293585265</v>
      </c>
      <c r="K77">
        <v>207347.45564679999</v>
      </c>
      <c r="L77">
        <v>12030.2</v>
      </c>
    </row>
    <row r="78" spans="1:12" x14ac:dyDescent="0.35">
      <c r="A78">
        <v>224</v>
      </c>
      <c r="B78">
        <v>2028</v>
      </c>
      <c r="C78" s="1">
        <v>46966</v>
      </c>
      <c r="D78">
        <v>36959.993819320203</v>
      </c>
      <c r="E78">
        <f t="shared" si="3"/>
        <v>36959.993819320203</v>
      </c>
      <c r="F78">
        <v>30602.400844231499</v>
      </c>
      <c r="G78">
        <f t="shared" si="4"/>
        <v>30602.400844231499</v>
      </c>
      <c r="H78">
        <v>9402.0440891306207</v>
      </c>
      <c r="I78">
        <f t="shared" si="5"/>
        <v>9402.0440891306207</v>
      </c>
      <c r="J78">
        <v>256299.11760452599</v>
      </c>
      <c r="K78">
        <v>207407.19690944199</v>
      </c>
      <c r="L78">
        <v>12030.2</v>
      </c>
    </row>
    <row r="79" spans="1:12" x14ac:dyDescent="0.35">
      <c r="A79">
        <v>225</v>
      </c>
      <c r="B79">
        <v>2028</v>
      </c>
      <c r="C79" s="1">
        <v>46997</v>
      </c>
      <c r="D79">
        <v>38611.415007803596</v>
      </c>
      <c r="E79">
        <f t="shared" si="3"/>
        <v>38611.415007803596</v>
      </c>
      <c r="F79">
        <v>32485.691399466101</v>
      </c>
      <c r="G79">
        <f t="shared" si="4"/>
        <v>32485.691399466101</v>
      </c>
      <c r="H79">
        <v>9714.9506224390007</v>
      </c>
      <c r="I79">
        <f t="shared" si="5"/>
        <v>9714.9506224390007</v>
      </c>
      <c r="J79">
        <v>256372.96289407599</v>
      </c>
      <c r="K79">
        <v>207466.955384826</v>
      </c>
      <c r="L79">
        <v>12030.2</v>
      </c>
    </row>
    <row r="80" spans="1:12" x14ac:dyDescent="0.35">
      <c r="A80">
        <v>226</v>
      </c>
      <c r="B80">
        <v>2028</v>
      </c>
      <c r="C80" s="1">
        <v>47027</v>
      </c>
      <c r="D80">
        <v>40333.725114952496</v>
      </c>
      <c r="E80">
        <f t="shared" si="3"/>
        <v>40333.725114952496</v>
      </c>
      <c r="F80">
        <v>34482.463378017601</v>
      </c>
      <c r="G80">
        <f t="shared" si="4"/>
        <v>34482.463378017601</v>
      </c>
      <c r="H80">
        <v>10003.577272152899</v>
      </c>
      <c r="I80">
        <f t="shared" si="5"/>
        <v>10003.577272152899</v>
      </c>
      <c r="J80">
        <v>256444.44633543101</v>
      </c>
      <c r="K80">
        <v>207524.802560952</v>
      </c>
      <c r="L80">
        <v>12030.2</v>
      </c>
    </row>
    <row r="81" spans="1:12" x14ac:dyDescent="0.35">
      <c r="A81">
        <v>227</v>
      </c>
      <c r="B81">
        <v>2028</v>
      </c>
      <c r="C81" s="1">
        <v>47058</v>
      </c>
      <c r="D81">
        <v>42112.626090722602</v>
      </c>
      <c r="E81">
        <f t="shared" si="3"/>
        <v>42112.626090722602</v>
      </c>
      <c r="F81">
        <v>36599.470867477597</v>
      </c>
      <c r="G81">
        <f t="shared" si="4"/>
        <v>36599.470867477597</v>
      </c>
      <c r="H81">
        <v>10267.076550587</v>
      </c>
      <c r="I81">
        <f t="shared" si="5"/>
        <v>10267.076550587</v>
      </c>
      <c r="J81">
        <v>256518.33349731399</v>
      </c>
      <c r="K81">
        <v>207584.594921054</v>
      </c>
      <c r="L81">
        <v>12030.2</v>
      </c>
    </row>
    <row r="82" spans="1:12" x14ac:dyDescent="0.35">
      <c r="A82">
        <v>228</v>
      </c>
      <c r="B82">
        <v>2028</v>
      </c>
      <c r="C82" s="1">
        <v>47088</v>
      </c>
      <c r="D82">
        <v>43960.253850966001</v>
      </c>
      <c r="E82">
        <f t="shared" si="3"/>
        <v>43960.253850966001</v>
      </c>
      <c r="F82">
        <v>38847.597221403499</v>
      </c>
      <c r="G82">
        <f t="shared" si="4"/>
        <v>38847.597221403499</v>
      </c>
      <c r="H82">
        <v>10505.7363438921</v>
      </c>
      <c r="I82">
        <f t="shared" si="5"/>
        <v>10505.7363438921</v>
      </c>
      <c r="J82">
        <v>256589.85747176901</v>
      </c>
      <c r="K82">
        <v>207642.474898138</v>
      </c>
      <c r="L82">
        <v>12030.2</v>
      </c>
    </row>
    <row r="83" spans="1:12" x14ac:dyDescent="0.35">
      <c r="A83">
        <v>229</v>
      </c>
      <c r="B83">
        <v>2029</v>
      </c>
      <c r="C83" s="1">
        <v>47119</v>
      </c>
      <c r="D83">
        <v>45917.260705733803</v>
      </c>
      <c r="E83">
        <f t="shared" si="3"/>
        <v>45917.260705733803</v>
      </c>
      <c r="F83">
        <v>41414.029614986299</v>
      </c>
      <c r="G83">
        <f t="shared" si="4"/>
        <v>41414.029614986299</v>
      </c>
      <c r="H83">
        <v>10742.3124561118</v>
      </c>
      <c r="I83">
        <f t="shared" si="5"/>
        <v>10742.3124561118</v>
      </c>
      <c r="J83">
        <v>256663.786529729</v>
      </c>
      <c r="K83">
        <v>207702.30116217199</v>
      </c>
      <c r="L83">
        <v>12030.2</v>
      </c>
    </row>
    <row r="84" spans="1:12" x14ac:dyDescent="0.35">
      <c r="A84">
        <v>230</v>
      </c>
      <c r="B84">
        <v>2029</v>
      </c>
      <c r="C84" s="1">
        <v>47150</v>
      </c>
      <c r="D84">
        <v>47962.954000051403</v>
      </c>
      <c r="E84">
        <f t="shared" si="3"/>
        <v>47962.954000051403</v>
      </c>
      <c r="F84">
        <v>44156.969935712397</v>
      </c>
      <c r="G84">
        <f t="shared" si="4"/>
        <v>44156.969935712397</v>
      </c>
      <c r="H84">
        <v>10956.484139940199</v>
      </c>
      <c r="I84">
        <f t="shared" si="5"/>
        <v>10956.484139940199</v>
      </c>
      <c r="J84">
        <v>256737.73688824099</v>
      </c>
      <c r="K84">
        <v>207762.14466344099</v>
      </c>
      <c r="L84">
        <v>12030.2</v>
      </c>
    </row>
    <row r="85" spans="1:12" x14ac:dyDescent="0.35">
      <c r="A85">
        <v>231</v>
      </c>
      <c r="B85">
        <v>2029</v>
      </c>
      <c r="C85" s="1">
        <v>47178</v>
      </c>
      <c r="D85">
        <v>50041.425153418699</v>
      </c>
      <c r="E85">
        <f t="shared" si="3"/>
        <v>50041.425153418699</v>
      </c>
      <c r="F85">
        <v>46886.1128690361</v>
      </c>
      <c r="G85">
        <f t="shared" si="4"/>
        <v>46886.1128690361</v>
      </c>
      <c r="H85">
        <v>11117.267122732501</v>
      </c>
      <c r="I85">
        <f t="shared" si="5"/>
        <v>11117.267122732501</v>
      </c>
      <c r="J85">
        <v>256804.549073829</v>
      </c>
      <c r="K85">
        <v>207816.21167803599</v>
      </c>
      <c r="L85">
        <v>12030.2</v>
      </c>
    </row>
    <row r="86" spans="1:12" x14ac:dyDescent="0.35">
      <c r="A86">
        <v>232</v>
      </c>
      <c r="B86">
        <v>2029</v>
      </c>
      <c r="C86" s="1">
        <v>47209</v>
      </c>
      <c r="D86">
        <v>52243.871072787297</v>
      </c>
      <c r="E86">
        <f t="shared" si="3"/>
        <v>52243.871072787297</v>
      </c>
      <c r="F86">
        <v>49993.7881358249</v>
      </c>
      <c r="G86">
        <f t="shared" si="4"/>
        <v>49993.7881358249</v>
      </c>
      <c r="H86">
        <v>11273.3238409275</v>
      </c>
      <c r="I86">
        <f t="shared" si="5"/>
        <v>11273.3238409275</v>
      </c>
      <c r="J86">
        <v>256878.53998905799</v>
      </c>
      <c r="K86">
        <v>207876.08799937399</v>
      </c>
      <c r="L86">
        <v>12030.2</v>
      </c>
    </row>
    <row r="87" spans="1:12" x14ac:dyDescent="0.35">
      <c r="A87">
        <v>233</v>
      </c>
      <c r="B87">
        <v>2029</v>
      </c>
      <c r="C87" s="1">
        <v>47239</v>
      </c>
      <c r="D87">
        <v>54498.886112462998</v>
      </c>
      <c r="E87">
        <f t="shared" si="3"/>
        <v>54498.886112462998</v>
      </c>
      <c r="F87">
        <v>53086.1988932608</v>
      </c>
      <c r="G87">
        <f t="shared" si="4"/>
        <v>53086.1988932608</v>
      </c>
      <c r="H87">
        <v>11393.766553171599</v>
      </c>
      <c r="I87">
        <f t="shared" si="5"/>
        <v>11393.766553171599</v>
      </c>
      <c r="J87">
        <v>256950.164398439</v>
      </c>
      <c r="K87">
        <v>207934.0492523</v>
      </c>
      <c r="L87">
        <v>12030.2</v>
      </c>
    </row>
    <row r="88" spans="1:12" x14ac:dyDescent="0.35">
      <c r="A88">
        <v>234</v>
      </c>
      <c r="B88">
        <v>2029</v>
      </c>
      <c r="C88" s="1">
        <v>47270</v>
      </c>
      <c r="D88">
        <v>56890.125517591601</v>
      </c>
      <c r="E88">
        <f t="shared" si="3"/>
        <v>56890.125517591601</v>
      </c>
      <c r="F88">
        <v>56589.119759945002</v>
      </c>
      <c r="G88">
        <f t="shared" si="4"/>
        <v>56589.119759945002</v>
      </c>
      <c r="H88">
        <v>11509.1547196059</v>
      </c>
      <c r="I88">
        <f t="shared" si="5"/>
        <v>11509.1547196059</v>
      </c>
      <c r="J88">
        <v>257024.19726857601</v>
      </c>
      <c r="K88">
        <v>207993.95952517801</v>
      </c>
      <c r="L88">
        <v>12030.2</v>
      </c>
    </row>
    <row r="89" spans="1:12" x14ac:dyDescent="0.35">
      <c r="A89">
        <v>235</v>
      </c>
      <c r="B89">
        <v>2029</v>
      </c>
      <c r="C89" s="1">
        <v>47300</v>
      </c>
      <c r="D89">
        <v>59366.348857125697</v>
      </c>
      <c r="E89">
        <f t="shared" si="3"/>
        <v>59366.348857125697</v>
      </c>
      <c r="F89">
        <v>60304.956939807402</v>
      </c>
      <c r="G89">
        <f t="shared" si="4"/>
        <v>60304.956939807402</v>
      </c>
      <c r="H89">
        <v>11606.6562173074</v>
      </c>
      <c r="I89">
        <f t="shared" si="5"/>
        <v>11606.6562173074</v>
      </c>
      <c r="J89">
        <v>257095.86229098999</v>
      </c>
      <c r="K89">
        <v>208051.95364374699</v>
      </c>
      <c r="L89">
        <v>12030.2</v>
      </c>
    </row>
    <row r="90" spans="1:12" x14ac:dyDescent="0.35">
      <c r="A90">
        <v>236</v>
      </c>
      <c r="B90">
        <v>2029</v>
      </c>
      <c r="C90" s="1">
        <v>47331</v>
      </c>
      <c r="D90">
        <v>61879.292199208903</v>
      </c>
      <c r="E90">
        <f t="shared" si="3"/>
        <v>61879.292199208903</v>
      </c>
      <c r="F90">
        <v>63968.549887277703</v>
      </c>
      <c r="G90">
        <f t="shared" si="4"/>
        <v>63968.549887277703</v>
      </c>
      <c r="H90">
        <v>11680.302507730499</v>
      </c>
      <c r="I90">
        <f t="shared" si="5"/>
        <v>11680.302507730499</v>
      </c>
      <c r="J90">
        <v>257169.937139824</v>
      </c>
      <c r="K90">
        <v>208111.897887417</v>
      </c>
      <c r="L90">
        <v>12030.2</v>
      </c>
    </row>
    <row r="91" spans="1:12" x14ac:dyDescent="0.35">
      <c r="A91">
        <v>237</v>
      </c>
      <c r="B91">
        <v>2029</v>
      </c>
      <c r="C91" s="1">
        <v>47362</v>
      </c>
      <c r="D91">
        <v>64476.8793847825</v>
      </c>
      <c r="E91">
        <f t="shared" si="3"/>
        <v>64476.8793847825</v>
      </c>
      <c r="F91">
        <v>67815.470237949397</v>
      </c>
      <c r="G91">
        <f t="shared" si="4"/>
        <v>67815.470237949397</v>
      </c>
      <c r="H91">
        <v>11742.7542692771</v>
      </c>
      <c r="I91">
        <f t="shared" si="5"/>
        <v>11742.7542692771</v>
      </c>
      <c r="J91">
        <v>257244.03333121599</v>
      </c>
      <c r="K91">
        <v>208171.85940231301</v>
      </c>
      <c r="L91">
        <v>12030.2</v>
      </c>
    </row>
    <row r="92" spans="1:12" x14ac:dyDescent="0.35">
      <c r="A92">
        <v>238</v>
      </c>
      <c r="B92">
        <v>2029</v>
      </c>
      <c r="C92" s="1">
        <v>47392</v>
      </c>
      <c r="D92">
        <v>67092.875129993903</v>
      </c>
      <c r="E92">
        <f t="shared" si="3"/>
        <v>67092.875129993903</v>
      </c>
      <c r="F92">
        <v>71535.654389042</v>
      </c>
      <c r="G92">
        <f t="shared" si="4"/>
        <v>71535.654389042</v>
      </c>
      <c r="H92">
        <v>11789.5980568532</v>
      </c>
      <c r="I92">
        <f t="shared" si="5"/>
        <v>11789.5980568532</v>
      </c>
      <c r="J92">
        <v>257315.75964963401</v>
      </c>
      <c r="K92">
        <v>208229.903123989</v>
      </c>
      <c r="L92">
        <v>12030.2</v>
      </c>
    </row>
    <row r="93" spans="1:12" x14ac:dyDescent="0.35">
      <c r="A93">
        <v>239</v>
      </c>
      <c r="B93">
        <v>2029</v>
      </c>
      <c r="C93" s="1">
        <v>47423</v>
      </c>
      <c r="D93">
        <v>69862.575486553003</v>
      </c>
      <c r="E93">
        <f t="shared" si="3"/>
        <v>69862.575486553003</v>
      </c>
      <c r="F93">
        <v>75443.490704170603</v>
      </c>
      <c r="G93">
        <f t="shared" si="4"/>
        <v>75443.490704170603</v>
      </c>
      <c r="H93">
        <v>11829.596866746801</v>
      </c>
      <c r="I93">
        <f t="shared" si="5"/>
        <v>11829.596866746801</v>
      </c>
      <c r="J93">
        <v>257389.89785562799</v>
      </c>
      <c r="K93">
        <v>208289.898638732</v>
      </c>
      <c r="L93">
        <v>12030.2</v>
      </c>
    </row>
    <row r="94" spans="1:12" x14ac:dyDescent="0.35">
      <c r="A94">
        <v>240</v>
      </c>
      <c r="B94">
        <v>2029</v>
      </c>
      <c r="C94" s="1">
        <v>47453</v>
      </c>
      <c r="D94">
        <v>72562.020731885699</v>
      </c>
      <c r="E94">
        <f t="shared" si="3"/>
        <v>72562.020731885699</v>
      </c>
      <c r="F94">
        <v>78834.690565261597</v>
      </c>
      <c r="G94">
        <f t="shared" si="4"/>
        <v>78834.690565261597</v>
      </c>
      <c r="H94">
        <v>11854.916412807501</v>
      </c>
      <c r="I94">
        <f t="shared" si="5"/>
        <v>11854.916412807501</v>
      </c>
      <c r="J94">
        <v>257461.66484486501</v>
      </c>
      <c r="K94">
        <v>208347.975272813</v>
      </c>
      <c r="L94">
        <v>12030.2</v>
      </c>
    </row>
    <row r="95" spans="1:12" x14ac:dyDescent="0.35">
      <c r="A95">
        <v>241</v>
      </c>
      <c r="B95">
        <v>2030</v>
      </c>
      <c r="C95" s="1">
        <v>47484</v>
      </c>
      <c r="D95">
        <v>75342.804291859196</v>
      </c>
      <c r="E95">
        <f t="shared" si="3"/>
        <v>75342.804291859196</v>
      </c>
      <c r="F95">
        <v>82325.720515027293</v>
      </c>
      <c r="G95">
        <f t="shared" si="4"/>
        <v>82325.720515027293</v>
      </c>
      <c r="H95">
        <v>11877.3425012975</v>
      </c>
      <c r="I95">
        <f t="shared" si="5"/>
        <v>11877.3425012975</v>
      </c>
      <c r="J95">
        <v>257535.845089284</v>
      </c>
      <c r="K95">
        <v>208408.00480668299</v>
      </c>
      <c r="L95">
        <v>12030.2</v>
      </c>
    </row>
    <row r="96" spans="1:12" x14ac:dyDescent="0.35">
      <c r="A96">
        <v>242</v>
      </c>
      <c r="B96">
        <v>2030</v>
      </c>
      <c r="C96" s="1">
        <v>47515</v>
      </c>
      <c r="D96">
        <v>78202.947338494894</v>
      </c>
      <c r="E96">
        <f t="shared" si="3"/>
        <v>78202.947338494894</v>
      </c>
      <c r="F96">
        <v>85907.324018750805</v>
      </c>
      <c r="G96">
        <f t="shared" si="4"/>
        <v>85907.324018750805</v>
      </c>
      <c r="H96">
        <v>11898.105175107101</v>
      </c>
      <c r="I96">
        <f t="shared" si="5"/>
        <v>11898.105175107101</v>
      </c>
      <c r="J96">
        <v>257610.046706628</v>
      </c>
      <c r="K96">
        <v>208468.05163635299</v>
      </c>
      <c r="L96">
        <v>12030.2</v>
      </c>
    </row>
    <row r="97" spans="1:12" x14ac:dyDescent="0.35">
      <c r="A97">
        <v>243</v>
      </c>
      <c r="B97">
        <v>2030</v>
      </c>
      <c r="C97" s="1">
        <v>47543</v>
      </c>
      <c r="D97">
        <v>80958.608542119793</v>
      </c>
      <c r="E97">
        <f t="shared" si="3"/>
        <v>80958.608542119793</v>
      </c>
      <c r="F97">
        <v>88846.314414255394</v>
      </c>
      <c r="G97">
        <f t="shared" si="4"/>
        <v>88846.314414255394</v>
      </c>
      <c r="H97">
        <v>11909.0840209705</v>
      </c>
      <c r="I97">
        <f t="shared" si="5"/>
        <v>11909.0840209705</v>
      </c>
      <c r="J97">
        <v>257677.08589789999</v>
      </c>
      <c r="K97">
        <v>208522.30235276101</v>
      </c>
      <c r="L97">
        <v>12030.2</v>
      </c>
    </row>
    <row r="98" spans="1:12" x14ac:dyDescent="0.35">
      <c r="A98">
        <v>244</v>
      </c>
      <c r="B98">
        <v>2030</v>
      </c>
      <c r="C98" s="1">
        <v>47574</v>
      </c>
      <c r="D98">
        <v>83701.083730777202</v>
      </c>
      <c r="E98">
        <f t="shared" si="3"/>
        <v>83701.083730777202</v>
      </c>
      <c r="F98">
        <v>91476.932349442504</v>
      </c>
      <c r="G98">
        <f t="shared" si="4"/>
        <v>91476.932349442504</v>
      </c>
      <c r="H98">
        <v>11916.184265985999</v>
      </c>
      <c r="I98">
        <f t="shared" si="5"/>
        <v>11916.184265985999</v>
      </c>
      <c r="J98">
        <v>257751.328209759</v>
      </c>
      <c r="K98">
        <v>208582.38211401299</v>
      </c>
      <c r="L98">
        <v>12030.2</v>
      </c>
    </row>
    <row r="99" spans="1:12" x14ac:dyDescent="0.35">
      <c r="A99">
        <v>245</v>
      </c>
      <c r="B99">
        <v>2030</v>
      </c>
      <c r="C99" s="1">
        <v>47604</v>
      </c>
      <c r="D99">
        <v>86568.544563033007</v>
      </c>
      <c r="E99">
        <f t="shared" si="3"/>
        <v>86568.544563033007</v>
      </c>
      <c r="F99">
        <v>94171.922582687694</v>
      </c>
      <c r="G99">
        <f t="shared" si="4"/>
        <v>94171.922582687694</v>
      </c>
      <c r="H99">
        <v>11922.8110239211</v>
      </c>
      <c r="I99">
        <f t="shared" si="5"/>
        <v>11922.8110239211</v>
      </c>
      <c r="J99">
        <v>257823.19597516599</v>
      </c>
      <c r="K99">
        <v>208640.540300083</v>
      </c>
      <c r="L99">
        <v>12030.2</v>
      </c>
    </row>
    <row r="100" spans="1:12" x14ac:dyDescent="0.35">
      <c r="A100">
        <v>246</v>
      </c>
      <c r="B100">
        <v>2030</v>
      </c>
      <c r="C100" s="1">
        <v>47635</v>
      </c>
      <c r="D100">
        <v>89485.794560547307</v>
      </c>
      <c r="E100">
        <f t="shared" si="3"/>
        <v>89485.794560547307</v>
      </c>
      <c r="F100">
        <v>96892.640917012293</v>
      </c>
      <c r="G100">
        <f t="shared" si="4"/>
        <v>96892.640917012293</v>
      </c>
      <c r="H100">
        <v>11929.067578440199</v>
      </c>
      <c r="I100">
        <f t="shared" si="5"/>
        <v>11929.067578440199</v>
      </c>
      <c r="J100">
        <v>257897.48038448201</v>
      </c>
      <c r="K100">
        <v>208700.65412823201</v>
      </c>
      <c r="L100">
        <v>12030.2</v>
      </c>
    </row>
    <row r="101" spans="1:12" x14ac:dyDescent="0.35">
      <c r="A101">
        <v>247</v>
      </c>
      <c r="B101">
        <v>2030</v>
      </c>
      <c r="C101" s="1">
        <v>47665</v>
      </c>
      <c r="D101">
        <v>92377.841516950095</v>
      </c>
      <c r="E101">
        <f t="shared" si="3"/>
        <v>92377.841516950095</v>
      </c>
      <c r="F101">
        <v>99247.513159897397</v>
      </c>
      <c r="G101">
        <f t="shared" si="4"/>
        <v>99247.513159897397</v>
      </c>
      <c r="H101">
        <v>11932.3518443221</v>
      </c>
      <c r="I101">
        <f t="shared" si="5"/>
        <v>11932.3518443221</v>
      </c>
      <c r="J101">
        <v>257969.38890091301</v>
      </c>
      <c r="K101">
        <v>208758.845291612</v>
      </c>
      <c r="L101">
        <v>12030.2</v>
      </c>
    </row>
    <row r="102" spans="1:12" x14ac:dyDescent="0.35">
      <c r="A102">
        <v>248</v>
      </c>
      <c r="B102">
        <v>2030</v>
      </c>
      <c r="C102" s="1">
        <v>47696</v>
      </c>
      <c r="D102">
        <v>95315.7952087351</v>
      </c>
      <c r="E102">
        <f t="shared" si="3"/>
        <v>95315.7952087351</v>
      </c>
      <c r="F102">
        <v>101619.53774409799</v>
      </c>
      <c r="G102">
        <f t="shared" si="4"/>
        <v>101619.53774409799</v>
      </c>
      <c r="H102">
        <v>11935.439780238101</v>
      </c>
      <c r="I102">
        <f t="shared" si="5"/>
        <v>11935.439780238101</v>
      </c>
      <c r="J102">
        <v>258043.715431555</v>
      </c>
      <c r="K102">
        <v>208818.99320597301</v>
      </c>
      <c r="L102">
        <v>12030.2</v>
      </c>
    </row>
    <row r="103" spans="1:12" x14ac:dyDescent="0.35">
      <c r="A103">
        <v>249</v>
      </c>
      <c r="B103">
        <v>2030</v>
      </c>
      <c r="C103" s="1">
        <v>47727</v>
      </c>
      <c r="D103">
        <v>98199.669386116802</v>
      </c>
      <c r="E103">
        <f t="shared" si="3"/>
        <v>98199.669386116802</v>
      </c>
      <c r="F103">
        <v>103633.743631295</v>
      </c>
      <c r="G103">
        <f t="shared" si="4"/>
        <v>103633.743631295</v>
      </c>
      <c r="H103">
        <v>11935.9146543183</v>
      </c>
      <c r="I103">
        <f t="shared" si="5"/>
        <v>11935.9146543183</v>
      </c>
      <c r="J103">
        <v>258118.06337727001</v>
      </c>
      <c r="K103">
        <v>208879.15845024301</v>
      </c>
      <c r="L103">
        <v>12030.2</v>
      </c>
    </row>
    <row r="104" spans="1:12" x14ac:dyDescent="0.35">
      <c r="A104">
        <v>250</v>
      </c>
      <c r="B104">
        <v>2030</v>
      </c>
      <c r="C104" s="1">
        <v>47757</v>
      </c>
      <c r="D104">
        <v>101213.261424173</v>
      </c>
      <c r="E104">
        <f t="shared" si="3"/>
        <v>101213.261424173</v>
      </c>
      <c r="F104">
        <v>106019.399081596</v>
      </c>
      <c r="G104">
        <f t="shared" si="4"/>
        <v>106019.399081596</v>
      </c>
      <c r="H104">
        <v>11938.8910138717</v>
      </c>
      <c r="I104">
        <f t="shared" si="5"/>
        <v>11938.8910138717</v>
      </c>
      <c r="J104">
        <v>258190.033397969</v>
      </c>
      <c r="K104">
        <v>208937.39938526499</v>
      </c>
      <c r="L104">
        <v>12030.2</v>
      </c>
    </row>
    <row r="105" spans="1:12" x14ac:dyDescent="0.35">
      <c r="A105">
        <v>251</v>
      </c>
      <c r="B105">
        <v>2030</v>
      </c>
      <c r="C105" s="1">
        <v>47788</v>
      </c>
      <c r="D105">
        <v>104104.29530359599</v>
      </c>
      <c r="E105">
        <f t="shared" si="3"/>
        <v>104104.29530359599</v>
      </c>
      <c r="F105">
        <v>108017.206462645</v>
      </c>
      <c r="G105">
        <f t="shared" si="4"/>
        <v>108017.206462645</v>
      </c>
      <c r="H105">
        <v>11939.327320935799</v>
      </c>
      <c r="I105">
        <f t="shared" si="5"/>
        <v>11939.327320935799</v>
      </c>
      <c r="J105">
        <v>258264.42350103799</v>
      </c>
      <c r="K105">
        <v>208997.598744902</v>
      </c>
      <c r="L105">
        <v>12030.2</v>
      </c>
    </row>
    <row r="106" spans="1:12" x14ac:dyDescent="0.35">
      <c r="A106">
        <v>252</v>
      </c>
      <c r="B106">
        <v>2030</v>
      </c>
      <c r="C106" s="1">
        <v>47818</v>
      </c>
      <c r="D106">
        <v>107022.182349</v>
      </c>
      <c r="E106">
        <f t="shared" si="3"/>
        <v>107022.182349</v>
      </c>
      <c r="F106">
        <v>110022.191989591</v>
      </c>
      <c r="G106">
        <f t="shared" si="4"/>
        <v>110022.191989591</v>
      </c>
      <c r="H106">
        <v>11939.7719488072</v>
      </c>
      <c r="I106">
        <f t="shared" si="5"/>
        <v>11939.7719488072</v>
      </c>
      <c r="J106">
        <v>258336.43433074001</v>
      </c>
      <c r="K106">
        <v>209055.872704154</v>
      </c>
      <c r="L106">
        <v>12030.2</v>
      </c>
    </row>
    <row r="107" spans="1:12" x14ac:dyDescent="0.35">
      <c r="A107">
        <v>253</v>
      </c>
      <c r="B107">
        <v>2031</v>
      </c>
      <c r="C107" s="1">
        <v>47849</v>
      </c>
      <c r="D107">
        <v>110044.655674301</v>
      </c>
      <c r="E107">
        <f t="shared" si="3"/>
        <v>110044.655674301</v>
      </c>
      <c r="F107">
        <v>112383.875883063</v>
      </c>
      <c r="G107">
        <f t="shared" si="4"/>
        <v>112383.875883063</v>
      </c>
      <c r="H107">
        <v>11942.596668320801</v>
      </c>
      <c r="I107">
        <f t="shared" si="5"/>
        <v>11942.596668320801</v>
      </c>
      <c r="J107">
        <v>258410.866615067</v>
      </c>
      <c r="K107">
        <v>209116.106198503</v>
      </c>
      <c r="L107">
        <v>12030.2</v>
      </c>
    </row>
    <row r="108" spans="1:12" x14ac:dyDescent="0.35">
      <c r="A108">
        <v>254</v>
      </c>
      <c r="B108">
        <v>2031</v>
      </c>
      <c r="C108" s="1">
        <v>47880</v>
      </c>
      <c r="D108">
        <v>113008.16340438</v>
      </c>
      <c r="E108">
        <f t="shared" si="3"/>
        <v>113008.16340438</v>
      </c>
      <c r="F108">
        <v>114390.49479002001</v>
      </c>
      <c r="G108">
        <f t="shared" si="4"/>
        <v>114390.49479002001</v>
      </c>
      <c r="H108">
        <v>11943.6107880814</v>
      </c>
      <c r="I108">
        <f t="shared" si="5"/>
        <v>11943.6107880814</v>
      </c>
      <c r="J108">
        <v>258485.320344937</v>
      </c>
      <c r="K108">
        <v>209176.35704741799</v>
      </c>
      <c r="L108">
        <v>12030.2</v>
      </c>
    </row>
    <row r="109" spans="1:12" x14ac:dyDescent="0.35">
      <c r="A109">
        <v>255</v>
      </c>
      <c r="B109">
        <v>2031</v>
      </c>
      <c r="C109" s="1">
        <v>47908</v>
      </c>
      <c r="D109">
        <v>116083.810755699</v>
      </c>
      <c r="E109">
        <f t="shared" si="3"/>
        <v>116083.810755699</v>
      </c>
      <c r="F109">
        <v>116756.928160653</v>
      </c>
      <c r="G109">
        <f t="shared" si="4"/>
        <v>116756.928160653</v>
      </c>
      <c r="H109">
        <v>11946.2690854226</v>
      </c>
      <c r="I109">
        <f t="shared" si="5"/>
        <v>11946.2690854226</v>
      </c>
      <c r="J109">
        <v>258552.58731318201</v>
      </c>
      <c r="K109">
        <v>209230.79208979601</v>
      </c>
      <c r="L109">
        <v>12030.2</v>
      </c>
    </row>
    <row r="110" spans="1:12" x14ac:dyDescent="0.35">
      <c r="A110">
        <v>256</v>
      </c>
      <c r="B110">
        <v>2031</v>
      </c>
      <c r="C110" s="1">
        <v>47939</v>
      </c>
      <c r="D110">
        <v>119168.43167978201</v>
      </c>
      <c r="E110">
        <f t="shared" si="3"/>
        <v>119168.43167978201</v>
      </c>
      <c r="F110">
        <v>119085.93905503899</v>
      </c>
      <c r="G110">
        <f t="shared" si="4"/>
        <v>119085.93905503899</v>
      </c>
      <c r="H110">
        <v>11948.846328658299</v>
      </c>
      <c r="I110">
        <f t="shared" si="5"/>
        <v>11948.846328658299</v>
      </c>
      <c r="J110">
        <v>258627.081875834</v>
      </c>
      <c r="K110">
        <v>209291.07598218301</v>
      </c>
      <c r="L110">
        <v>12030.2</v>
      </c>
    </row>
    <row r="111" spans="1:12" x14ac:dyDescent="0.35">
      <c r="A111">
        <v>257</v>
      </c>
      <c r="B111">
        <v>2031</v>
      </c>
      <c r="C111" s="1">
        <v>47969</v>
      </c>
      <c r="D111">
        <v>122355.832001544</v>
      </c>
      <c r="E111">
        <f t="shared" si="3"/>
        <v>122355.832001544</v>
      </c>
      <c r="F111">
        <v>121762.100356621</v>
      </c>
      <c r="G111">
        <f t="shared" si="4"/>
        <v>121762.100356621</v>
      </c>
      <c r="H111">
        <v>11953.429064232299</v>
      </c>
      <c r="I111">
        <f t="shared" si="5"/>
        <v>11953.429064232299</v>
      </c>
      <c r="J111">
        <v>258699.19382411201</v>
      </c>
      <c r="K111">
        <v>209349.43177051301</v>
      </c>
      <c r="L111">
        <v>12030.2</v>
      </c>
    </row>
    <row r="112" spans="1:12" x14ac:dyDescent="0.35">
      <c r="A112">
        <v>258</v>
      </c>
      <c r="B112">
        <v>2031</v>
      </c>
      <c r="C112" s="1">
        <v>48000</v>
      </c>
      <c r="D112">
        <v>125456.91880072599</v>
      </c>
      <c r="E112">
        <f t="shared" si="3"/>
        <v>125456.91880072599</v>
      </c>
      <c r="F112">
        <v>124072.238891036</v>
      </c>
      <c r="G112">
        <f t="shared" si="4"/>
        <v>124072.238891036</v>
      </c>
      <c r="H112">
        <v>11955.7911171044</v>
      </c>
      <c r="I112">
        <f t="shared" si="5"/>
        <v>11955.7911171044</v>
      </c>
      <c r="J112">
        <v>258773.73062725301</v>
      </c>
      <c r="K112">
        <v>209409.74984554399</v>
      </c>
      <c r="L112">
        <v>12030.2</v>
      </c>
    </row>
    <row r="113" spans="1:12" x14ac:dyDescent="0.35">
      <c r="A113">
        <v>259</v>
      </c>
      <c r="B113">
        <v>2031</v>
      </c>
      <c r="C113" s="1">
        <v>48030</v>
      </c>
      <c r="D113">
        <v>128654.902817743</v>
      </c>
      <c r="E113">
        <f t="shared" si="3"/>
        <v>128654.902817743</v>
      </c>
      <c r="F113">
        <v>126715.021528396</v>
      </c>
      <c r="G113">
        <f t="shared" si="4"/>
        <v>126715.021528396</v>
      </c>
      <c r="H113">
        <v>11959.9929730986</v>
      </c>
      <c r="I113">
        <f t="shared" si="5"/>
        <v>11959.9929730986</v>
      </c>
      <c r="J113">
        <v>258845.88346501201</v>
      </c>
      <c r="K113">
        <v>209468.138723229</v>
      </c>
      <c r="L113">
        <v>12030.2</v>
      </c>
    </row>
    <row r="114" spans="1:12" x14ac:dyDescent="0.35">
      <c r="A114">
        <v>260</v>
      </c>
      <c r="B114">
        <v>2031</v>
      </c>
      <c r="C114" s="1">
        <v>48061</v>
      </c>
      <c r="D114">
        <v>131835.89611697401</v>
      </c>
      <c r="E114">
        <f t="shared" si="3"/>
        <v>131835.89611697401</v>
      </c>
      <c r="F114">
        <v>129023.02933368699</v>
      </c>
      <c r="G114">
        <f t="shared" si="4"/>
        <v>129023.02933368699</v>
      </c>
      <c r="H114">
        <v>11962.2490137403</v>
      </c>
      <c r="I114">
        <f t="shared" si="5"/>
        <v>11962.2490137403</v>
      </c>
      <c r="J114">
        <v>258920.46253259401</v>
      </c>
      <c r="K114">
        <v>209528.491000287</v>
      </c>
      <c r="L114">
        <v>12030.2</v>
      </c>
    </row>
    <row r="115" spans="1:12" x14ac:dyDescent="0.35">
      <c r="A115">
        <v>261</v>
      </c>
      <c r="B115">
        <v>2031</v>
      </c>
      <c r="C115" s="1">
        <v>48092</v>
      </c>
      <c r="D115">
        <v>135114.352629984</v>
      </c>
      <c r="E115">
        <f t="shared" si="3"/>
        <v>135114.352629984</v>
      </c>
      <c r="F115">
        <v>131661.09531329799</v>
      </c>
      <c r="G115">
        <f t="shared" si="4"/>
        <v>131661.09531329799</v>
      </c>
      <c r="H115">
        <v>11966.1848629056</v>
      </c>
      <c r="I115">
        <f t="shared" si="5"/>
        <v>11966.1848629056</v>
      </c>
      <c r="J115">
        <v>258995.06308801001</v>
      </c>
      <c r="K115">
        <v>209588.86066613501</v>
      </c>
      <c r="L115">
        <v>12030.2</v>
      </c>
    </row>
    <row r="116" spans="1:12" x14ac:dyDescent="0.35">
      <c r="A116">
        <v>262</v>
      </c>
      <c r="B116">
        <v>2031</v>
      </c>
      <c r="C116" s="1">
        <v>48122</v>
      </c>
      <c r="D116">
        <v>138388.71523791301</v>
      </c>
      <c r="E116">
        <f t="shared" si="3"/>
        <v>138388.71523791301</v>
      </c>
      <c r="F116">
        <v>134276.10347342599</v>
      </c>
      <c r="G116">
        <f t="shared" si="4"/>
        <v>134276.10347342599</v>
      </c>
      <c r="H116">
        <v>11969.900879906299</v>
      </c>
      <c r="I116">
        <f t="shared" si="5"/>
        <v>11969.900879906299</v>
      </c>
      <c r="J116">
        <v>259067.27763900801</v>
      </c>
      <c r="K116">
        <v>209647.299484569</v>
      </c>
      <c r="L116">
        <v>12030.2</v>
      </c>
    </row>
    <row r="117" spans="1:12" x14ac:dyDescent="0.35">
      <c r="A117">
        <v>263</v>
      </c>
      <c r="B117">
        <v>2031</v>
      </c>
      <c r="C117" s="1">
        <v>48153</v>
      </c>
      <c r="D117">
        <v>141747.49374258</v>
      </c>
      <c r="E117">
        <f t="shared" si="3"/>
        <v>141747.49374258</v>
      </c>
      <c r="F117">
        <v>136900.61394688001</v>
      </c>
      <c r="G117">
        <f t="shared" si="4"/>
        <v>136900.61394688001</v>
      </c>
      <c r="H117">
        <v>11973.4242322912</v>
      </c>
      <c r="I117">
        <f t="shared" si="5"/>
        <v>11973.4242322912</v>
      </c>
      <c r="J117">
        <v>259141.92049501499</v>
      </c>
      <c r="K117">
        <v>209707.70338169701</v>
      </c>
      <c r="L117">
        <v>12030.2</v>
      </c>
    </row>
    <row r="118" spans="1:12" x14ac:dyDescent="0.35">
      <c r="A118">
        <v>264</v>
      </c>
      <c r="B118">
        <v>2031</v>
      </c>
      <c r="C118" s="1">
        <v>48183</v>
      </c>
      <c r="D118">
        <v>144992.65455992601</v>
      </c>
      <c r="E118">
        <f t="shared" si="3"/>
        <v>144992.65455992601</v>
      </c>
      <c r="F118">
        <v>139156.42349069301</v>
      </c>
      <c r="G118">
        <f t="shared" si="4"/>
        <v>139156.42349069301</v>
      </c>
      <c r="H118">
        <v>11975.265551912</v>
      </c>
      <c r="I118">
        <f t="shared" si="5"/>
        <v>11975.265551912</v>
      </c>
      <c r="J118">
        <v>259214.17599367301</v>
      </c>
      <c r="K118">
        <v>209766.17533656699</v>
      </c>
      <c r="L118">
        <v>12030.2</v>
      </c>
    </row>
    <row r="119" spans="1:12" x14ac:dyDescent="0.35">
      <c r="A119">
        <v>265</v>
      </c>
      <c r="B119">
        <v>2032</v>
      </c>
      <c r="C119" s="1">
        <v>48214</v>
      </c>
      <c r="D119">
        <v>148332.213109031</v>
      </c>
      <c r="E119">
        <f t="shared" si="3"/>
        <v>148332.213109031</v>
      </c>
      <c r="F119">
        <v>141639.00006993499</v>
      </c>
      <c r="G119">
        <f t="shared" si="4"/>
        <v>141639.00006993499</v>
      </c>
      <c r="H119">
        <v>11978.482871877301</v>
      </c>
      <c r="I119">
        <f t="shared" si="5"/>
        <v>11978.482871877301</v>
      </c>
      <c r="J119">
        <v>259288.86117425599</v>
      </c>
      <c r="K119">
        <v>209826.61348438499</v>
      </c>
      <c r="L119">
        <v>12030.2</v>
      </c>
    </row>
    <row r="120" spans="1:12" x14ac:dyDescent="0.35">
      <c r="A120">
        <v>266</v>
      </c>
      <c r="B120">
        <v>2032</v>
      </c>
      <c r="C120" s="1">
        <v>48245</v>
      </c>
      <c r="D120">
        <v>151629.25965440599</v>
      </c>
      <c r="E120">
        <f t="shared" si="3"/>
        <v>151629.25965440599</v>
      </c>
      <c r="F120">
        <v>144077.49538246499</v>
      </c>
      <c r="G120">
        <f t="shared" si="4"/>
        <v>144077.49538246499</v>
      </c>
      <c r="H120">
        <v>11981.946341623199</v>
      </c>
      <c r="I120">
        <f t="shared" si="5"/>
        <v>11981.946341623199</v>
      </c>
      <c r="J120">
        <v>259363.56787324601</v>
      </c>
      <c r="K120">
        <v>209887.06904573401</v>
      </c>
      <c r="L120">
        <v>12030.2</v>
      </c>
    </row>
    <row r="121" spans="1:12" x14ac:dyDescent="0.35">
      <c r="A121">
        <v>267</v>
      </c>
      <c r="B121">
        <v>2032</v>
      </c>
      <c r="C121" s="1">
        <v>48274</v>
      </c>
      <c r="D121">
        <v>154800.364689801</v>
      </c>
      <c r="E121">
        <f t="shared" si="3"/>
        <v>154800.364689801</v>
      </c>
      <c r="F121">
        <v>146155.17152295299</v>
      </c>
      <c r="G121">
        <f t="shared" si="4"/>
        <v>146155.17152295299</v>
      </c>
      <c r="H121">
        <v>11983.5694324296</v>
      </c>
      <c r="I121">
        <f t="shared" si="5"/>
        <v>11983.5694324296</v>
      </c>
      <c r="J121">
        <v>259433.47427146099</v>
      </c>
      <c r="K121">
        <v>209943.64001732101</v>
      </c>
      <c r="L121">
        <v>12030.2</v>
      </c>
    </row>
    <row r="122" spans="1:12" x14ac:dyDescent="0.35">
      <c r="A122">
        <v>268</v>
      </c>
      <c r="B122">
        <v>2032</v>
      </c>
      <c r="C122" s="1">
        <v>48305</v>
      </c>
      <c r="D122">
        <v>158036.609158701</v>
      </c>
      <c r="E122">
        <f t="shared" si="3"/>
        <v>158036.609158701</v>
      </c>
      <c r="F122">
        <v>148475.016894701</v>
      </c>
      <c r="G122">
        <f t="shared" si="4"/>
        <v>148475.016894701</v>
      </c>
      <c r="H122">
        <v>11986.366295228499</v>
      </c>
      <c r="I122">
        <f t="shared" si="5"/>
        <v>11986.366295228499</v>
      </c>
      <c r="J122">
        <v>259508.22263659601</v>
      </c>
      <c r="K122">
        <v>210004.129296531</v>
      </c>
      <c r="L122">
        <v>12030.2</v>
      </c>
    </row>
    <row r="123" spans="1:12" x14ac:dyDescent="0.35">
      <c r="A123">
        <v>269</v>
      </c>
      <c r="B123">
        <v>2032</v>
      </c>
      <c r="C123" s="1">
        <v>48335</v>
      </c>
      <c r="D123">
        <v>161123.574986483</v>
      </c>
      <c r="E123">
        <f t="shared" si="3"/>
        <v>161123.574986483</v>
      </c>
      <c r="F123">
        <v>150436.646983096</v>
      </c>
      <c r="G123">
        <f t="shared" si="4"/>
        <v>150436.646983096</v>
      </c>
      <c r="H123">
        <v>11987.8637299201</v>
      </c>
      <c r="I123">
        <f t="shared" si="5"/>
        <v>11987.8637299201</v>
      </c>
      <c r="J123">
        <v>259580.580269806</v>
      </c>
      <c r="K123">
        <v>210062.68390264601</v>
      </c>
      <c r="L123">
        <v>12030.2</v>
      </c>
    </row>
    <row r="124" spans="1:12" x14ac:dyDescent="0.35">
      <c r="A124">
        <v>270</v>
      </c>
      <c r="B124">
        <v>2032</v>
      </c>
      <c r="C124" s="1">
        <v>48366</v>
      </c>
      <c r="D124">
        <v>164271.96461346201</v>
      </c>
      <c r="E124">
        <f t="shared" si="3"/>
        <v>164271.96461346201</v>
      </c>
      <c r="F124">
        <v>152671.714453019</v>
      </c>
      <c r="G124">
        <f t="shared" si="4"/>
        <v>152671.714453019</v>
      </c>
      <c r="H124">
        <v>11990.429784174999</v>
      </c>
      <c r="I124">
        <f t="shared" si="5"/>
        <v>11990.429784174999</v>
      </c>
      <c r="J124">
        <v>259655.371019343</v>
      </c>
      <c r="K124">
        <v>210123.20748096099</v>
      </c>
      <c r="L124">
        <v>12030.2</v>
      </c>
    </row>
    <row r="125" spans="1:12" x14ac:dyDescent="0.35">
      <c r="A125">
        <v>271</v>
      </c>
      <c r="B125">
        <v>2032</v>
      </c>
      <c r="C125" s="1">
        <v>48396</v>
      </c>
      <c r="D125">
        <v>167266.86287595701</v>
      </c>
      <c r="E125">
        <f t="shared" si="3"/>
        <v>167266.86287595701</v>
      </c>
      <c r="F125">
        <v>154546.222768293</v>
      </c>
      <c r="G125">
        <f t="shared" si="4"/>
        <v>154546.222768293</v>
      </c>
      <c r="H125">
        <v>11991.788847945099</v>
      </c>
      <c r="I125">
        <f t="shared" si="5"/>
        <v>11991.788847945099</v>
      </c>
      <c r="J125">
        <v>259727.76968134401</v>
      </c>
      <c r="K125">
        <v>210181.795289167</v>
      </c>
      <c r="L125">
        <v>12030.2</v>
      </c>
    </row>
    <row r="126" spans="1:12" x14ac:dyDescent="0.35">
      <c r="A126">
        <v>272</v>
      </c>
      <c r="B126">
        <v>2032</v>
      </c>
      <c r="C126" s="1">
        <v>48427</v>
      </c>
      <c r="D126">
        <v>170181.46337506</v>
      </c>
      <c r="E126">
        <f t="shared" si="3"/>
        <v>170181.46337506</v>
      </c>
      <c r="F126">
        <v>156374.22913331899</v>
      </c>
      <c r="G126">
        <f t="shared" si="4"/>
        <v>156374.22913331899</v>
      </c>
      <c r="H126">
        <v>11993.1146932991</v>
      </c>
      <c r="I126">
        <f t="shared" si="5"/>
        <v>11993.1146932991</v>
      </c>
      <c r="J126">
        <v>259802.602839317</v>
      </c>
      <c r="K126">
        <v>210242.35318603399</v>
      </c>
      <c r="L126">
        <v>12030.2</v>
      </c>
    </row>
    <row r="127" spans="1:12" x14ac:dyDescent="0.35">
      <c r="A127">
        <v>273</v>
      </c>
      <c r="B127">
        <v>2032</v>
      </c>
      <c r="C127" s="1">
        <v>48458</v>
      </c>
      <c r="D127">
        <v>173145.704593492</v>
      </c>
      <c r="E127">
        <f t="shared" si="3"/>
        <v>173145.704593492</v>
      </c>
      <c r="F127">
        <v>158454.36356671399</v>
      </c>
      <c r="G127">
        <f t="shared" si="4"/>
        <v>158454.36356671399</v>
      </c>
      <c r="H127">
        <v>11995.379896058001</v>
      </c>
      <c r="I127">
        <f t="shared" si="5"/>
        <v>11995.379896058001</v>
      </c>
      <c r="J127">
        <v>259877.457558333</v>
      </c>
      <c r="K127">
        <v>210302.92853093499</v>
      </c>
      <c r="L127">
        <v>12030.2</v>
      </c>
    </row>
    <row r="128" spans="1:12" x14ac:dyDescent="0.35">
      <c r="A128">
        <v>274</v>
      </c>
      <c r="B128">
        <v>2032</v>
      </c>
      <c r="C128" s="1">
        <v>48488</v>
      </c>
      <c r="D128">
        <v>175960.931866864</v>
      </c>
      <c r="E128">
        <f t="shared" si="3"/>
        <v>175960.931866864</v>
      </c>
      <c r="F128">
        <v>160194.069806838</v>
      </c>
      <c r="G128">
        <f t="shared" si="4"/>
        <v>160194.069806838</v>
      </c>
      <c r="H128">
        <v>11996.5821359825</v>
      </c>
      <c r="I128">
        <f t="shared" si="5"/>
        <v>11996.5821359825</v>
      </c>
      <c r="J128">
        <v>259949.91814383</v>
      </c>
      <c r="K128">
        <v>210361.56645003799</v>
      </c>
      <c r="L128">
        <v>12030.2</v>
      </c>
    </row>
    <row r="129" spans="1:12" x14ac:dyDescent="0.35">
      <c r="A129">
        <v>275</v>
      </c>
      <c r="B129">
        <v>2032</v>
      </c>
      <c r="C129" s="1">
        <v>48519</v>
      </c>
      <c r="D129">
        <v>178699.36094101</v>
      </c>
      <c r="E129">
        <f t="shared" si="3"/>
        <v>178699.36094101</v>
      </c>
      <c r="F129">
        <v>161889.74590002399</v>
      </c>
      <c r="G129">
        <f t="shared" si="4"/>
        <v>161889.74590002399</v>
      </c>
      <c r="H129">
        <v>11997.7427964132</v>
      </c>
      <c r="I129">
        <f t="shared" si="5"/>
        <v>11997.7427964132</v>
      </c>
      <c r="J129">
        <v>260024.81530755499</v>
      </c>
      <c r="K129">
        <v>210422.17614284399</v>
      </c>
      <c r="L129">
        <v>12030.2</v>
      </c>
    </row>
    <row r="130" spans="1:12" x14ac:dyDescent="0.35">
      <c r="A130">
        <v>276</v>
      </c>
      <c r="B130">
        <v>2032</v>
      </c>
      <c r="C130" s="1">
        <v>48549</v>
      </c>
      <c r="D130">
        <v>181476.62540471001</v>
      </c>
      <c r="E130">
        <f t="shared" si="3"/>
        <v>181476.62540471001</v>
      </c>
      <c r="F130">
        <v>163816.28587826801</v>
      </c>
      <c r="G130">
        <f t="shared" si="4"/>
        <v>163816.28587826801</v>
      </c>
      <c r="H130">
        <v>11999.729563455099</v>
      </c>
      <c r="I130">
        <f t="shared" si="5"/>
        <v>11999.729563455099</v>
      </c>
      <c r="J130">
        <v>260097.31698021901</v>
      </c>
      <c r="K130">
        <v>210480.84731127901</v>
      </c>
      <c r="L130">
        <v>12030.2</v>
      </c>
    </row>
    <row r="131" spans="1:12" x14ac:dyDescent="0.35">
      <c r="A131">
        <v>277</v>
      </c>
      <c r="B131">
        <v>2033</v>
      </c>
      <c r="C131" s="1">
        <v>48580</v>
      </c>
      <c r="D131">
        <v>184112.42656891799</v>
      </c>
      <c r="E131">
        <f t="shared" ref="E131:E194" si="6">IF(D131&lt;J131,D131,J131)</f>
        <v>184112.42656891799</v>
      </c>
      <c r="F131">
        <v>165431.942620658</v>
      </c>
      <c r="G131">
        <f t="shared" ref="G131:G194" si="7">IF(F131&lt;K131,F131,K131)</f>
        <v>165431.942620658</v>
      </c>
      <c r="H131">
        <v>12000.7818250787</v>
      </c>
      <c r="I131">
        <f t="shared" ref="I131:I194" si="8">IF(H131&lt;L131,H131,L131)</f>
        <v>12000.7818250787</v>
      </c>
      <c r="J131">
        <v>260172.25661272</v>
      </c>
      <c r="K131">
        <v>210541.491371468</v>
      </c>
      <c r="L131">
        <v>12030.2</v>
      </c>
    </row>
    <row r="132" spans="1:12" x14ac:dyDescent="0.35">
      <c r="A132">
        <v>278</v>
      </c>
      <c r="B132">
        <v>2033</v>
      </c>
      <c r="C132" s="1">
        <v>48611</v>
      </c>
      <c r="D132">
        <v>186785.34435451101</v>
      </c>
      <c r="E132">
        <f t="shared" si="6"/>
        <v>186785.34435451101</v>
      </c>
      <c r="F132">
        <v>167267.42391054399</v>
      </c>
      <c r="G132">
        <f t="shared" si="7"/>
        <v>167267.42391054399</v>
      </c>
      <c r="H132">
        <v>12002.840565693799</v>
      </c>
      <c r="I132">
        <f t="shared" si="8"/>
        <v>12002.840565693799</v>
      </c>
      <c r="J132">
        <v>260247.21783693999</v>
      </c>
      <c r="K132">
        <v>210602.15290451501</v>
      </c>
      <c r="L132">
        <v>12030.2</v>
      </c>
    </row>
    <row r="133" spans="1:12" x14ac:dyDescent="0.35">
      <c r="A133">
        <v>279</v>
      </c>
      <c r="B133">
        <v>2033</v>
      </c>
      <c r="C133" s="1">
        <v>48639</v>
      </c>
      <c r="D133">
        <v>189317.26881202299</v>
      </c>
      <c r="E133">
        <f t="shared" si="6"/>
        <v>189317.26881202299</v>
      </c>
      <c r="F133">
        <v>168804.12479870999</v>
      </c>
      <c r="G133">
        <f t="shared" si="7"/>
        <v>168804.12479870999</v>
      </c>
      <c r="H133">
        <v>12003.8538413121</v>
      </c>
      <c r="I133">
        <f t="shared" si="8"/>
        <v>12003.8538413121</v>
      </c>
      <c r="J133">
        <v>260314.943312858</v>
      </c>
      <c r="K133">
        <v>210656.95898910399</v>
      </c>
      <c r="L133">
        <v>12030.2</v>
      </c>
    </row>
    <row r="134" spans="1:12" x14ac:dyDescent="0.35">
      <c r="A134">
        <v>280</v>
      </c>
      <c r="B134">
        <v>2033</v>
      </c>
      <c r="C134" s="1">
        <v>48670</v>
      </c>
      <c r="D134">
        <v>191791.24253749399</v>
      </c>
      <c r="E134">
        <f t="shared" si="6"/>
        <v>191791.24253749399</v>
      </c>
      <c r="F134">
        <v>170299.024175406</v>
      </c>
      <c r="G134">
        <f t="shared" si="7"/>
        <v>170299.024175406</v>
      </c>
      <c r="H134">
        <v>12004.829668886599</v>
      </c>
      <c r="I134">
        <f t="shared" si="8"/>
        <v>12004.829668886599</v>
      </c>
      <c r="J134">
        <v>260389.94564818699</v>
      </c>
      <c r="K134">
        <v>210717.65379085601</v>
      </c>
      <c r="L134">
        <v>12030.2</v>
      </c>
    </row>
    <row r="135" spans="1:12" x14ac:dyDescent="0.35">
      <c r="A135">
        <v>281</v>
      </c>
      <c r="B135">
        <v>2033</v>
      </c>
      <c r="C135" s="1">
        <v>48700</v>
      </c>
      <c r="D135">
        <v>194288.860513319</v>
      </c>
      <c r="E135">
        <f t="shared" si="6"/>
        <v>194288.860513319</v>
      </c>
      <c r="F135">
        <v>171991.42588734001</v>
      </c>
      <c r="G135">
        <f t="shared" si="7"/>
        <v>171991.42588734001</v>
      </c>
      <c r="H135">
        <v>12006.458215455999</v>
      </c>
      <c r="I135">
        <f t="shared" si="8"/>
        <v>12006.458215455999</v>
      </c>
      <c r="J135">
        <v>260462.54912867499</v>
      </c>
      <c r="K135">
        <v>210776.40734613399</v>
      </c>
      <c r="L135">
        <v>12030.2</v>
      </c>
    </row>
    <row r="136" spans="1:12" x14ac:dyDescent="0.35">
      <c r="A136">
        <v>282</v>
      </c>
      <c r="B136">
        <v>2033</v>
      </c>
      <c r="C136" s="1">
        <v>48731</v>
      </c>
      <c r="D136">
        <v>196654.894596617</v>
      </c>
      <c r="E136">
        <f t="shared" si="6"/>
        <v>196654.894596617</v>
      </c>
      <c r="F136">
        <v>173410.82214072699</v>
      </c>
      <c r="G136">
        <f t="shared" si="7"/>
        <v>173410.82214072699</v>
      </c>
      <c r="H136">
        <v>12007.3448553951</v>
      </c>
      <c r="I136">
        <f t="shared" si="8"/>
        <v>12007.3448553951</v>
      </c>
      <c r="J136">
        <v>260537.59399241401</v>
      </c>
      <c r="K136">
        <v>210837.13656352699</v>
      </c>
      <c r="L136">
        <v>12030.2</v>
      </c>
    </row>
    <row r="137" spans="1:12" x14ac:dyDescent="0.35">
      <c r="A137">
        <v>283</v>
      </c>
      <c r="B137">
        <v>2033</v>
      </c>
      <c r="C137" s="1">
        <v>48761</v>
      </c>
      <c r="D137">
        <v>199034.70336710199</v>
      </c>
      <c r="E137">
        <f t="shared" si="6"/>
        <v>199034.70336710199</v>
      </c>
      <c r="F137">
        <v>174994.29960500001</v>
      </c>
      <c r="G137">
        <f t="shared" si="7"/>
        <v>174994.29960500001</v>
      </c>
      <c r="H137">
        <v>12008.8148913775</v>
      </c>
      <c r="I137">
        <f t="shared" si="8"/>
        <v>12008.8148913775</v>
      </c>
      <c r="J137">
        <v>260610.23864109599</v>
      </c>
      <c r="K137">
        <v>210895.923433705</v>
      </c>
      <c r="L137">
        <v>12030.2</v>
      </c>
    </row>
    <row r="138" spans="1:12" x14ac:dyDescent="0.35">
      <c r="A138">
        <v>284</v>
      </c>
      <c r="B138">
        <v>2033</v>
      </c>
      <c r="C138" s="1">
        <v>48792</v>
      </c>
      <c r="D138">
        <v>201308.28454205699</v>
      </c>
      <c r="E138">
        <f t="shared" si="6"/>
        <v>201308.28454205699</v>
      </c>
      <c r="F138">
        <v>176326.667058555</v>
      </c>
      <c r="G138">
        <f t="shared" si="7"/>
        <v>176326.667058555</v>
      </c>
      <c r="H138">
        <v>12009.6264412337</v>
      </c>
      <c r="I138">
        <f t="shared" si="8"/>
        <v>12009.6264412337</v>
      </c>
      <c r="J138">
        <v>260685.326057361</v>
      </c>
      <c r="K138">
        <v>210956.68708625401</v>
      </c>
      <c r="L138">
        <v>12030.2</v>
      </c>
    </row>
    <row r="139" spans="1:12" x14ac:dyDescent="0.35">
      <c r="A139">
        <v>285</v>
      </c>
      <c r="B139">
        <v>2033</v>
      </c>
      <c r="C139" s="1">
        <v>48823</v>
      </c>
      <c r="D139">
        <v>203597.960539705</v>
      </c>
      <c r="E139">
        <f t="shared" si="6"/>
        <v>203597.960539705</v>
      </c>
      <c r="F139">
        <v>177833.87817371899</v>
      </c>
      <c r="G139">
        <f t="shared" si="7"/>
        <v>177833.87817371899</v>
      </c>
      <c r="H139">
        <v>12010.9643068804</v>
      </c>
      <c r="I139">
        <f t="shared" si="8"/>
        <v>12010.9643068804</v>
      </c>
      <c r="J139">
        <v>260760.43510792701</v>
      </c>
      <c r="K139">
        <v>211017.46824611901</v>
      </c>
      <c r="L139">
        <v>12030.2</v>
      </c>
    </row>
    <row r="140" spans="1:12" x14ac:dyDescent="0.35">
      <c r="A140">
        <v>286</v>
      </c>
      <c r="B140">
        <v>2033</v>
      </c>
      <c r="C140" s="1">
        <v>48853</v>
      </c>
      <c r="D140">
        <v>205746.79308184501</v>
      </c>
      <c r="E140">
        <f t="shared" si="6"/>
        <v>205746.79308184501</v>
      </c>
      <c r="F140">
        <v>179090.54465698701</v>
      </c>
      <c r="G140">
        <f t="shared" si="7"/>
        <v>179090.54465698701</v>
      </c>
      <c r="H140">
        <v>12011.6944136251</v>
      </c>
      <c r="I140">
        <f t="shared" si="8"/>
        <v>12011.6944136251</v>
      </c>
      <c r="J140">
        <v>260833.14189049901</v>
      </c>
      <c r="K140">
        <v>211076.305397455</v>
      </c>
      <c r="L140">
        <v>12030.2</v>
      </c>
    </row>
    <row r="141" spans="1:12" x14ac:dyDescent="0.35">
      <c r="A141">
        <v>287</v>
      </c>
      <c r="B141">
        <v>2033</v>
      </c>
      <c r="C141" s="1">
        <v>48884</v>
      </c>
      <c r="D141">
        <v>207940.88261199</v>
      </c>
      <c r="E141">
        <f t="shared" si="6"/>
        <v>207940.88261199</v>
      </c>
      <c r="F141">
        <v>180522.135893717</v>
      </c>
      <c r="G141">
        <f t="shared" si="7"/>
        <v>180522.135893717</v>
      </c>
      <c r="H141">
        <v>12012.9147179303</v>
      </c>
      <c r="I141">
        <f t="shared" si="8"/>
        <v>12012.9147179303</v>
      </c>
      <c r="J141">
        <v>260908.293529986</v>
      </c>
      <c r="K141">
        <v>211137.121021928</v>
      </c>
      <c r="L141">
        <v>12030.2</v>
      </c>
    </row>
    <row r="142" spans="1:12" x14ac:dyDescent="0.35">
      <c r="A142">
        <v>288</v>
      </c>
      <c r="B142">
        <v>2033</v>
      </c>
      <c r="C142" s="1">
        <v>48914</v>
      </c>
      <c r="D142">
        <v>210005.92245943</v>
      </c>
      <c r="E142">
        <f t="shared" si="6"/>
        <v>210005.92245943</v>
      </c>
      <c r="F142">
        <v>181716.56144835701</v>
      </c>
      <c r="G142">
        <f t="shared" si="7"/>
        <v>181716.56144835701</v>
      </c>
      <c r="H142">
        <v>12013.584880156501</v>
      </c>
      <c r="I142">
        <f t="shared" si="8"/>
        <v>12013.584880156501</v>
      </c>
      <c r="J142">
        <v>260981.041539328</v>
      </c>
      <c r="K142">
        <v>211195.99153556599</v>
      </c>
      <c r="L142">
        <v>12030.2</v>
      </c>
    </row>
    <row r="143" spans="1:12" x14ac:dyDescent="0.35">
      <c r="A143">
        <v>289</v>
      </c>
      <c r="B143">
        <v>2034</v>
      </c>
      <c r="C143" s="1">
        <v>48945</v>
      </c>
      <c r="D143">
        <v>210066.42968355201</v>
      </c>
      <c r="E143">
        <f t="shared" si="6"/>
        <v>210066.42968355201</v>
      </c>
      <c r="F143">
        <v>181768.91789898201</v>
      </c>
      <c r="G143">
        <f t="shared" si="7"/>
        <v>181768.91789898201</v>
      </c>
      <c r="H143">
        <v>12013.584880156501</v>
      </c>
      <c r="I143">
        <f t="shared" si="8"/>
        <v>12013.584880156501</v>
      </c>
      <c r="J143">
        <v>261056.235791885</v>
      </c>
      <c r="K143">
        <v>211256.84164418999</v>
      </c>
      <c r="L143">
        <v>12030.2</v>
      </c>
    </row>
    <row r="144" spans="1:12" x14ac:dyDescent="0.35">
      <c r="A144">
        <v>290</v>
      </c>
      <c r="B144">
        <v>2034</v>
      </c>
      <c r="C144" s="1">
        <v>48976</v>
      </c>
      <c r="D144">
        <v>210126.95434110699</v>
      </c>
      <c r="E144">
        <f t="shared" si="6"/>
        <v>210126.95434110699</v>
      </c>
      <c r="F144">
        <v>181821.28943462699</v>
      </c>
      <c r="G144">
        <f t="shared" si="7"/>
        <v>181821.28943462699</v>
      </c>
      <c r="H144">
        <v>12013.584880156501</v>
      </c>
      <c r="I144">
        <f t="shared" si="8"/>
        <v>12013.584880156501</v>
      </c>
      <c r="J144">
        <v>261131.451709524</v>
      </c>
      <c r="K144">
        <v>211317.70928504001</v>
      </c>
      <c r="L144">
        <v>12030.2</v>
      </c>
    </row>
    <row r="145" spans="1:12" x14ac:dyDescent="0.35">
      <c r="A145">
        <v>291</v>
      </c>
      <c r="B145">
        <v>2034</v>
      </c>
      <c r="C145" s="1">
        <v>49004</v>
      </c>
      <c r="D145">
        <v>210181.63676232201</v>
      </c>
      <c r="E145">
        <f t="shared" si="6"/>
        <v>210181.63676232201</v>
      </c>
      <c r="F145">
        <v>181868.605726657</v>
      </c>
      <c r="G145">
        <f t="shared" si="7"/>
        <v>181868.605726657</v>
      </c>
      <c r="H145">
        <v>12013.584880156501</v>
      </c>
      <c r="I145">
        <f t="shared" si="8"/>
        <v>12013.584880156501</v>
      </c>
      <c r="J145">
        <v>261199.407294184</v>
      </c>
      <c r="K145">
        <v>211372.701582557</v>
      </c>
      <c r="L145">
        <v>12030.2</v>
      </c>
    </row>
    <row r="146" spans="1:12" x14ac:dyDescent="0.35">
      <c r="A146">
        <v>292</v>
      </c>
      <c r="B146">
        <v>2034</v>
      </c>
      <c r="C146" s="1">
        <v>49035</v>
      </c>
      <c r="D146">
        <v>211609.97120103301</v>
      </c>
      <c r="E146">
        <f t="shared" si="6"/>
        <v>211609.97120103301</v>
      </c>
      <c r="F146">
        <v>181921.00598450901</v>
      </c>
      <c r="G146">
        <f t="shared" si="7"/>
        <v>181921.00598450901</v>
      </c>
      <c r="H146">
        <v>12013.584880156501</v>
      </c>
      <c r="I146">
        <f t="shared" si="8"/>
        <v>12013.584880156501</v>
      </c>
      <c r="J146">
        <v>261274.664462613</v>
      </c>
      <c r="K146">
        <v>211433.60260514799</v>
      </c>
      <c r="L146">
        <v>12030.2</v>
      </c>
    </row>
    <row r="147" spans="1:12" x14ac:dyDescent="0.35">
      <c r="A147">
        <v>293</v>
      </c>
      <c r="B147">
        <v>2034</v>
      </c>
      <c r="C147" s="1">
        <v>49065</v>
      </c>
      <c r="D147">
        <v>213628.33948889401</v>
      </c>
      <c r="E147">
        <f t="shared" si="6"/>
        <v>213628.33948889401</v>
      </c>
      <c r="F147">
        <v>181971.730286384</v>
      </c>
      <c r="G147">
        <f t="shared" si="7"/>
        <v>181971.730286384</v>
      </c>
      <c r="H147">
        <v>12013.584880156501</v>
      </c>
      <c r="I147">
        <f t="shared" si="8"/>
        <v>12013.584880156501</v>
      </c>
      <c r="J147">
        <v>261347.51462568701</v>
      </c>
      <c r="K147">
        <v>211492.55578555199</v>
      </c>
      <c r="L147">
        <v>12030.2</v>
      </c>
    </row>
    <row r="148" spans="1:12" x14ac:dyDescent="0.35">
      <c r="A148">
        <v>294</v>
      </c>
      <c r="B148">
        <v>2034</v>
      </c>
      <c r="C148" s="1">
        <v>49096</v>
      </c>
      <c r="D148">
        <v>215551.77156533001</v>
      </c>
      <c r="E148">
        <f t="shared" si="6"/>
        <v>215551.77156533001</v>
      </c>
      <c r="F148">
        <v>182024.16025664099</v>
      </c>
      <c r="G148">
        <f t="shared" si="7"/>
        <v>182024.16025664099</v>
      </c>
      <c r="H148">
        <v>12013.584880156501</v>
      </c>
      <c r="I148">
        <f t="shared" si="8"/>
        <v>12013.584880156501</v>
      </c>
      <c r="J148">
        <v>261422.81446702499</v>
      </c>
      <c r="K148">
        <v>211553.49134071701</v>
      </c>
      <c r="L148">
        <v>12030.2</v>
      </c>
    </row>
    <row r="149" spans="1:12" x14ac:dyDescent="0.35">
      <c r="A149">
        <v>295</v>
      </c>
      <c r="B149">
        <v>2034</v>
      </c>
      <c r="C149" s="1">
        <v>49126</v>
      </c>
      <c r="D149">
        <v>217457.95087940601</v>
      </c>
      <c r="E149">
        <f t="shared" si="6"/>
        <v>217457.95087940601</v>
      </c>
      <c r="F149">
        <v>182074.91332060701</v>
      </c>
      <c r="G149">
        <f t="shared" si="7"/>
        <v>182074.91332060701</v>
      </c>
      <c r="H149">
        <v>12013.584880156501</v>
      </c>
      <c r="I149">
        <f t="shared" si="8"/>
        <v>12013.584880156501</v>
      </c>
      <c r="J149">
        <v>261495.70593816799</v>
      </c>
      <c r="K149">
        <v>211612.47794921501</v>
      </c>
      <c r="L149">
        <v>12030.2</v>
      </c>
    </row>
    <row r="150" spans="1:12" x14ac:dyDescent="0.35">
      <c r="A150">
        <v>296</v>
      </c>
      <c r="B150">
        <v>2034</v>
      </c>
      <c r="C150" s="1">
        <v>49157</v>
      </c>
      <c r="D150">
        <v>219271.33126051599</v>
      </c>
      <c r="E150">
        <f t="shared" si="6"/>
        <v>219271.33126051599</v>
      </c>
      <c r="F150">
        <v>182127.37302011499</v>
      </c>
      <c r="G150">
        <f t="shared" si="7"/>
        <v>182127.37302011499</v>
      </c>
      <c r="H150">
        <v>12013.584880156501</v>
      </c>
      <c r="I150">
        <f t="shared" si="8"/>
        <v>12013.584880156501</v>
      </c>
      <c r="J150">
        <v>261571.048476611</v>
      </c>
      <c r="K150">
        <v>211673.44805653501</v>
      </c>
      <c r="L150">
        <v>12030.2</v>
      </c>
    </row>
    <row r="151" spans="1:12" x14ac:dyDescent="0.35">
      <c r="A151">
        <v>297</v>
      </c>
      <c r="B151">
        <v>2034</v>
      </c>
      <c r="C151" s="1">
        <v>49188</v>
      </c>
      <c r="D151">
        <v>221063.36886303301</v>
      </c>
      <c r="E151">
        <f t="shared" si="6"/>
        <v>221063.36886303301</v>
      </c>
      <c r="F151">
        <v>182179.84783439201</v>
      </c>
      <c r="G151">
        <f t="shared" si="7"/>
        <v>182179.84783439201</v>
      </c>
      <c r="H151">
        <v>12013.584880156501</v>
      </c>
      <c r="I151">
        <f t="shared" si="8"/>
        <v>12013.584880156501</v>
      </c>
      <c r="J151">
        <v>261646.41272286</v>
      </c>
      <c r="K151">
        <v>211734.43573065501</v>
      </c>
      <c r="L151">
        <v>12030.2</v>
      </c>
    </row>
    <row r="152" spans="1:12" x14ac:dyDescent="0.35">
      <c r="A152">
        <v>298</v>
      </c>
      <c r="B152">
        <v>2034</v>
      </c>
      <c r="C152" s="1">
        <v>49218</v>
      </c>
      <c r="D152">
        <v>222800.62959832599</v>
      </c>
      <c r="E152">
        <f t="shared" si="6"/>
        <v>222800.62959832599</v>
      </c>
      <c r="F152">
        <v>182230.64430809801</v>
      </c>
      <c r="G152">
        <f t="shared" si="7"/>
        <v>182230.64430809801</v>
      </c>
      <c r="H152">
        <v>12013.584880156501</v>
      </c>
      <c r="I152">
        <f t="shared" si="8"/>
        <v>12013.584880156501</v>
      </c>
      <c r="J152">
        <v>261719.36653900499</v>
      </c>
      <c r="K152">
        <v>211793.47279114899</v>
      </c>
      <c r="L152">
        <v>12030.2</v>
      </c>
    </row>
    <row r="153" spans="1:12" x14ac:dyDescent="0.35">
      <c r="A153">
        <v>299</v>
      </c>
      <c r="B153">
        <v>2034</v>
      </c>
      <c r="C153" s="1">
        <v>49249</v>
      </c>
      <c r="D153">
        <v>224449.446214158</v>
      </c>
      <c r="E153">
        <f t="shared" si="6"/>
        <v>224449.446214158</v>
      </c>
      <c r="F153">
        <v>182283.14887705501</v>
      </c>
      <c r="G153">
        <f t="shared" si="7"/>
        <v>182283.14887705501</v>
      </c>
      <c r="H153">
        <v>12013.584880156501</v>
      </c>
      <c r="I153">
        <f t="shared" si="8"/>
        <v>12013.584880156501</v>
      </c>
      <c r="J153">
        <v>261794.77351887801</v>
      </c>
      <c r="K153">
        <v>211854.49504697701</v>
      </c>
      <c r="L153">
        <v>12030.2</v>
      </c>
    </row>
    <row r="154" spans="1:12" x14ac:dyDescent="0.35">
      <c r="A154">
        <v>300</v>
      </c>
      <c r="B154">
        <v>2034</v>
      </c>
      <c r="C154" s="1">
        <v>49279</v>
      </c>
      <c r="D154">
        <v>226074.01386689601</v>
      </c>
      <c r="E154">
        <f t="shared" si="6"/>
        <v>226074.01386689601</v>
      </c>
      <c r="F154">
        <v>182333.97415377499</v>
      </c>
      <c r="G154">
        <f t="shared" si="7"/>
        <v>182333.97415377499</v>
      </c>
      <c r="H154">
        <v>12013.584880156501</v>
      </c>
      <c r="I154">
        <f t="shared" si="8"/>
        <v>12013.584880156501</v>
      </c>
      <c r="J154">
        <v>261867.768701867</v>
      </c>
      <c r="K154">
        <v>211913.565583127</v>
      </c>
      <c r="L154">
        <v>12030.2</v>
      </c>
    </row>
    <row r="155" spans="1:12" x14ac:dyDescent="0.35">
      <c r="A155">
        <v>301</v>
      </c>
      <c r="B155">
        <v>2035</v>
      </c>
      <c r="C155" s="1">
        <v>49310</v>
      </c>
      <c r="D155">
        <v>227618.10513254601</v>
      </c>
      <c r="E155">
        <f t="shared" si="6"/>
        <v>227618.10513254601</v>
      </c>
      <c r="F155">
        <v>182386.50849428301</v>
      </c>
      <c r="G155">
        <f t="shared" si="7"/>
        <v>182386.50849428301</v>
      </c>
      <c r="H155">
        <v>12013.584880156501</v>
      </c>
      <c r="I155">
        <f t="shared" si="8"/>
        <v>12013.584880156501</v>
      </c>
      <c r="J155">
        <v>261943.21843959601</v>
      </c>
      <c r="K155">
        <v>211974.62244027201</v>
      </c>
      <c r="L155">
        <v>12030.2</v>
      </c>
    </row>
    <row r="156" spans="1:12" x14ac:dyDescent="0.35">
      <c r="A156">
        <v>302</v>
      </c>
      <c r="B156">
        <v>2035</v>
      </c>
      <c r="C156" s="1">
        <v>49341</v>
      </c>
      <c r="D156">
        <v>229151.44491527899</v>
      </c>
      <c r="E156">
        <f t="shared" si="6"/>
        <v>229151.44491527899</v>
      </c>
      <c r="F156">
        <v>182439.057971064</v>
      </c>
      <c r="G156">
        <f t="shared" si="7"/>
        <v>182439.057971064</v>
      </c>
      <c r="H156">
        <v>12013.584880156501</v>
      </c>
      <c r="I156">
        <f t="shared" si="8"/>
        <v>12013.584880156501</v>
      </c>
      <c r="J156">
        <v>262018.68991601799</v>
      </c>
      <c r="K156">
        <v>212035.69688921099</v>
      </c>
      <c r="L156">
        <v>12030.2</v>
      </c>
    </row>
    <row r="157" spans="1:12" x14ac:dyDescent="0.35">
      <c r="A157">
        <v>303</v>
      </c>
      <c r="B157">
        <v>2035</v>
      </c>
      <c r="C157" s="1">
        <v>49369</v>
      </c>
      <c r="D157">
        <v>230597.19313769101</v>
      </c>
      <c r="E157">
        <f t="shared" si="6"/>
        <v>230597.19313769101</v>
      </c>
      <c r="F157">
        <v>182486.53502818701</v>
      </c>
      <c r="G157">
        <f t="shared" si="7"/>
        <v>182486.53502818701</v>
      </c>
      <c r="H157">
        <v>12013.584880156501</v>
      </c>
      <c r="I157">
        <f t="shared" si="8"/>
        <v>12013.584880156501</v>
      </c>
      <c r="J157">
        <v>262086.876391253</v>
      </c>
      <c r="K157">
        <v>212090.876032345</v>
      </c>
      <c r="L157">
        <v>12030.2</v>
      </c>
    </row>
    <row r="158" spans="1:12" x14ac:dyDescent="0.35">
      <c r="A158">
        <v>304</v>
      </c>
      <c r="B158">
        <v>2035</v>
      </c>
      <c r="C158" s="1">
        <v>49400</v>
      </c>
      <c r="D158">
        <v>232024.398453439</v>
      </c>
      <c r="E158">
        <f t="shared" si="6"/>
        <v>232024.398453439</v>
      </c>
      <c r="F158">
        <v>183357.62061452301</v>
      </c>
      <c r="G158">
        <f t="shared" si="7"/>
        <v>183357.62061452301</v>
      </c>
      <c r="H158">
        <v>12013.584880156501</v>
      </c>
      <c r="I158">
        <f t="shared" si="8"/>
        <v>12013.584880156501</v>
      </c>
      <c r="J158">
        <v>262162.38925862103</v>
      </c>
      <c r="K158">
        <v>212151.98397644499</v>
      </c>
      <c r="L158">
        <v>12030.2</v>
      </c>
    </row>
    <row r="159" spans="1:12" x14ac:dyDescent="0.35">
      <c r="A159">
        <v>305</v>
      </c>
      <c r="B159">
        <v>2035</v>
      </c>
      <c r="C159" s="1">
        <v>49430</v>
      </c>
      <c r="D159">
        <v>233372.491736116</v>
      </c>
      <c r="E159">
        <f t="shared" si="6"/>
        <v>233372.491736116</v>
      </c>
      <c r="F159">
        <v>184552.673293317</v>
      </c>
      <c r="G159">
        <f t="shared" si="7"/>
        <v>184552.673293317</v>
      </c>
      <c r="H159">
        <v>12013.584880156501</v>
      </c>
      <c r="I159">
        <f t="shared" si="8"/>
        <v>12013.584880156501</v>
      </c>
      <c r="J159">
        <v>262235.486942427</v>
      </c>
      <c r="K159">
        <v>212211.137460236</v>
      </c>
      <c r="L159">
        <v>12030.2</v>
      </c>
    </row>
    <row r="160" spans="1:12" x14ac:dyDescent="0.35">
      <c r="A160">
        <v>306</v>
      </c>
      <c r="B160">
        <v>2035</v>
      </c>
      <c r="C160" s="1">
        <v>49461</v>
      </c>
      <c r="D160">
        <v>234700.455220481</v>
      </c>
      <c r="E160">
        <f t="shared" si="6"/>
        <v>234700.455220481</v>
      </c>
      <c r="F160">
        <v>185822.72508627799</v>
      </c>
      <c r="G160">
        <f t="shared" si="7"/>
        <v>185822.72508627799</v>
      </c>
      <c r="H160">
        <v>12013.584880156501</v>
      </c>
      <c r="I160">
        <f t="shared" si="8"/>
        <v>12013.584880156501</v>
      </c>
      <c r="J160">
        <v>262311.04262769199</v>
      </c>
      <c r="K160">
        <v>212272.28005423999</v>
      </c>
      <c r="L160">
        <v>12030.2</v>
      </c>
    </row>
    <row r="161" spans="1:12" x14ac:dyDescent="0.35">
      <c r="A161">
        <v>307</v>
      </c>
      <c r="B161">
        <v>2035</v>
      </c>
      <c r="C161" s="1">
        <v>49491</v>
      </c>
      <c r="D161">
        <v>235976.49974250601</v>
      </c>
      <c r="E161">
        <f t="shared" si="6"/>
        <v>235976.49974250601</v>
      </c>
      <c r="F161">
        <v>187046.42532032999</v>
      </c>
      <c r="G161">
        <f t="shared" si="7"/>
        <v>187046.42532032999</v>
      </c>
      <c r="H161">
        <v>12013.584880156501</v>
      </c>
      <c r="I161">
        <f t="shared" si="8"/>
        <v>12013.584880156501</v>
      </c>
      <c r="J161">
        <v>262384.18175991799</v>
      </c>
      <c r="K161">
        <v>212331.46707970201</v>
      </c>
      <c r="L161">
        <v>12030.2</v>
      </c>
    </row>
    <row r="162" spans="1:12" x14ac:dyDescent="0.35">
      <c r="A162">
        <v>308</v>
      </c>
      <c r="B162">
        <v>2035</v>
      </c>
      <c r="C162" s="1">
        <v>49522</v>
      </c>
      <c r="D162">
        <v>237186.39600182301</v>
      </c>
      <c r="E162">
        <f t="shared" si="6"/>
        <v>237186.39600182301</v>
      </c>
      <c r="F162">
        <v>188128.989928864</v>
      </c>
      <c r="G162">
        <f t="shared" si="7"/>
        <v>188128.989928864</v>
      </c>
      <c r="H162">
        <v>12013.584880156501</v>
      </c>
      <c r="I162">
        <f t="shared" si="8"/>
        <v>12013.584880156501</v>
      </c>
      <c r="J162">
        <v>262459.78028735903</v>
      </c>
      <c r="K162">
        <v>212392.644343258</v>
      </c>
      <c r="L162">
        <v>12030.2</v>
      </c>
    </row>
    <row r="163" spans="1:12" x14ac:dyDescent="0.35">
      <c r="A163">
        <v>309</v>
      </c>
      <c r="B163">
        <v>2035</v>
      </c>
      <c r="C163" s="1">
        <v>49553</v>
      </c>
      <c r="D163">
        <v>238375.096657574</v>
      </c>
      <c r="E163">
        <f t="shared" si="6"/>
        <v>238375.096657574</v>
      </c>
      <c r="F163">
        <v>189275.62157755601</v>
      </c>
      <c r="G163">
        <f t="shared" si="7"/>
        <v>189275.62157755601</v>
      </c>
      <c r="H163">
        <v>12013.584880156501</v>
      </c>
      <c r="I163">
        <f t="shared" si="8"/>
        <v>12013.584880156501</v>
      </c>
      <c r="J163">
        <v>262535.40059636201</v>
      </c>
      <c r="K163">
        <v>212453.83923330001</v>
      </c>
      <c r="L163">
        <v>12030.2</v>
      </c>
    </row>
    <row r="164" spans="1:12" x14ac:dyDescent="0.35">
      <c r="A164">
        <v>310</v>
      </c>
      <c r="B164">
        <v>2035</v>
      </c>
      <c r="C164" s="1">
        <v>49583</v>
      </c>
      <c r="D164">
        <v>239496.15903466399</v>
      </c>
      <c r="E164">
        <f t="shared" si="6"/>
        <v>239496.15903466399</v>
      </c>
      <c r="F164">
        <v>190281.34552676301</v>
      </c>
      <c r="G164">
        <f t="shared" si="7"/>
        <v>190281.34552676301</v>
      </c>
      <c r="H164">
        <v>12013.584880156501</v>
      </c>
      <c r="I164">
        <f t="shared" si="8"/>
        <v>12013.584880156501</v>
      </c>
      <c r="J164">
        <v>262608.60228541697</v>
      </c>
      <c r="K164">
        <v>212513.076882177</v>
      </c>
      <c r="L164">
        <v>12030.2</v>
      </c>
    </row>
    <row r="165" spans="1:12" x14ac:dyDescent="0.35">
      <c r="A165">
        <v>311</v>
      </c>
      <c r="B165">
        <v>2035</v>
      </c>
      <c r="C165" s="1">
        <v>49614</v>
      </c>
      <c r="D165">
        <v>240602.08024758601</v>
      </c>
      <c r="E165">
        <f t="shared" si="6"/>
        <v>240602.08024758601</v>
      </c>
      <c r="F165">
        <v>191349.07507096801</v>
      </c>
      <c r="G165">
        <f t="shared" si="7"/>
        <v>191349.07507096801</v>
      </c>
      <c r="H165">
        <v>12013.584880156501</v>
      </c>
      <c r="I165">
        <f t="shared" si="8"/>
        <v>12013.584880156501</v>
      </c>
      <c r="J165">
        <v>262684.26547323901</v>
      </c>
      <c r="K165">
        <v>212574.306471424</v>
      </c>
      <c r="L165">
        <v>12030.2</v>
      </c>
    </row>
    <row r="166" spans="1:12" x14ac:dyDescent="0.35">
      <c r="A166">
        <v>312</v>
      </c>
      <c r="B166">
        <v>2035</v>
      </c>
      <c r="C166" s="1">
        <v>49644</v>
      </c>
      <c r="D166">
        <v>241644.026208658</v>
      </c>
      <c r="E166">
        <f t="shared" si="6"/>
        <v>241644.026208658</v>
      </c>
      <c r="F166">
        <v>192288.823998582</v>
      </c>
      <c r="G166">
        <f t="shared" si="7"/>
        <v>192288.823998582</v>
      </c>
      <c r="H166">
        <v>12013.584880156501</v>
      </c>
      <c r="I166">
        <f t="shared" si="8"/>
        <v>12013.584880156501</v>
      </c>
      <c r="J166">
        <v>262757.50866969</v>
      </c>
      <c r="K166">
        <v>212633.57770969599</v>
      </c>
      <c r="L166">
        <v>12030.2</v>
      </c>
    </row>
    <row r="167" spans="1:12" x14ac:dyDescent="0.35">
      <c r="A167">
        <v>313</v>
      </c>
      <c r="B167">
        <v>2036</v>
      </c>
      <c r="C167" s="1">
        <v>49675</v>
      </c>
      <c r="D167">
        <v>242671.93132085001</v>
      </c>
      <c r="E167">
        <f t="shared" si="6"/>
        <v>242671.93132085001</v>
      </c>
      <c r="F167">
        <v>193278.56711434701</v>
      </c>
      <c r="G167">
        <f t="shared" si="7"/>
        <v>193278.56711434701</v>
      </c>
      <c r="H167">
        <v>12013.584880156501</v>
      </c>
      <c r="I167">
        <f t="shared" si="8"/>
        <v>12013.584880156501</v>
      </c>
      <c r="J167">
        <v>262833.21476064401</v>
      </c>
      <c r="K167">
        <v>212694.84201782499</v>
      </c>
      <c r="L167">
        <v>12030.2</v>
      </c>
    </row>
    <row r="168" spans="1:12" x14ac:dyDescent="0.35">
      <c r="A168">
        <v>314</v>
      </c>
      <c r="B168">
        <v>2036</v>
      </c>
      <c r="C168" s="1">
        <v>49706</v>
      </c>
      <c r="D168">
        <v>243658.024483922</v>
      </c>
      <c r="E168">
        <f t="shared" si="6"/>
        <v>243658.024483922</v>
      </c>
      <c r="F168">
        <v>194230.71070125999</v>
      </c>
      <c r="G168">
        <f t="shared" si="7"/>
        <v>194230.71070125999</v>
      </c>
      <c r="H168">
        <v>12013.584880156501</v>
      </c>
      <c r="I168">
        <f t="shared" si="8"/>
        <v>12013.584880156501</v>
      </c>
      <c r="J168">
        <v>262908.942664153</v>
      </c>
      <c r="K168">
        <v>212756.123977518</v>
      </c>
      <c r="L168">
        <v>12030.2</v>
      </c>
    </row>
    <row r="169" spans="1:12" x14ac:dyDescent="0.35">
      <c r="A169">
        <v>315</v>
      </c>
      <c r="B169">
        <v>2036</v>
      </c>
      <c r="C169" s="1">
        <v>49735</v>
      </c>
      <c r="D169">
        <v>244583.96041994999</v>
      </c>
      <c r="E169">
        <f t="shared" si="6"/>
        <v>244583.96041994999</v>
      </c>
      <c r="F169">
        <v>195065.90936716099</v>
      </c>
      <c r="G169">
        <f t="shared" si="7"/>
        <v>195065.90936716099</v>
      </c>
      <c r="H169">
        <v>12013.584880156501</v>
      </c>
      <c r="I169">
        <f t="shared" si="8"/>
        <v>12013.584880156501</v>
      </c>
      <c r="J169">
        <v>262979.80464909098</v>
      </c>
      <c r="K169">
        <v>212813.46824698299</v>
      </c>
      <c r="L169">
        <v>12030.2</v>
      </c>
    </row>
    <row r="170" spans="1:12" x14ac:dyDescent="0.35">
      <c r="A170">
        <v>316</v>
      </c>
      <c r="B170">
        <v>2036</v>
      </c>
      <c r="C170" s="1">
        <v>49766</v>
      </c>
      <c r="D170">
        <v>245499.184268062</v>
      </c>
      <c r="E170">
        <f t="shared" si="6"/>
        <v>245499.184268062</v>
      </c>
      <c r="F170">
        <v>195956.68415734</v>
      </c>
      <c r="G170">
        <f t="shared" si="7"/>
        <v>195956.68415734</v>
      </c>
      <c r="H170">
        <v>12013.584880156501</v>
      </c>
      <c r="I170">
        <f t="shared" si="8"/>
        <v>12013.584880156501</v>
      </c>
      <c r="J170">
        <v>263055.57478829997</v>
      </c>
      <c r="K170">
        <v>212874.784385445</v>
      </c>
      <c r="L170">
        <v>12030.2</v>
      </c>
    </row>
    <row r="171" spans="1:12" x14ac:dyDescent="0.35">
      <c r="A171">
        <v>317</v>
      </c>
      <c r="B171">
        <v>2036</v>
      </c>
      <c r="C171" s="1">
        <v>49796</v>
      </c>
      <c r="D171">
        <v>246364.224419732</v>
      </c>
      <c r="E171">
        <f t="shared" si="6"/>
        <v>246364.224419732</v>
      </c>
      <c r="F171">
        <v>196741.828618878</v>
      </c>
      <c r="G171">
        <f t="shared" si="7"/>
        <v>196741.828618878</v>
      </c>
      <c r="H171">
        <v>12013.584880156501</v>
      </c>
      <c r="I171">
        <f t="shared" si="8"/>
        <v>12013.584880156501</v>
      </c>
      <c r="J171">
        <v>263128.92151543201</v>
      </c>
      <c r="K171">
        <v>212934.13940476399</v>
      </c>
      <c r="L171">
        <v>12030.2</v>
      </c>
    </row>
    <row r="172" spans="1:12" x14ac:dyDescent="0.35">
      <c r="A172">
        <v>318</v>
      </c>
      <c r="B172">
        <v>2036</v>
      </c>
      <c r="C172" s="1">
        <v>49827</v>
      </c>
      <c r="D172">
        <v>247213.87886464401</v>
      </c>
      <c r="E172">
        <f t="shared" si="6"/>
        <v>247213.87886464401</v>
      </c>
      <c r="F172">
        <v>197570.689561754</v>
      </c>
      <c r="G172">
        <f t="shared" si="7"/>
        <v>197570.689561754</v>
      </c>
      <c r="H172">
        <v>12013.584880156501</v>
      </c>
      <c r="I172">
        <f t="shared" si="8"/>
        <v>12013.584880156501</v>
      </c>
      <c r="J172">
        <v>263204.73461841798</v>
      </c>
      <c r="K172">
        <v>212995.49031118199</v>
      </c>
      <c r="L172">
        <v>12030.2</v>
      </c>
    </row>
    <row r="173" spans="1:12" x14ac:dyDescent="0.35">
      <c r="A173">
        <v>319</v>
      </c>
      <c r="B173">
        <v>2036</v>
      </c>
      <c r="C173" s="1">
        <v>49857</v>
      </c>
      <c r="D173">
        <v>248019.46842613199</v>
      </c>
      <c r="E173">
        <f t="shared" si="6"/>
        <v>248019.46842613199</v>
      </c>
      <c r="F173">
        <v>198304.43379739899</v>
      </c>
      <c r="G173">
        <f t="shared" si="7"/>
        <v>198304.43379739899</v>
      </c>
      <c r="H173">
        <v>12013.584880156501</v>
      </c>
      <c r="I173">
        <f t="shared" si="8"/>
        <v>12013.584880156501</v>
      </c>
      <c r="J173">
        <v>263278.12293518498</v>
      </c>
      <c r="K173">
        <v>213054.87898644901</v>
      </c>
      <c r="L173">
        <v>12030.2</v>
      </c>
    </row>
    <row r="174" spans="1:12" x14ac:dyDescent="0.35">
      <c r="A174">
        <v>320</v>
      </c>
      <c r="B174">
        <v>2036</v>
      </c>
      <c r="C174" s="1">
        <v>49888</v>
      </c>
      <c r="D174">
        <v>248814.24926821899</v>
      </c>
      <c r="E174">
        <f t="shared" si="6"/>
        <v>248814.24926821899</v>
      </c>
      <c r="F174">
        <v>199079.63766420999</v>
      </c>
      <c r="G174">
        <f t="shared" si="7"/>
        <v>199079.63766420999</v>
      </c>
      <c r="H174">
        <v>12013.584880156501</v>
      </c>
      <c r="I174">
        <f t="shared" si="8"/>
        <v>12013.584880156501</v>
      </c>
      <c r="J174">
        <v>263353.97902630898</v>
      </c>
      <c r="K174">
        <v>213116.264680539</v>
      </c>
      <c r="L174">
        <v>12030.2</v>
      </c>
    </row>
    <row r="175" spans="1:12" x14ac:dyDescent="0.35">
      <c r="A175">
        <v>321</v>
      </c>
      <c r="B175">
        <v>2036</v>
      </c>
      <c r="C175" s="1">
        <v>49919</v>
      </c>
      <c r="D175">
        <v>249577.14192875399</v>
      </c>
      <c r="E175">
        <f t="shared" si="6"/>
        <v>249577.14192875399</v>
      </c>
      <c r="F175">
        <v>199824.07032363801</v>
      </c>
      <c r="G175">
        <f t="shared" si="7"/>
        <v>199824.07032363801</v>
      </c>
      <c r="H175">
        <v>12013.584880156501</v>
      </c>
      <c r="I175">
        <f t="shared" si="8"/>
        <v>12013.584880156501</v>
      </c>
      <c r="J175">
        <v>263429.85697320598</v>
      </c>
      <c r="K175">
        <v>213177.668061167</v>
      </c>
      <c r="L175">
        <v>12030.2</v>
      </c>
    </row>
    <row r="176" spans="1:12" x14ac:dyDescent="0.35">
      <c r="A176">
        <v>322</v>
      </c>
      <c r="B176">
        <v>2036</v>
      </c>
      <c r="C176" s="1">
        <v>49949</v>
      </c>
      <c r="D176">
        <v>250299.61357055901</v>
      </c>
      <c r="E176">
        <f t="shared" si="6"/>
        <v>250299.61357055901</v>
      </c>
      <c r="F176">
        <v>200484.353415119</v>
      </c>
      <c r="G176">
        <f t="shared" si="7"/>
        <v>200484.353415119</v>
      </c>
      <c r="H176">
        <v>12013.584880156501</v>
      </c>
      <c r="I176">
        <f t="shared" si="8"/>
        <v>12013.584880156501</v>
      </c>
      <c r="J176">
        <v>263503.30805993301</v>
      </c>
      <c r="K176">
        <v>213237.10753232299</v>
      </c>
      <c r="L176">
        <v>12030.2</v>
      </c>
    </row>
    <row r="177" spans="1:12" x14ac:dyDescent="0.35">
      <c r="A177">
        <v>323</v>
      </c>
      <c r="B177">
        <v>2036</v>
      </c>
      <c r="C177" s="1">
        <v>49980</v>
      </c>
      <c r="D177">
        <v>251012.81961028199</v>
      </c>
      <c r="E177">
        <f t="shared" si="6"/>
        <v>251012.81961028199</v>
      </c>
      <c r="F177">
        <v>201180.510081632</v>
      </c>
      <c r="G177">
        <f t="shared" si="7"/>
        <v>201180.510081632</v>
      </c>
      <c r="H177">
        <v>12013.584880156501</v>
      </c>
      <c r="I177">
        <f t="shared" si="8"/>
        <v>12013.584880156501</v>
      </c>
      <c r="J177">
        <v>263579.22903173597</v>
      </c>
      <c r="K177">
        <v>213298.54573037699</v>
      </c>
      <c r="L177">
        <v>12030.2</v>
      </c>
    </row>
    <row r="178" spans="1:12" x14ac:dyDescent="0.35">
      <c r="A178">
        <v>324</v>
      </c>
      <c r="B178">
        <v>2036</v>
      </c>
      <c r="C178" s="1">
        <v>50010</v>
      </c>
      <c r="D178">
        <v>251682.41902571401</v>
      </c>
      <c r="E178">
        <f t="shared" si="6"/>
        <v>251682.41902571401</v>
      </c>
      <c r="F178">
        <v>201792.88996305701</v>
      </c>
      <c r="G178">
        <f t="shared" si="7"/>
        <v>201792.88996305701</v>
      </c>
      <c r="H178">
        <v>12013.584880156501</v>
      </c>
      <c r="I178">
        <f t="shared" si="8"/>
        <v>12013.584880156501</v>
      </c>
      <c r="J178">
        <v>263652.72176727297</v>
      </c>
      <c r="K178">
        <v>213358.01890536601</v>
      </c>
      <c r="L178">
        <v>12030.2</v>
      </c>
    </row>
    <row r="179" spans="1:12" x14ac:dyDescent="0.35">
      <c r="A179">
        <v>325</v>
      </c>
      <c r="B179">
        <v>2037</v>
      </c>
      <c r="C179" s="1">
        <v>50041</v>
      </c>
      <c r="D179">
        <v>252343.821602415</v>
      </c>
      <c r="E179">
        <f t="shared" si="6"/>
        <v>252343.821602415</v>
      </c>
      <c r="F179">
        <v>202433.985744598</v>
      </c>
      <c r="G179">
        <f t="shared" si="7"/>
        <v>202433.985744598</v>
      </c>
      <c r="H179">
        <v>12013.584880156501</v>
      </c>
      <c r="I179">
        <f t="shared" si="8"/>
        <v>12013.584880156501</v>
      </c>
      <c r="J179">
        <v>263728.68578838097</v>
      </c>
      <c r="K179">
        <v>213419.49194058799</v>
      </c>
      <c r="L179">
        <v>12030.2</v>
      </c>
    </row>
    <row r="180" spans="1:12" x14ac:dyDescent="0.35">
      <c r="A180">
        <v>326</v>
      </c>
      <c r="B180">
        <v>2037</v>
      </c>
      <c r="C180" s="1">
        <v>50072</v>
      </c>
      <c r="D180">
        <v>252971.33618166001</v>
      </c>
      <c r="E180">
        <f t="shared" si="6"/>
        <v>252971.33618166001</v>
      </c>
      <c r="F180">
        <v>203002.153193284</v>
      </c>
      <c r="G180">
        <f t="shared" si="7"/>
        <v>203002.153193284</v>
      </c>
      <c r="H180">
        <v>12013.584880156501</v>
      </c>
      <c r="I180">
        <f t="shared" si="8"/>
        <v>12013.584880156501</v>
      </c>
      <c r="J180">
        <v>263804.67169635597</v>
      </c>
      <c r="K180">
        <v>213480.98268751299</v>
      </c>
      <c r="L180">
        <v>12030.2</v>
      </c>
    </row>
    <row r="181" spans="1:12" x14ac:dyDescent="0.35">
      <c r="A181">
        <v>327</v>
      </c>
      <c r="B181">
        <v>2037</v>
      </c>
      <c r="C181" s="1">
        <v>50100</v>
      </c>
      <c r="D181">
        <v>253576.679204894</v>
      </c>
      <c r="E181">
        <f t="shared" si="6"/>
        <v>253576.679204894</v>
      </c>
      <c r="F181">
        <v>203590.018406282</v>
      </c>
      <c r="G181">
        <f t="shared" si="7"/>
        <v>203590.018406282</v>
      </c>
      <c r="H181">
        <v>12013.584880156501</v>
      </c>
      <c r="I181">
        <f t="shared" si="8"/>
        <v>12013.584880156501</v>
      </c>
      <c r="J181">
        <v>263873.322946842</v>
      </c>
      <c r="K181">
        <v>213536.53794482601</v>
      </c>
      <c r="L181">
        <v>12030.2</v>
      </c>
    </row>
    <row r="182" spans="1:12" x14ac:dyDescent="0.35">
      <c r="A182">
        <v>328</v>
      </c>
      <c r="B182">
        <v>2037</v>
      </c>
      <c r="C182" s="1">
        <v>50131</v>
      </c>
      <c r="D182">
        <v>254156.64308027201</v>
      </c>
      <c r="E182">
        <f t="shared" si="6"/>
        <v>254156.64308027201</v>
      </c>
      <c r="F182">
        <v>204116.756792036</v>
      </c>
      <c r="G182">
        <f t="shared" si="7"/>
        <v>204116.756792036</v>
      </c>
      <c r="H182">
        <v>12013.584880156501</v>
      </c>
      <c r="I182">
        <f t="shared" si="8"/>
        <v>12013.584880156501</v>
      </c>
      <c r="J182">
        <v>263949.35052789497</v>
      </c>
      <c r="K182">
        <v>213598.06241522401</v>
      </c>
      <c r="L182">
        <v>12030.2</v>
      </c>
    </row>
    <row r="183" spans="1:12" x14ac:dyDescent="0.35">
      <c r="A183">
        <v>329</v>
      </c>
      <c r="B183">
        <v>2037</v>
      </c>
      <c r="C183" s="1">
        <v>50161</v>
      </c>
      <c r="D183">
        <v>254723.90517070401</v>
      </c>
      <c r="E183">
        <f t="shared" si="6"/>
        <v>254723.90517070401</v>
      </c>
      <c r="F183">
        <v>204666.18593619199</v>
      </c>
      <c r="G183">
        <f t="shared" si="7"/>
        <v>204666.18593619199</v>
      </c>
      <c r="H183">
        <v>12013.584880156501</v>
      </c>
      <c r="I183">
        <f t="shared" si="8"/>
        <v>12013.584880156501</v>
      </c>
      <c r="J183">
        <v>264022.946462919</v>
      </c>
      <c r="K183">
        <v>213657.619103245</v>
      </c>
      <c r="L183">
        <v>12030.2</v>
      </c>
    </row>
    <row r="184" spans="1:12" x14ac:dyDescent="0.35">
      <c r="A184">
        <v>330</v>
      </c>
      <c r="B184">
        <v>2037</v>
      </c>
      <c r="C184" s="1">
        <v>50192</v>
      </c>
      <c r="D184">
        <v>255269.579648168</v>
      </c>
      <c r="E184">
        <f t="shared" si="6"/>
        <v>255269.579648168</v>
      </c>
      <c r="F184">
        <v>205194.20764513599</v>
      </c>
      <c r="G184">
        <f t="shared" si="7"/>
        <v>205194.20764513599</v>
      </c>
      <c r="H184">
        <v>12013.584880156501</v>
      </c>
      <c r="I184">
        <f t="shared" si="8"/>
        <v>12013.584880156501</v>
      </c>
      <c r="J184">
        <v>264099.01715372602</v>
      </c>
      <c r="K184">
        <v>213719.17845972901</v>
      </c>
      <c r="L184">
        <v>12030.2</v>
      </c>
    </row>
    <row r="185" spans="1:12" x14ac:dyDescent="0.35">
      <c r="A185">
        <v>331</v>
      </c>
      <c r="B185">
        <v>2037</v>
      </c>
      <c r="C185" s="1">
        <v>50222</v>
      </c>
      <c r="D185">
        <v>255782.87873333201</v>
      </c>
      <c r="E185">
        <f t="shared" si="6"/>
        <v>255782.87873333201</v>
      </c>
      <c r="F185">
        <v>205656.807387434</v>
      </c>
      <c r="G185">
        <f t="shared" si="7"/>
        <v>205656.807387434</v>
      </c>
      <c r="H185">
        <v>12013.584880156501</v>
      </c>
      <c r="I185">
        <f t="shared" si="8"/>
        <v>12013.584880156501</v>
      </c>
      <c r="J185">
        <v>264172.65481969202</v>
      </c>
      <c r="K185">
        <v>213778.768918049</v>
      </c>
      <c r="L185">
        <v>12030.2</v>
      </c>
    </row>
    <row r="186" spans="1:12" x14ac:dyDescent="0.35">
      <c r="A186">
        <v>332</v>
      </c>
      <c r="B186">
        <v>2037</v>
      </c>
      <c r="C186" s="1">
        <v>50253</v>
      </c>
      <c r="D186">
        <v>256289.24407512299</v>
      </c>
      <c r="E186">
        <f t="shared" si="6"/>
        <v>256289.24407512299</v>
      </c>
      <c r="F186">
        <v>206142.484032951</v>
      </c>
      <c r="G186">
        <f t="shared" si="7"/>
        <v>206142.484032951</v>
      </c>
      <c r="H186">
        <v>12013.584880156501</v>
      </c>
      <c r="I186">
        <f t="shared" si="8"/>
        <v>12013.584880156501</v>
      </c>
      <c r="J186">
        <v>264248.76864469697</v>
      </c>
      <c r="K186">
        <v>213840.36318040101</v>
      </c>
      <c r="L186">
        <v>12030.2</v>
      </c>
    </row>
    <row r="187" spans="1:12" x14ac:dyDescent="0.35">
      <c r="A187">
        <v>333</v>
      </c>
      <c r="B187">
        <v>2037</v>
      </c>
      <c r="C187" s="1">
        <v>50284</v>
      </c>
      <c r="D187">
        <v>256766.36471389601</v>
      </c>
      <c r="E187">
        <f t="shared" si="6"/>
        <v>256766.36471389601</v>
      </c>
      <c r="F187">
        <v>206572.42033955801</v>
      </c>
      <c r="G187">
        <f t="shared" si="7"/>
        <v>206572.42033955801</v>
      </c>
      <c r="H187">
        <v>12013.584880156501</v>
      </c>
      <c r="I187">
        <f t="shared" si="8"/>
        <v>12013.584880156501</v>
      </c>
      <c r="J187">
        <v>264324.90439973201</v>
      </c>
      <c r="K187">
        <v>213901.975189385</v>
      </c>
      <c r="L187">
        <v>12030.2</v>
      </c>
    </row>
    <row r="188" spans="1:12" x14ac:dyDescent="0.35">
      <c r="A188">
        <v>334</v>
      </c>
      <c r="B188">
        <v>2037</v>
      </c>
      <c r="C188" s="1">
        <v>50314</v>
      </c>
      <c r="D188">
        <v>257230.029404217</v>
      </c>
      <c r="E188">
        <f t="shared" si="6"/>
        <v>257230.029404217</v>
      </c>
      <c r="F188">
        <v>207013.29632346801</v>
      </c>
      <c r="G188">
        <f t="shared" si="7"/>
        <v>207013.29632346801</v>
      </c>
      <c r="H188">
        <v>12013.584880156501</v>
      </c>
      <c r="I188">
        <f t="shared" si="8"/>
        <v>12013.584880156501</v>
      </c>
      <c r="J188">
        <v>264398.60504893097</v>
      </c>
      <c r="K188">
        <v>213961.616616182</v>
      </c>
      <c r="L188">
        <v>12030.2</v>
      </c>
    </row>
    <row r="189" spans="1:12" x14ac:dyDescent="0.35">
      <c r="A189">
        <v>335</v>
      </c>
      <c r="B189">
        <v>2037</v>
      </c>
      <c r="C189" s="1">
        <v>50345</v>
      </c>
      <c r="D189">
        <v>257672.31845430101</v>
      </c>
      <c r="E189">
        <f t="shared" si="6"/>
        <v>257672.31845430101</v>
      </c>
      <c r="F189">
        <v>207407.13576081401</v>
      </c>
      <c r="G189">
        <f t="shared" si="7"/>
        <v>207407.13576081401</v>
      </c>
      <c r="H189">
        <v>12013.584880156501</v>
      </c>
      <c r="I189">
        <f t="shared" si="8"/>
        <v>12013.584880156501</v>
      </c>
      <c r="J189">
        <v>264474.783975058</v>
      </c>
      <c r="K189">
        <v>214023.263560889</v>
      </c>
      <c r="L189">
        <v>12030.2</v>
      </c>
    </row>
    <row r="190" spans="1:12" x14ac:dyDescent="0.35">
      <c r="A190">
        <v>336</v>
      </c>
      <c r="B190">
        <v>2037</v>
      </c>
      <c r="C190" s="1">
        <v>50375</v>
      </c>
      <c r="D190">
        <v>258100.79728858001</v>
      </c>
      <c r="E190">
        <f t="shared" si="6"/>
        <v>258100.79728858001</v>
      </c>
      <c r="F190">
        <v>207814.68241767699</v>
      </c>
      <c r="G190">
        <f t="shared" si="7"/>
        <v>207814.68241767699</v>
      </c>
      <c r="H190">
        <v>12013.584880156501</v>
      </c>
      <c r="I190">
        <f t="shared" si="8"/>
        <v>12013.584880156501</v>
      </c>
      <c r="J190">
        <v>264548.526414575</v>
      </c>
      <c r="K190">
        <v>214082.93880603401</v>
      </c>
      <c r="L190">
        <v>12030.2</v>
      </c>
    </row>
    <row r="191" spans="1:12" x14ac:dyDescent="0.35">
      <c r="A191">
        <v>337</v>
      </c>
      <c r="B191">
        <v>2038</v>
      </c>
      <c r="C191" s="1">
        <v>50406</v>
      </c>
      <c r="D191">
        <v>258516.16249391701</v>
      </c>
      <c r="E191">
        <f t="shared" si="6"/>
        <v>258516.16249391701</v>
      </c>
      <c r="F191">
        <v>208208.223695689</v>
      </c>
      <c r="G191">
        <f t="shared" si="7"/>
        <v>208208.223695689</v>
      </c>
      <c r="H191">
        <v>12013.584880156501</v>
      </c>
      <c r="I191">
        <f t="shared" si="8"/>
        <v>12013.584880156501</v>
      </c>
      <c r="J191">
        <v>264624.74853627197</v>
      </c>
      <c r="K191">
        <v>214144.62070627499</v>
      </c>
      <c r="L191">
        <v>12030.2</v>
      </c>
    </row>
    <row r="192" spans="1:12" x14ac:dyDescent="0.35">
      <c r="A192">
        <v>338</v>
      </c>
      <c r="B192">
        <v>2038</v>
      </c>
      <c r="C192" s="1">
        <v>50437</v>
      </c>
      <c r="D192">
        <v>258913.01370041701</v>
      </c>
      <c r="E192">
        <f t="shared" si="6"/>
        <v>258913.01370041701</v>
      </c>
      <c r="F192">
        <v>208560.28066492101</v>
      </c>
      <c r="G192">
        <f t="shared" si="7"/>
        <v>208560.28066492101</v>
      </c>
      <c r="H192">
        <v>12013.584880156501</v>
      </c>
      <c r="I192">
        <f t="shared" si="8"/>
        <v>12013.584880156501</v>
      </c>
      <c r="J192">
        <v>264700.992619203</v>
      </c>
      <c r="K192">
        <v>214206.32037839701</v>
      </c>
      <c r="L192">
        <v>12030.2</v>
      </c>
    </row>
    <row r="193" spans="1:12" x14ac:dyDescent="0.35">
      <c r="A193">
        <v>339</v>
      </c>
      <c r="B193">
        <v>2038</v>
      </c>
      <c r="C193" s="1">
        <v>50465</v>
      </c>
      <c r="D193">
        <v>259292.02420019999</v>
      </c>
      <c r="E193">
        <f t="shared" si="6"/>
        <v>259292.02420019999</v>
      </c>
      <c r="F193">
        <v>208919.436849872</v>
      </c>
      <c r="G193">
        <f t="shared" si="7"/>
        <v>208919.436849872</v>
      </c>
      <c r="H193">
        <v>12013.584880156501</v>
      </c>
      <c r="I193">
        <f t="shared" si="8"/>
        <v>12013.584880156501</v>
      </c>
      <c r="J193">
        <v>264769.87712390599</v>
      </c>
      <c r="K193">
        <v>214262.064394079</v>
      </c>
      <c r="L193">
        <v>12030.2</v>
      </c>
    </row>
    <row r="194" spans="1:12" x14ac:dyDescent="0.35">
      <c r="A194">
        <v>340</v>
      </c>
      <c r="B194">
        <v>2038</v>
      </c>
      <c r="C194" s="1">
        <v>50496</v>
      </c>
      <c r="D194">
        <v>259658.02339906999</v>
      </c>
      <c r="E194">
        <f t="shared" si="6"/>
        <v>259658.02339906999</v>
      </c>
      <c r="F194">
        <v>209244.29743361499</v>
      </c>
      <c r="G194">
        <f t="shared" si="7"/>
        <v>209244.29743361499</v>
      </c>
      <c r="H194">
        <v>12013.584880156501</v>
      </c>
      <c r="I194">
        <f t="shared" si="8"/>
        <v>12013.584880156501</v>
      </c>
      <c r="J194">
        <v>264846.163021505</v>
      </c>
      <c r="K194">
        <v>214323.79790425501</v>
      </c>
      <c r="L194">
        <v>12030.2</v>
      </c>
    </row>
    <row r="195" spans="1:12" x14ac:dyDescent="0.35">
      <c r="A195">
        <v>341</v>
      </c>
      <c r="B195">
        <v>2038</v>
      </c>
      <c r="C195" s="1">
        <v>50526</v>
      </c>
      <c r="D195">
        <v>260013.57816234001</v>
      </c>
      <c r="E195">
        <f t="shared" ref="E195:E258" si="9">IF(D195&lt;J195,D195,J195)</f>
        <v>260013.57816234001</v>
      </c>
      <c r="F195">
        <v>209579.670140562</v>
      </c>
      <c r="G195">
        <f t="shared" ref="G195:G258" si="10">IF(F195&lt;K195,F195,K195)</f>
        <v>209579.670140562</v>
      </c>
      <c r="H195">
        <v>12013.584880156501</v>
      </c>
      <c r="I195">
        <f t="shared" ref="I195:I258" si="11">IF(H195&lt;L195,H195,L195)</f>
        <v>12013.584880156501</v>
      </c>
      <c r="J195">
        <v>264920.00901114702</v>
      </c>
      <c r="K195">
        <v>214383.55694618099</v>
      </c>
      <c r="L195">
        <v>12030.2</v>
      </c>
    </row>
    <row r="196" spans="1:12" x14ac:dyDescent="0.35">
      <c r="A196">
        <v>342</v>
      </c>
      <c r="B196">
        <v>2038</v>
      </c>
      <c r="C196" s="1">
        <v>50557</v>
      </c>
      <c r="D196">
        <v>260351.578548558</v>
      </c>
      <c r="E196">
        <f t="shared" si="9"/>
        <v>260351.578548558</v>
      </c>
      <c r="F196">
        <v>209880.232268889</v>
      </c>
      <c r="G196">
        <f t="shared" si="10"/>
        <v>209880.232268889</v>
      </c>
      <c r="H196">
        <v>12013.584880156501</v>
      </c>
      <c r="I196">
        <f t="shared" si="11"/>
        <v>12013.584880156501</v>
      </c>
      <c r="J196">
        <v>264996.33816497202</v>
      </c>
      <c r="K196">
        <v>214445.325460975</v>
      </c>
      <c r="L196">
        <v>12030.2</v>
      </c>
    </row>
    <row r="197" spans="1:12" x14ac:dyDescent="0.35">
      <c r="A197">
        <v>343</v>
      </c>
      <c r="B197">
        <v>2038</v>
      </c>
      <c r="C197" s="1">
        <v>50587</v>
      </c>
      <c r="D197">
        <v>260678.890249371</v>
      </c>
      <c r="E197">
        <f t="shared" si="9"/>
        <v>260678.890249371</v>
      </c>
      <c r="F197">
        <v>210191.30936214299</v>
      </c>
      <c r="G197">
        <f t="shared" si="10"/>
        <v>210191.30936214299</v>
      </c>
      <c r="H197">
        <v>12013.584880156501</v>
      </c>
      <c r="I197">
        <f t="shared" si="11"/>
        <v>12013.584880156501</v>
      </c>
      <c r="J197">
        <v>265070.22602734499</v>
      </c>
      <c r="K197">
        <v>214505.11838794101</v>
      </c>
      <c r="L197">
        <v>12030.2</v>
      </c>
    </row>
    <row r="198" spans="1:12" x14ac:dyDescent="0.35">
      <c r="A198">
        <v>344</v>
      </c>
      <c r="B198">
        <v>2038</v>
      </c>
      <c r="C198" s="1">
        <v>50618</v>
      </c>
      <c r="D198">
        <v>260991.54278960201</v>
      </c>
      <c r="E198">
        <f t="shared" si="9"/>
        <v>260991.54278960201</v>
      </c>
      <c r="F198">
        <v>210471.327494133</v>
      </c>
      <c r="G198">
        <f t="shared" si="10"/>
        <v>210471.327494133</v>
      </c>
      <c r="H198">
        <v>12013.584880156501</v>
      </c>
      <c r="I198">
        <f t="shared" si="11"/>
        <v>12013.584880156501</v>
      </c>
      <c r="J198">
        <v>265146.598461924</v>
      </c>
      <c r="K198">
        <v>214566.92192720101</v>
      </c>
      <c r="L198">
        <v>12030.2</v>
      </c>
    </row>
    <row r="199" spans="1:12" x14ac:dyDescent="0.35">
      <c r="A199">
        <v>345</v>
      </c>
      <c r="B199">
        <v>2038</v>
      </c>
      <c r="C199" s="1">
        <v>50649</v>
      </c>
      <c r="D199">
        <v>261295.94999697499</v>
      </c>
      <c r="E199">
        <f t="shared" si="9"/>
        <v>261295.94999697499</v>
      </c>
      <c r="F199">
        <v>210760.236537483</v>
      </c>
      <c r="G199">
        <f t="shared" si="10"/>
        <v>210760.236537483</v>
      </c>
      <c r="H199">
        <v>12013.584880156501</v>
      </c>
      <c r="I199">
        <f t="shared" si="11"/>
        <v>12013.584880156501</v>
      </c>
      <c r="J199">
        <v>265222.99290104402</v>
      </c>
      <c r="K199">
        <v>214628.74327338999</v>
      </c>
      <c r="L199">
        <v>12030.2</v>
      </c>
    </row>
    <row r="200" spans="1:12" x14ac:dyDescent="0.35">
      <c r="A200">
        <v>346</v>
      </c>
      <c r="B200">
        <v>2038</v>
      </c>
      <c r="C200" s="1">
        <v>50679</v>
      </c>
      <c r="D200">
        <v>261585.938177631</v>
      </c>
      <c r="E200">
        <f t="shared" si="9"/>
        <v>261585.938177631</v>
      </c>
      <c r="F200">
        <v>211032.793622489</v>
      </c>
      <c r="G200">
        <f t="shared" si="10"/>
        <v>211032.793622489</v>
      </c>
      <c r="H200">
        <v>12013.584880156501</v>
      </c>
      <c r="I200">
        <f t="shared" si="11"/>
        <v>12013.584880156501</v>
      </c>
      <c r="J200">
        <v>265296.943960645</v>
      </c>
      <c r="K200">
        <v>214688.587342007</v>
      </c>
      <c r="L200">
        <v>12030.2</v>
      </c>
    </row>
    <row r="201" spans="1:12" x14ac:dyDescent="0.35">
      <c r="A201">
        <v>347</v>
      </c>
      <c r="B201">
        <v>2038</v>
      </c>
      <c r="C201" s="1">
        <v>50710</v>
      </c>
      <c r="D201">
        <v>261862.83494441901</v>
      </c>
      <c r="E201">
        <f t="shared" si="9"/>
        <v>261862.83494441901</v>
      </c>
      <c r="F201">
        <v>211278.68841615599</v>
      </c>
      <c r="G201">
        <f t="shared" si="10"/>
        <v>211278.68841615599</v>
      </c>
      <c r="H201">
        <v>12014.076525791799</v>
      </c>
      <c r="I201">
        <f t="shared" si="11"/>
        <v>12014.076525791799</v>
      </c>
      <c r="J201">
        <v>265373.381717538</v>
      </c>
      <c r="K201">
        <v>214750.44374262</v>
      </c>
      <c r="L201">
        <v>12030.2</v>
      </c>
    </row>
    <row r="202" spans="1:12" x14ac:dyDescent="0.35">
      <c r="A202">
        <v>348</v>
      </c>
      <c r="B202">
        <v>2038</v>
      </c>
      <c r="C202" s="1">
        <v>50740</v>
      </c>
      <c r="D202">
        <v>262130.25495974001</v>
      </c>
      <c r="E202">
        <f t="shared" si="9"/>
        <v>262130.25495974001</v>
      </c>
      <c r="F202">
        <v>211530.37435946299</v>
      </c>
      <c r="G202">
        <f t="shared" si="10"/>
        <v>211530.37435946299</v>
      </c>
      <c r="H202">
        <v>12014.9553427346</v>
      </c>
      <c r="I202">
        <f t="shared" si="11"/>
        <v>12014.9553427346</v>
      </c>
      <c r="J202">
        <v>265447.37470944697</v>
      </c>
      <c r="K202">
        <v>214810.321744488</v>
      </c>
      <c r="L202">
        <v>12030.2</v>
      </c>
    </row>
    <row r="203" spans="1:12" x14ac:dyDescent="0.35">
      <c r="A203">
        <v>349</v>
      </c>
      <c r="B203">
        <v>2039</v>
      </c>
      <c r="C203" s="1">
        <v>50771</v>
      </c>
      <c r="D203">
        <v>262386.42128993297</v>
      </c>
      <c r="E203">
        <f t="shared" si="9"/>
        <v>262386.42128993297</v>
      </c>
      <c r="F203">
        <v>211757.97168195399</v>
      </c>
      <c r="G203">
        <f t="shared" si="10"/>
        <v>211757.97168195399</v>
      </c>
      <c r="H203">
        <v>12015.4996061849</v>
      </c>
      <c r="I203">
        <f t="shared" si="11"/>
        <v>12015.4996061849</v>
      </c>
      <c r="J203">
        <v>265523.855808675</v>
      </c>
      <c r="K203">
        <v>214872.21321940099</v>
      </c>
      <c r="L203">
        <v>12030.2</v>
      </c>
    </row>
    <row r="204" spans="1:12" x14ac:dyDescent="0.35">
      <c r="A204">
        <v>350</v>
      </c>
      <c r="B204">
        <v>2039</v>
      </c>
      <c r="C204" s="1">
        <v>50802</v>
      </c>
      <c r="D204">
        <v>262635.02331069403</v>
      </c>
      <c r="E204">
        <f t="shared" si="9"/>
        <v>262635.02331069403</v>
      </c>
      <c r="F204">
        <v>211991.874906151</v>
      </c>
      <c r="G204">
        <f t="shared" si="10"/>
        <v>211991.874906151</v>
      </c>
      <c r="H204">
        <v>12016.445903510299</v>
      </c>
      <c r="I204">
        <f t="shared" si="11"/>
        <v>12016.445903510299</v>
      </c>
      <c r="J204">
        <v>265600.358943753</v>
      </c>
      <c r="K204">
        <v>214934.12252657901</v>
      </c>
      <c r="L204">
        <v>12030.2</v>
      </c>
    </row>
    <row r="205" spans="1:12" x14ac:dyDescent="0.35">
      <c r="A205">
        <v>351</v>
      </c>
      <c r="B205">
        <v>2039</v>
      </c>
      <c r="C205" s="1">
        <v>50830</v>
      </c>
      <c r="D205">
        <v>262863.89927926002</v>
      </c>
      <c r="E205">
        <f t="shared" si="9"/>
        <v>262863.89927926002</v>
      </c>
      <c r="F205">
        <v>212196.56986203601</v>
      </c>
      <c r="G205">
        <f t="shared" si="10"/>
        <v>212196.56986203601</v>
      </c>
      <c r="H205">
        <v>12016.977628239199</v>
      </c>
      <c r="I205">
        <f t="shared" si="11"/>
        <v>12016.977628239199</v>
      </c>
      <c r="J205">
        <v>265669.47749519401</v>
      </c>
      <c r="K205">
        <v>214990.05594196799</v>
      </c>
      <c r="L205">
        <v>12030.2</v>
      </c>
    </row>
    <row r="206" spans="1:12" x14ac:dyDescent="0.35">
      <c r="A206">
        <v>352</v>
      </c>
      <c r="B206">
        <v>2039</v>
      </c>
      <c r="C206" s="1">
        <v>50861</v>
      </c>
      <c r="D206">
        <v>263094.57017344999</v>
      </c>
      <c r="E206">
        <f t="shared" si="9"/>
        <v>263094.57017344999</v>
      </c>
      <c r="F206">
        <v>212413.074747751</v>
      </c>
      <c r="G206">
        <f t="shared" si="10"/>
        <v>212413.074747751</v>
      </c>
      <c r="H206">
        <v>12017.738572875</v>
      </c>
      <c r="I206">
        <f t="shared" si="11"/>
        <v>12017.738572875</v>
      </c>
      <c r="J206">
        <v>265746.02258701302</v>
      </c>
      <c r="K206">
        <v>215051.99920217</v>
      </c>
      <c r="L206">
        <v>12030.2</v>
      </c>
    </row>
    <row r="207" spans="1:12" x14ac:dyDescent="0.35">
      <c r="A207">
        <v>353</v>
      </c>
      <c r="B207">
        <v>2039</v>
      </c>
      <c r="C207" s="1">
        <v>50891</v>
      </c>
      <c r="D207">
        <v>263311.44235052902</v>
      </c>
      <c r="E207">
        <f t="shared" si="9"/>
        <v>263311.44235052902</v>
      </c>
      <c r="F207">
        <v>212606.48706151999</v>
      </c>
      <c r="G207">
        <f t="shared" si="10"/>
        <v>212606.48706151999</v>
      </c>
      <c r="H207">
        <v>12018.2212393706</v>
      </c>
      <c r="I207">
        <f t="shared" si="11"/>
        <v>12018.2212393706</v>
      </c>
      <c r="J207">
        <v>265820.11948087602</v>
      </c>
      <c r="K207">
        <v>215111.96128553399</v>
      </c>
      <c r="L207">
        <v>12030.2</v>
      </c>
    </row>
    <row r="208" spans="1:12" x14ac:dyDescent="0.35">
      <c r="A208">
        <v>354</v>
      </c>
      <c r="B208">
        <v>2039</v>
      </c>
      <c r="C208" s="1">
        <v>50922</v>
      </c>
      <c r="D208">
        <v>263525.79617075401</v>
      </c>
      <c r="E208">
        <f t="shared" si="9"/>
        <v>263525.79617075401</v>
      </c>
      <c r="F208">
        <v>212807.56648464999</v>
      </c>
      <c r="G208">
        <f t="shared" si="10"/>
        <v>212807.56648464999</v>
      </c>
      <c r="H208">
        <v>12018.912319692499</v>
      </c>
      <c r="I208">
        <f t="shared" si="11"/>
        <v>12018.912319692499</v>
      </c>
      <c r="J208">
        <v>265896.70797589101</v>
      </c>
      <c r="K208">
        <v>215173.939669288</v>
      </c>
      <c r="L208">
        <v>12030.2</v>
      </c>
    </row>
    <row r="209" spans="1:12" x14ac:dyDescent="0.35">
      <c r="A209">
        <v>355</v>
      </c>
      <c r="B209">
        <v>2039</v>
      </c>
      <c r="C209" s="1">
        <v>50952</v>
      </c>
      <c r="D209">
        <v>263730.65883134701</v>
      </c>
      <c r="E209">
        <f t="shared" si="9"/>
        <v>263730.65883134701</v>
      </c>
      <c r="F209">
        <v>213000.356136697</v>
      </c>
      <c r="G209">
        <f t="shared" si="10"/>
        <v>213000.356136697</v>
      </c>
      <c r="H209">
        <v>12019.564344334</v>
      </c>
      <c r="I209">
        <f t="shared" si="11"/>
        <v>12019.564344334</v>
      </c>
      <c r="J209">
        <v>265970.84688475501</v>
      </c>
      <c r="K209">
        <v>215233.93575282101</v>
      </c>
      <c r="L209">
        <v>12030.2</v>
      </c>
    </row>
    <row r="210" spans="1:12" x14ac:dyDescent="0.35">
      <c r="A210">
        <v>356</v>
      </c>
      <c r="B210">
        <v>2039</v>
      </c>
      <c r="C210" s="1">
        <v>50983</v>
      </c>
      <c r="D210">
        <v>263928.54887174198</v>
      </c>
      <c r="E210">
        <f t="shared" si="9"/>
        <v>263928.54887174198</v>
      </c>
      <c r="F210">
        <v>213177.081218354</v>
      </c>
      <c r="G210">
        <f t="shared" si="10"/>
        <v>213177.081218354</v>
      </c>
      <c r="H210">
        <v>12019.970517765099</v>
      </c>
      <c r="I210">
        <f t="shared" si="11"/>
        <v>12019.970517765099</v>
      </c>
      <c r="J210">
        <v>266047.47880757798</v>
      </c>
      <c r="K210">
        <v>215295.94928004299</v>
      </c>
      <c r="L210">
        <v>12030.2</v>
      </c>
    </row>
    <row r="211" spans="1:12" x14ac:dyDescent="0.35">
      <c r="A211">
        <v>357</v>
      </c>
      <c r="B211">
        <v>2039</v>
      </c>
      <c r="C211" s="1">
        <v>51014</v>
      </c>
      <c r="D211">
        <v>264122.188277587</v>
      </c>
      <c r="E211">
        <f t="shared" si="9"/>
        <v>264122.188277587</v>
      </c>
      <c r="F211">
        <v>213358.52097040301</v>
      </c>
      <c r="G211">
        <f t="shared" si="10"/>
        <v>213358.52097040301</v>
      </c>
      <c r="H211">
        <v>12020.556673426499</v>
      </c>
      <c r="I211">
        <f t="shared" si="11"/>
        <v>12020.556673426499</v>
      </c>
      <c r="J211">
        <v>266124.13280970702</v>
      </c>
      <c r="K211">
        <v>215357.98067469601</v>
      </c>
      <c r="L211">
        <v>12030.2</v>
      </c>
    </row>
    <row r="212" spans="1:12" x14ac:dyDescent="0.35">
      <c r="A212">
        <v>358</v>
      </c>
      <c r="B212">
        <v>2039</v>
      </c>
      <c r="C212" s="1">
        <v>51044</v>
      </c>
      <c r="D212">
        <v>264305.05380347301</v>
      </c>
      <c r="E212">
        <f t="shared" si="9"/>
        <v>264305.05380347301</v>
      </c>
      <c r="F212">
        <v>213521.94879393099</v>
      </c>
      <c r="G212">
        <f t="shared" si="10"/>
        <v>213521.94879393099</v>
      </c>
      <c r="H212">
        <v>12020.9249792638</v>
      </c>
      <c r="I212">
        <f t="shared" si="11"/>
        <v>12020.9249792638</v>
      </c>
      <c r="J212">
        <v>266198.33513052098</v>
      </c>
      <c r="K212">
        <v>215418.028073642</v>
      </c>
      <c r="L212">
        <v>12030.2</v>
      </c>
    </row>
    <row r="213" spans="1:12" x14ac:dyDescent="0.35">
      <c r="A213">
        <v>359</v>
      </c>
      <c r="B213">
        <v>2039</v>
      </c>
      <c r="C213" s="1">
        <v>51075</v>
      </c>
      <c r="D213">
        <v>264487.02907443797</v>
      </c>
      <c r="E213">
        <f t="shared" si="9"/>
        <v>264487.02907443797</v>
      </c>
      <c r="F213">
        <v>213691.802400827</v>
      </c>
      <c r="G213">
        <f t="shared" si="10"/>
        <v>213691.802400827</v>
      </c>
      <c r="H213">
        <v>12021.462304139901</v>
      </c>
      <c r="I213">
        <f t="shared" si="11"/>
        <v>12021.462304139901</v>
      </c>
      <c r="J213">
        <v>266275.032597602</v>
      </c>
      <c r="K213">
        <v>215480.09464182201</v>
      </c>
      <c r="L213">
        <v>12030.2</v>
      </c>
    </row>
    <row r="214" spans="1:12" x14ac:dyDescent="0.35">
      <c r="A214">
        <v>360</v>
      </c>
      <c r="B214">
        <v>2039</v>
      </c>
      <c r="C214" s="1">
        <v>51105</v>
      </c>
      <c r="D214">
        <v>264658.85173869203</v>
      </c>
      <c r="E214">
        <f t="shared" si="9"/>
        <v>264658.85173869203</v>
      </c>
      <c r="F214">
        <v>213844.950492923</v>
      </c>
      <c r="G214">
        <f t="shared" si="10"/>
        <v>213844.950492923</v>
      </c>
      <c r="H214">
        <v>12021.8010183236</v>
      </c>
      <c r="I214">
        <f t="shared" si="11"/>
        <v>12021.8010183236</v>
      </c>
      <c r="J214">
        <v>266349.27699319599</v>
      </c>
      <c r="K214">
        <v>215540.17608931399</v>
      </c>
      <c r="L214">
        <v>12030.2</v>
      </c>
    </row>
    <row r="215" spans="1:12" x14ac:dyDescent="0.35">
      <c r="A215">
        <v>361</v>
      </c>
      <c r="B215">
        <v>2040</v>
      </c>
      <c r="C215" s="1">
        <v>51136</v>
      </c>
      <c r="D215">
        <v>264830.40638858097</v>
      </c>
      <c r="E215">
        <f t="shared" si="9"/>
        <v>264830.40638858097</v>
      </c>
      <c r="F215">
        <v>214004.69214756801</v>
      </c>
      <c r="G215">
        <f t="shared" si="10"/>
        <v>214004.69214756801</v>
      </c>
      <c r="H215">
        <v>12022.288214750301</v>
      </c>
      <c r="I215">
        <f t="shared" si="11"/>
        <v>12022.288214750301</v>
      </c>
      <c r="J215">
        <v>266426.01794987498</v>
      </c>
      <c r="K215">
        <v>215602.27785096501</v>
      </c>
      <c r="L215">
        <v>12030.2</v>
      </c>
    </row>
    <row r="216" spans="1:12" x14ac:dyDescent="0.35">
      <c r="A216">
        <v>362</v>
      </c>
      <c r="B216">
        <v>2040</v>
      </c>
      <c r="C216" s="1">
        <v>51167</v>
      </c>
      <c r="D216">
        <v>264998.02871990303</v>
      </c>
      <c r="E216">
        <f t="shared" si="9"/>
        <v>264998.02871990303</v>
      </c>
      <c r="F216">
        <v>214159.73837049</v>
      </c>
      <c r="G216">
        <f t="shared" si="10"/>
        <v>214159.73837049</v>
      </c>
      <c r="H216">
        <v>12022.801804967699</v>
      </c>
      <c r="I216">
        <f t="shared" si="11"/>
        <v>12022.801804967699</v>
      </c>
      <c r="J216">
        <v>266502.78101727401</v>
      </c>
      <c r="K216">
        <v>215664.39750547</v>
      </c>
      <c r="L216">
        <v>12030.2</v>
      </c>
    </row>
    <row r="217" spans="1:12" x14ac:dyDescent="0.35">
      <c r="A217">
        <v>363</v>
      </c>
      <c r="B217">
        <v>2040</v>
      </c>
      <c r="C217" s="1">
        <v>51196</v>
      </c>
      <c r="D217">
        <v>265153.98985544598</v>
      </c>
      <c r="E217">
        <f t="shared" si="9"/>
        <v>265153.98985544598</v>
      </c>
      <c r="F217">
        <v>214298.11443327399</v>
      </c>
      <c r="G217">
        <f t="shared" si="10"/>
        <v>214298.11443327399</v>
      </c>
      <c r="H217">
        <v>12023.0901434969</v>
      </c>
      <c r="I217">
        <f t="shared" si="11"/>
        <v>12023.0901434969</v>
      </c>
      <c r="J217">
        <v>266574.61165134498</v>
      </c>
      <c r="K217">
        <v>215722.52564342099</v>
      </c>
      <c r="L217">
        <v>12030.2</v>
      </c>
    </row>
    <row r="218" spans="1:12" x14ac:dyDescent="0.35">
      <c r="A218">
        <v>364</v>
      </c>
      <c r="B218">
        <v>2040</v>
      </c>
      <c r="C218" s="1">
        <v>51227</v>
      </c>
      <c r="D218">
        <v>265312.61549139599</v>
      </c>
      <c r="E218">
        <f t="shared" si="9"/>
        <v>265312.61549139599</v>
      </c>
      <c r="F218">
        <v>214444.51832915301</v>
      </c>
      <c r="G218">
        <f t="shared" si="10"/>
        <v>214444.51832915301</v>
      </c>
      <c r="H218">
        <v>12023.5050401344</v>
      </c>
      <c r="I218">
        <f t="shared" si="11"/>
        <v>12023.5050401344</v>
      </c>
      <c r="J218">
        <v>266651.41753178602</v>
      </c>
      <c r="K218">
        <v>215784.67994390099</v>
      </c>
      <c r="L218">
        <v>12030.2</v>
      </c>
    </row>
    <row r="219" spans="1:12" x14ac:dyDescent="0.35">
      <c r="A219">
        <v>365</v>
      </c>
      <c r="B219">
        <v>2040</v>
      </c>
      <c r="C219" s="1">
        <v>51257</v>
      </c>
      <c r="D219">
        <v>265464.07978934399</v>
      </c>
      <c r="E219">
        <f t="shared" si="9"/>
        <v>265464.07978934399</v>
      </c>
      <c r="F219">
        <v>214578.20685503099</v>
      </c>
      <c r="G219">
        <f t="shared" si="10"/>
        <v>214578.20685503099</v>
      </c>
      <c r="H219">
        <v>12023.766474803901</v>
      </c>
      <c r="I219">
        <f t="shared" si="11"/>
        <v>12023.766474803901</v>
      </c>
      <c r="J219">
        <v>266725.76687327703</v>
      </c>
      <c r="K219">
        <v>215844.84631768701</v>
      </c>
      <c r="L219">
        <v>12030.2</v>
      </c>
    </row>
    <row r="220" spans="1:12" x14ac:dyDescent="0.35">
      <c r="A220">
        <v>366</v>
      </c>
      <c r="B220">
        <v>2040</v>
      </c>
      <c r="C220" s="1">
        <v>51288</v>
      </c>
      <c r="D220">
        <v>265614.96952918998</v>
      </c>
      <c r="E220">
        <f t="shared" si="9"/>
        <v>265614.96952918998</v>
      </c>
      <c r="F220">
        <v>214716.31448848499</v>
      </c>
      <c r="G220">
        <f t="shared" si="10"/>
        <v>214716.31448848499</v>
      </c>
      <c r="H220">
        <v>12024.142843588899</v>
      </c>
      <c r="I220">
        <f t="shared" si="11"/>
        <v>12024.142843588899</v>
      </c>
      <c r="J220">
        <v>266802.61630479002</v>
      </c>
      <c r="K220">
        <v>215907.035861385</v>
      </c>
      <c r="L220">
        <v>12030.2</v>
      </c>
    </row>
    <row r="221" spans="1:12" x14ac:dyDescent="0.35">
      <c r="A221">
        <v>367</v>
      </c>
      <c r="B221">
        <v>2040</v>
      </c>
      <c r="C221" s="1">
        <v>51318</v>
      </c>
      <c r="D221">
        <v>265758.56297226099</v>
      </c>
      <c r="E221">
        <f t="shared" si="9"/>
        <v>265758.56297226099</v>
      </c>
      <c r="F221">
        <v>214842.71257882999</v>
      </c>
      <c r="G221">
        <f t="shared" si="10"/>
        <v>214842.71257882999</v>
      </c>
      <c r="H221">
        <v>12024.3793844252</v>
      </c>
      <c r="I221">
        <f t="shared" si="11"/>
        <v>12024.3793844252</v>
      </c>
      <c r="J221">
        <v>266877.00780442602</v>
      </c>
      <c r="K221">
        <v>215967.23635117899</v>
      </c>
      <c r="L221">
        <v>12030.2</v>
      </c>
    </row>
    <row r="222" spans="1:12" x14ac:dyDescent="0.35">
      <c r="A222">
        <v>368</v>
      </c>
      <c r="B222">
        <v>2040</v>
      </c>
      <c r="C222" s="1">
        <v>51349</v>
      </c>
      <c r="D222">
        <v>265902.94958738302</v>
      </c>
      <c r="E222">
        <f t="shared" si="9"/>
        <v>265902.94958738302</v>
      </c>
      <c r="F222">
        <v>214973.787891179</v>
      </c>
      <c r="G222">
        <f t="shared" si="10"/>
        <v>214973.787891179</v>
      </c>
      <c r="H222">
        <v>12024.7207023314</v>
      </c>
      <c r="I222">
        <f t="shared" si="11"/>
        <v>12024.7207023314</v>
      </c>
      <c r="J222">
        <v>266953.90081170498</v>
      </c>
      <c r="K222">
        <v>216029.46115807799</v>
      </c>
      <c r="L222">
        <v>12030.2</v>
      </c>
    </row>
    <row r="223" spans="1:12" x14ac:dyDescent="0.35">
      <c r="A223">
        <v>369</v>
      </c>
      <c r="B223">
        <v>2040</v>
      </c>
      <c r="C223" s="1">
        <v>51380</v>
      </c>
      <c r="D223">
        <v>266042.16632309603</v>
      </c>
      <c r="E223">
        <f t="shared" si="9"/>
        <v>266042.16632309603</v>
      </c>
      <c r="F223">
        <v>215095.49284289501</v>
      </c>
      <c r="G223">
        <f t="shared" si="10"/>
        <v>215095.49284289501</v>
      </c>
      <c r="H223">
        <v>12024.9350436408</v>
      </c>
      <c r="I223">
        <f t="shared" si="11"/>
        <v>12024.9350436408</v>
      </c>
      <c r="J223">
        <v>267030.815973513</v>
      </c>
      <c r="K223">
        <v>216091.70389328399</v>
      </c>
      <c r="L223">
        <v>12030.2</v>
      </c>
    </row>
    <row r="224" spans="1:12" x14ac:dyDescent="0.35">
      <c r="A224">
        <v>370</v>
      </c>
      <c r="B224">
        <v>2040</v>
      </c>
      <c r="C224" s="1">
        <v>51410</v>
      </c>
      <c r="D224">
        <v>266176.203087439</v>
      </c>
      <c r="E224">
        <f t="shared" si="9"/>
        <v>266176.203087439</v>
      </c>
      <c r="F224">
        <v>215216.954178794</v>
      </c>
      <c r="G224">
        <f t="shared" si="10"/>
        <v>215216.954178794</v>
      </c>
      <c r="H224">
        <v>12025.2441710065</v>
      </c>
      <c r="I224">
        <f t="shared" si="11"/>
        <v>12025.2441710065</v>
      </c>
      <c r="J224">
        <v>267105.27110114403</v>
      </c>
      <c r="K224">
        <v>216151.955873322</v>
      </c>
      <c r="L224">
        <v>12030.2</v>
      </c>
    </row>
    <row r="225" spans="1:12" x14ac:dyDescent="0.35">
      <c r="A225">
        <v>371</v>
      </c>
      <c r="B225">
        <v>2040</v>
      </c>
      <c r="C225" s="1">
        <v>51441</v>
      </c>
      <c r="D225">
        <v>266307.63314584899</v>
      </c>
      <c r="E225">
        <f t="shared" si="9"/>
        <v>266307.63314584899</v>
      </c>
      <c r="F225">
        <v>215335.95266528</v>
      </c>
      <c r="G225">
        <f t="shared" si="10"/>
        <v>215335.95266528</v>
      </c>
      <c r="H225">
        <v>12025.535896596901</v>
      </c>
      <c r="I225">
        <f t="shared" si="11"/>
        <v>12025.535896596901</v>
      </c>
      <c r="J225">
        <v>267182.22987598903</v>
      </c>
      <c r="K225">
        <v>216214.23390188999</v>
      </c>
      <c r="L225">
        <v>12030.2</v>
      </c>
    </row>
    <row r="226" spans="1:12" x14ac:dyDescent="0.35">
      <c r="A226">
        <v>372</v>
      </c>
      <c r="B226">
        <v>2040</v>
      </c>
      <c r="C226" s="1">
        <v>51471</v>
      </c>
      <c r="D226">
        <v>266432.472360441</v>
      </c>
      <c r="E226">
        <f t="shared" si="9"/>
        <v>266432.472360441</v>
      </c>
      <c r="F226">
        <v>215445.180845258</v>
      </c>
      <c r="G226">
        <f t="shared" si="10"/>
        <v>215445.180845258</v>
      </c>
      <c r="H226">
        <v>12025.7187277671</v>
      </c>
      <c r="I226">
        <f t="shared" si="11"/>
        <v>12025.7187277671</v>
      </c>
      <c r="J226">
        <v>267256.72722174902</v>
      </c>
      <c r="K226">
        <v>216274.520046477</v>
      </c>
      <c r="L226">
        <v>12030.2</v>
      </c>
    </row>
    <row r="227" spans="1:12" x14ac:dyDescent="0.35">
      <c r="A227">
        <v>373</v>
      </c>
      <c r="B227">
        <v>2041</v>
      </c>
      <c r="C227" s="1">
        <v>51502</v>
      </c>
      <c r="D227">
        <v>266557.080294188</v>
      </c>
      <c r="E227">
        <f t="shared" si="9"/>
        <v>266557.080294188</v>
      </c>
      <c r="F227">
        <v>215557.02127377299</v>
      </c>
      <c r="G227">
        <f t="shared" si="10"/>
        <v>215557.02127377299</v>
      </c>
      <c r="H227">
        <v>12025.9828549781</v>
      </c>
      <c r="I227">
        <f t="shared" si="11"/>
        <v>12025.9828549781</v>
      </c>
      <c r="J227">
        <v>267333.72963436099</v>
      </c>
      <c r="K227">
        <v>216336.83338842</v>
      </c>
      <c r="L227">
        <v>12030.2</v>
      </c>
    </row>
    <row r="228" spans="1:12" x14ac:dyDescent="0.35">
      <c r="A228">
        <v>374</v>
      </c>
      <c r="B228">
        <v>2041</v>
      </c>
      <c r="C228" s="1">
        <v>51533</v>
      </c>
      <c r="D228">
        <v>266677.472218243</v>
      </c>
      <c r="E228">
        <f t="shared" si="9"/>
        <v>266677.472218243</v>
      </c>
      <c r="F228">
        <v>215661.686779368</v>
      </c>
      <c r="G228">
        <f t="shared" si="10"/>
        <v>215661.686779368</v>
      </c>
      <c r="H228">
        <v>12026.1719741339</v>
      </c>
      <c r="I228">
        <f t="shared" si="11"/>
        <v>12026.1719741339</v>
      </c>
      <c r="J228">
        <v>267410.75423302402</v>
      </c>
      <c r="K228">
        <v>216399.164684177</v>
      </c>
      <c r="L228">
        <v>12030.2</v>
      </c>
    </row>
    <row r="229" spans="1:12" x14ac:dyDescent="0.35">
      <c r="A229">
        <v>375</v>
      </c>
      <c r="B229">
        <v>2041</v>
      </c>
      <c r="C229" s="1">
        <v>51561</v>
      </c>
      <c r="D229">
        <v>266788.84046782198</v>
      </c>
      <c r="E229">
        <f t="shared" si="9"/>
        <v>266788.84046782198</v>
      </c>
      <c r="F229">
        <v>215761.88058336099</v>
      </c>
      <c r="G229">
        <f t="shared" si="10"/>
        <v>215761.88058336099</v>
      </c>
      <c r="H229">
        <v>12026.3923089358</v>
      </c>
      <c r="I229">
        <f t="shared" si="11"/>
        <v>12026.3923089358</v>
      </c>
      <c r="J229">
        <v>267480.34391296998</v>
      </c>
      <c r="K229">
        <v>216455.47935504399</v>
      </c>
      <c r="L229">
        <v>12030.2</v>
      </c>
    </row>
    <row r="230" spans="1:12" x14ac:dyDescent="0.35">
      <c r="A230">
        <v>376</v>
      </c>
      <c r="B230">
        <v>2041</v>
      </c>
      <c r="C230" s="1">
        <v>51592</v>
      </c>
      <c r="D230">
        <v>266904.32613545901</v>
      </c>
      <c r="E230">
        <f t="shared" si="9"/>
        <v>266904.32613545901</v>
      </c>
      <c r="F230">
        <v>215861.99186410199</v>
      </c>
      <c r="G230">
        <f t="shared" si="10"/>
        <v>215861.99186410199</v>
      </c>
      <c r="H230">
        <v>12026.524802237</v>
      </c>
      <c r="I230">
        <f t="shared" si="11"/>
        <v>12026.524802237</v>
      </c>
      <c r="J230">
        <v>267557.41075436102</v>
      </c>
      <c r="K230">
        <v>216517.84483525701</v>
      </c>
      <c r="L230">
        <v>12030.2</v>
      </c>
    </row>
    <row r="231" spans="1:12" x14ac:dyDescent="0.35">
      <c r="A231">
        <v>377</v>
      </c>
      <c r="B231">
        <v>2041</v>
      </c>
      <c r="C231" s="1">
        <v>51622</v>
      </c>
      <c r="D231">
        <v>267015.43695376802</v>
      </c>
      <c r="E231">
        <f t="shared" si="9"/>
        <v>267015.43695376802</v>
      </c>
      <c r="F231">
        <v>215961.19812839499</v>
      </c>
      <c r="G231">
        <f t="shared" si="10"/>
        <v>215961.19812839499</v>
      </c>
      <c r="H231">
        <v>12026.7268608224</v>
      </c>
      <c r="I231">
        <f t="shared" si="11"/>
        <v>12026.7268608224</v>
      </c>
      <c r="J231">
        <v>267632.01271029498</v>
      </c>
      <c r="K231">
        <v>216578.215634458</v>
      </c>
      <c r="L231">
        <v>12030.2</v>
      </c>
    </row>
    <row r="232" spans="1:12" x14ac:dyDescent="0.35">
      <c r="A232">
        <v>378</v>
      </c>
      <c r="B232">
        <v>2041</v>
      </c>
      <c r="C232" s="1">
        <v>51653</v>
      </c>
      <c r="D232">
        <v>267127.01708325098</v>
      </c>
      <c r="E232">
        <f t="shared" si="9"/>
        <v>267127.01708325098</v>
      </c>
      <c r="F232">
        <v>216060.19737337501</v>
      </c>
      <c r="G232">
        <f t="shared" si="10"/>
        <v>216060.19737337501</v>
      </c>
      <c r="H232">
        <v>12026.918072042499</v>
      </c>
      <c r="I232">
        <f t="shared" si="11"/>
        <v>12026.918072042499</v>
      </c>
      <c r="J232">
        <v>267709.12325072999</v>
      </c>
      <c r="K232">
        <v>216640.616477634</v>
      </c>
      <c r="L232">
        <v>12030.2</v>
      </c>
    </row>
    <row r="233" spans="1:12" x14ac:dyDescent="0.35">
      <c r="A233">
        <v>379</v>
      </c>
      <c r="B233">
        <v>2041</v>
      </c>
      <c r="C233" s="1">
        <v>51683</v>
      </c>
      <c r="D233">
        <v>267233.18305215199</v>
      </c>
      <c r="E233">
        <f t="shared" si="9"/>
        <v>267233.18305215199</v>
      </c>
      <c r="F233">
        <v>216151.91750420799</v>
      </c>
      <c r="G233">
        <f t="shared" si="10"/>
        <v>216151.91750420799</v>
      </c>
      <c r="H233">
        <v>12027.032955770799</v>
      </c>
      <c r="I233">
        <f t="shared" si="11"/>
        <v>12027.032955770799</v>
      </c>
      <c r="J233">
        <v>267783.76750804897</v>
      </c>
      <c r="K233">
        <v>216701.02150875801</v>
      </c>
      <c r="L233">
        <v>12030.2</v>
      </c>
    </row>
    <row r="234" spans="1:12" x14ac:dyDescent="0.35">
      <c r="A234">
        <v>380</v>
      </c>
      <c r="B234">
        <v>2041</v>
      </c>
      <c r="C234" s="1">
        <v>51714</v>
      </c>
      <c r="D234">
        <v>267340.31999126502</v>
      </c>
      <c r="E234">
        <f t="shared" si="9"/>
        <v>267340.31999126502</v>
      </c>
      <c r="F234">
        <v>216246.61561448401</v>
      </c>
      <c r="G234">
        <f t="shared" si="10"/>
        <v>216246.61561448401</v>
      </c>
      <c r="H234">
        <v>12027.2073167202</v>
      </c>
      <c r="I234">
        <f t="shared" si="11"/>
        <v>12027.2073167202</v>
      </c>
      <c r="J234">
        <v>267860.92177230498</v>
      </c>
      <c r="K234">
        <v>216763.457734948</v>
      </c>
      <c r="L234">
        <v>12030.2</v>
      </c>
    </row>
    <row r="235" spans="1:12" x14ac:dyDescent="0.35">
      <c r="A235">
        <v>381</v>
      </c>
      <c r="B235">
        <v>2041</v>
      </c>
      <c r="C235" s="1">
        <v>51745</v>
      </c>
      <c r="D235">
        <v>267445.267907609</v>
      </c>
      <c r="E235">
        <f t="shared" si="9"/>
        <v>267445.267907609</v>
      </c>
      <c r="F235">
        <v>216336.81442126899</v>
      </c>
      <c r="G235">
        <f t="shared" si="10"/>
        <v>216336.81442126899</v>
      </c>
      <c r="H235">
        <v>12027.3118465238</v>
      </c>
      <c r="I235">
        <f t="shared" si="11"/>
        <v>12027.3118465238</v>
      </c>
      <c r="J235">
        <v>267938.09826636501</v>
      </c>
      <c r="K235">
        <v>216825.911950357</v>
      </c>
      <c r="L235">
        <v>12030.2</v>
      </c>
    </row>
    <row r="236" spans="1:12" x14ac:dyDescent="0.35">
      <c r="A236">
        <v>382</v>
      </c>
      <c r="B236">
        <v>2041</v>
      </c>
      <c r="C236" s="1">
        <v>51775</v>
      </c>
      <c r="D236">
        <v>267546.928027471</v>
      </c>
      <c r="E236">
        <f t="shared" si="9"/>
        <v>267546.928027471</v>
      </c>
      <c r="F236">
        <v>216426.451052005</v>
      </c>
      <c r="G236">
        <f t="shared" si="10"/>
        <v>216426.451052005</v>
      </c>
      <c r="H236">
        <v>12027.4710741453</v>
      </c>
      <c r="I236">
        <f t="shared" si="11"/>
        <v>12027.4710741453</v>
      </c>
      <c r="J236">
        <v>268012.806367866</v>
      </c>
      <c r="K236">
        <v>216886.368646672</v>
      </c>
      <c r="L236">
        <v>12030.2</v>
      </c>
    </row>
    <row r="237" spans="1:12" x14ac:dyDescent="0.35">
      <c r="A237">
        <v>383</v>
      </c>
      <c r="B237">
        <v>2041</v>
      </c>
      <c r="C237" s="1">
        <v>51806</v>
      </c>
      <c r="D237">
        <v>267649.89245122601</v>
      </c>
      <c r="E237">
        <f t="shared" si="9"/>
        <v>267649.89245122601</v>
      </c>
      <c r="F237">
        <v>216514.45910638999</v>
      </c>
      <c r="G237">
        <f t="shared" si="10"/>
        <v>216514.45910638999</v>
      </c>
      <c r="H237">
        <v>12027.566645818501</v>
      </c>
      <c r="I237">
        <f t="shared" si="11"/>
        <v>12027.566645818501</v>
      </c>
      <c r="J237">
        <v>268090.02662314498</v>
      </c>
      <c r="K237">
        <v>216948.85827535999</v>
      </c>
      <c r="L237">
        <v>12030.2</v>
      </c>
    </row>
    <row r="238" spans="1:12" x14ac:dyDescent="0.35">
      <c r="A238">
        <v>384</v>
      </c>
      <c r="B238">
        <v>2041</v>
      </c>
      <c r="C238" s="1">
        <v>51836</v>
      </c>
      <c r="D238">
        <v>267749.46509424399</v>
      </c>
      <c r="E238">
        <f t="shared" si="9"/>
        <v>267749.46509424399</v>
      </c>
      <c r="F238">
        <v>216601.350673737</v>
      </c>
      <c r="G238">
        <f t="shared" si="10"/>
        <v>216601.350673737</v>
      </c>
      <c r="H238">
        <v>12027.7122668538</v>
      </c>
      <c r="I238">
        <f t="shared" si="11"/>
        <v>12027.7122668538</v>
      </c>
      <c r="J238">
        <v>268164.77708621899</v>
      </c>
      <c r="K238">
        <v>217009.349252304</v>
      </c>
      <c r="L238">
        <v>12030.2</v>
      </c>
    </row>
    <row r="239" spans="1:12" x14ac:dyDescent="0.35">
      <c r="A239">
        <v>385</v>
      </c>
      <c r="B239">
        <v>2042</v>
      </c>
      <c r="C239" s="1">
        <v>51867</v>
      </c>
      <c r="D239">
        <v>267850.17547599599</v>
      </c>
      <c r="E239">
        <f t="shared" si="9"/>
        <v>267850.17547599599</v>
      </c>
      <c r="F239">
        <v>216687.130463329</v>
      </c>
      <c r="G239">
        <f t="shared" si="10"/>
        <v>216687.130463329</v>
      </c>
      <c r="H239">
        <v>12027.7993932298</v>
      </c>
      <c r="I239">
        <f t="shared" si="11"/>
        <v>12027.7993932298</v>
      </c>
      <c r="J239">
        <v>268242.04112753097</v>
      </c>
      <c r="K239">
        <v>217071.87431434999</v>
      </c>
      <c r="L239">
        <v>12030.2</v>
      </c>
    </row>
    <row r="240" spans="1:12" x14ac:dyDescent="0.35">
      <c r="A240">
        <v>386</v>
      </c>
      <c r="B240">
        <v>2042</v>
      </c>
      <c r="C240" s="1">
        <v>51898</v>
      </c>
      <c r="D240">
        <v>267950.14716197998</v>
      </c>
      <c r="E240">
        <f t="shared" si="9"/>
        <v>267950.14716197998</v>
      </c>
      <c r="F240">
        <v>216773.70444903901</v>
      </c>
      <c r="G240">
        <f t="shared" si="10"/>
        <v>216773.70444903901</v>
      </c>
      <c r="H240">
        <v>12027.9518078971</v>
      </c>
      <c r="I240">
        <f t="shared" si="11"/>
        <v>12027.9518078971</v>
      </c>
      <c r="J240">
        <v>268319.32743027603</v>
      </c>
      <c r="K240">
        <v>217134.417391211</v>
      </c>
      <c r="L240">
        <v>12030.2</v>
      </c>
    </row>
    <row r="241" spans="1:12" x14ac:dyDescent="0.35">
      <c r="A241">
        <v>387</v>
      </c>
      <c r="B241">
        <v>2042</v>
      </c>
      <c r="C241" s="1">
        <v>51926</v>
      </c>
      <c r="D241">
        <v>268041.35839242901</v>
      </c>
      <c r="E241">
        <f t="shared" si="9"/>
        <v>268041.35839242901</v>
      </c>
      <c r="F241">
        <v>216852.79102186099</v>
      </c>
      <c r="G241">
        <f t="shared" si="10"/>
        <v>216852.79102186099</v>
      </c>
      <c r="H241">
        <v>12028.0792120692</v>
      </c>
      <c r="I241">
        <f t="shared" si="11"/>
        <v>12028.0792120692</v>
      </c>
      <c r="J241">
        <v>268389.153552912</v>
      </c>
      <c r="K241">
        <v>217190.92340068199</v>
      </c>
      <c r="L241">
        <v>12030.2</v>
      </c>
    </row>
    <row r="242" spans="1:12" x14ac:dyDescent="0.35">
      <c r="A242">
        <v>388</v>
      </c>
      <c r="B242">
        <v>2042</v>
      </c>
      <c r="C242" s="1">
        <v>51957</v>
      </c>
      <c r="D242">
        <v>268138.40313282498</v>
      </c>
      <c r="E242">
        <f t="shared" si="9"/>
        <v>268138.40313282498</v>
      </c>
      <c r="F242">
        <v>216934.729962613</v>
      </c>
      <c r="G242">
        <f t="shared" si="10"/>
        <v>216934.729962613</v>
      </c>
      <c r="H242">
        <v>12028.156125191201</v>
      </c>
      <c r="I242">
        <f t="shared" si="11"/>
        <v>12028.156125191201</v>
      </c>
      <c r="J242">
        <v>268466.482241911</v>
      </c>
      <c r="K242">
        <v>217253.500778146</v>
      </c>
      <c r="L242">
        <v>12030.2</v>
      </c>
    </row>
    <row r="243" spans="1:12" x14ac:dyDescent="0.35">
      <c r="A243">
        <v>389</v>
      </c>
      <c r="B243">
        <v>2042</v>
      </c>
      <c r="C243" s="1">
        <v>51987</v>
      </c>
      <c r="D243">
        <v>268232.12755020702</v>
      </c>
      <c r="E243">
        <f t="shared" si="9"/>
        <v>268232.12755020702</v>
      </c>
      <c r="F243">
        <v>217015.20674928001</v>
      </c>
      <c r="G243">
        <f t="shared" si="10"/>
        <v>217015.20674928001</v>
      </c>
      <c r="H243">
        <v>12028.2711876582</v>
      </c>
      <c r="I243">
        <f t="shared" si="11"/>
        <v>12028.2711876582</v>
      </c>
      <c r="J243">
        <v>268541.33767058997</v>
      </c>
      <c r="K243">
        <v>217314.07669733299</v>
      </c>
      <c r="L243">
        <v>12030.2</v>
      </c>
    </row>
    <row r="244" spans="1:12" x14ac:dyDescent="0.35">
      <c r="A244">
        <v>390</v>
      </c>
      <c r="B244">
        <v>2042</v>
      </c>
      <c r="C244" s="1">
        <v>52018</v>
      </c>
      <c r="D244">
        <v>268326.93118573498</v>
      </c>
      <c r="E244">
        <f t="shared" si="9"/>
        <v>268326.93118573498</v>
      </c>
      <c r="F244">
        <v>217094.93549156099</v>
      </c>
      <c r="G244">
        <f t="shared" si="10"/>
        <v>217094.93549156099</v>
      </c>
      <c r="H244">
        <v>12028.340250477</v>
      </c>
      <c r="I244">
        <f t="shared" si="11"/>
        <v>12028.340250477</v>
      </c>
      <c r="J244">
        <v>268618.71020710701</v>
      </c>
      <c r="K244">
        <v>217376.689557912</v>
      </c>
      <c r="L244">
        <v>12030.2</v>
      </c>
    </row>
    <row r="245" spans="1:12" x14ac:dyDescent="0.35">
      <c r="A245">
        <v>391</v>
      </c>
      <c r="B245">
        <v>2042</v>
      </c>
      <c r="C245" s="1">
        <v>52048</v>
      </c>
      <c r="D245">
        <v>268418.62171614601</v>
      </c>
      <c r="E245">
        <f t="shared" si="9"/>
        <v>268418.62171614601</v>
      </c>
      <c r="F245">
        <v>217173.051597179</v>
      </c>
      <c r="G245">
        <f t="shared" si="10"/>
        <v>217173.051597179</v>
      </c>
      <c r="H245">
        <v>12028.445092783601</v>
      </c>
      <c r="I245">
        <f t="shared" si="11"/>
        <v>12028.445092783601</v>
      </c>
      <c r="J245">
        <v>268693.60808089701</v>
      </c>
      <c r="K245">
        <v>217437.29982533</v>
      </c>
      <c r="L245">
        <v>12030.2</v>
      </c>
    </row>
    <row r="246" spans="1:12" x14ac:dyDescent="0.35">
      <c r="A246">
        <v>392</v>
      </c>
      <c r="B246">
        <v>2042</v>
      </c>
      <c r="C246" s="1">
        <v>52079</v>
      </c>
      <c r="D246">
        <v>268511.54062097199</v>
      </c>
      <c r="E246">
        <f t="shared" si="9"/>
        <v>268511.54062097199</v>
      </c>
      <c r="F246">
        <v>217250.74253698101</v>
      </c>
      <c r="G246">
        <f t="shared" si="10"/>
        <v>217250.74253698101</v>
      </c>
      <c r="H246">
        <v>12028.508090542</v>
      </c>
      <c r="I246">
        <f t="shared" si="11"/>
        <v>12028.508090542</v>
      </c>
      <c r="J246">
        <v>268771.02448979497</v>
      </c>
      <c r="K246">
        <v>217499.94818914199</v>
      </c>
      <c r="L246">
        <v>12030.2</v>
      </c>
    </row>
    <row r="247" spans="1:12" x14ac:dyDescent="0.35">
      <c r="A247">
        <v>393</v>
      </c>
      <c r="B247">
        <v>2042</v>
      </c>
      <c r="C247" s="1">
        <v>52110</v>
      </c>
      <c r="D247">
        <v>268603.90565859299</v>
      </c>
      <c r="E247">
        <f t="shared" si="9"/>
        <v>268603.90565859299</v>
      </c>
      <c r="F247">
        <v>217328.93437946399</v>
      </c>
      <c r="G247">
        <f t="shared" si="10"/>
        <v>217328.93437946399</v>
      </c>
      <c r="H247">
        <v>12028.6037556554</v>
      </c>
      <c r="I247">
        <f t="shared" si="11"/>
        <v>12028.6037556554</v>
      </c>
      <c r="J247">
        <v>268848.46320402698</v>
      </c>
      <c r="K247">
        <v>217562.61460329601</v>
      </c>
      <c r="L247">
        <v>12030.2</v>
      </c>
    </row>
    <row r="248" spans="1:12" x14ac:dyDescent="0.35">
      <c r="A248">
        <v>394</v>
      </c>
      <c r="B248">
        <v>2042</v>
      </c>
      <c r="C248" s="1">
        <v>52140</v>
      </c>
      <c r="D248">
        <v>268692.98476732802</v>
      </c>
      <c r="E248">
        <f t="shared" si="9"/>
        <v>268692.98476732802</v>
      </c>
      <c r="F248">
        <v>217404.29916820399</v>
      </c>
      <c r="G248">
        <f t="shared" si="10"/>
        <v>217404.29916820399</v>
      </c>
      <c r="H248">
        <v>12028.694137176401</v>
      </c>
      <c r="I248">
        <f t="shared" si="11"/>
        <v>12028.694137176401</v>
      </c>
      <c r="J248">
        <v>268923.42513892002</v>
      </c>
      <c r="K248">
        <v>217623.27671144699</v>
      </c>
      <c r="L248">
        <v>12030.2</v>
      </c>
    </row>
    <row r="249" spans="1:12" x14ac:dyDescent="0.35">
      <c r="A249">
        <v>395</v>
      </c>
      <c r="B249">
        <v>2042</v>
      </c>
      <c r="C249" s="1">
        <v>52171</v>
      </c>
      <c r="D249">
        <v>268783.44348591502</v>
      </c>
      <c r="E249">
        <f t="shared" si="9"/>
        <v>268783.44348591502</v>
      </c>
      <c r="F249">
        <v>217479.60386879099</v>
      </c>
      <c r="G249">
        <f t="shared" si="10"/>
        <v>217479.60386879099</v>
      </c>
      <c r="H249">
        <v>12028.747359855601</v>
      </c>
      <c r="I249">
        <f t="shared" si="11"/>
        <v>12028.747359855601</v>
      </c>
      <c r="J249">
        <v>269000.90776305698</v>
      </c>
      <c r="K249">
        <v>217685.97865920101</v>
      </c>
      <c r="L249">
        <v>12030.2</v>
      </c>
    </row>
    <row r="250" spans="1:12" x14ac:dyDescent="0.35">
      <c r="A250">
        <v>396</v>
      </c>
      <c r="B250">
        <v>2042</v>
      </c>
      <c r="C250" s="1">
        <v>52201</v>
      </c>
      <c r="D250">
        <v>268870.94666294497</v>
      </c>
      <c r="E250">
        <f t="shared" si="9"/>
        <v>268870.94666294497</v>
      </c>
      <c r="F250">
        <v>217553.29678609301</v>
      </c>
      <c r="G250">
        <f t="shared" si="10"/>
        <v>217553.29678609301</v>
      </c>
      <c r="H250">
        <v>12028.8289365327</v>
      </c>
      <c r="I250">
        <f t="shared" si="11"/>
        <v>12028.8289365327</v>
      </c>
      <c r="J250">
        <v>269075.91220345302</v>
      </c>
      <c r="K250">
        <v>217746.67516445499</v>
      </c>
      <c r="L250">
        <v>12030.2</v>
      </c>
    </row>
    <row r="251" spans="1:12" x14ac:dyDescent="0.35">
      <c r="A251">
        <v>397</v>
      </c>
      <c r="B251">
        <v>2043</v>
      </c>
      <c r="C251" s="1">
        <v>52232</v>
      </c>
      <c r="D251">
        <v>268959.98064091202</v>
      </c>
      <c r="E251">
        <f t="shared" si="9"/>
        <v>268959.98064091202</v>
      </c>
      <c r="F251">
        <v>217627.182353551</v>
      </c>
      <c r="G251">
        <f t="shared" si="10"/>
        <v>217627.182353551</v>
      </c>
      <c r="H251">
        <v>12028.8773954353</v>
      </c>
      <c r="I251">
        <f t="shared" si="11"/>
        <v>12028.8773954353</v>
      </c>
      <c r="J251">
        <v>269153.43876239302</v>
      </c>
      <c r="K251">
        <v>217809.41266595799</v>
      </c>
      <c r="L251">
        <v>12030.2</v>
      </c>
    </row>
    <row r="252" spans="1:12" x14ac:dyDescent="0.35">
      <c r="A252">
        <v>398</v>
      </c>
      <c r="B252">
        <v>2043</v>
      </c>
      <c r="C252" s="1">
        <v>52263</v>
      </c>
      <c r="D252">
        <v>269048.64443344501</v>
      </c>
      <c r="E252">
        <f t="shared" si="9"/>
        <v>269048.64443344501</v>
      </c>
      <c r="F252">
        <v>217701.44824947399</v>
      </c>
      <c r="G252">
        <f t="shared" si="10"/>
        <v>217701.44824947399</v>
      </c>
      <c r="H252">
        <v>12028.961402163</v>
      </c>
      <c r="I252">
        <f t="shared" si="11"/>
        <v>12028.961402163</v>
      </c>
      <c r="J252">
        <v>269230.98765840399</v>
      </c>
      <c r="K252">
        <v>217872.16824348501</v>
      </c>
      <c r="L252">
        <v>12030.2</v>
      </c>
    </row>
    <row r="253" spans="1:12" x14ac:dyDescent="0.35">
      <c r="A253">
        <v>399</v>
      </c>
      <c r="B253">
        <v>2043</v>
      </c>
      <c r="C253" s="1">
        <v>52291</v>
      </c>
      <c r="D253">
        <v>269128.97813377599</v>
      </c>
      <c r="E253">
        <f t="shared" si="9"/>
        <v>269128.97813377599</v>
      </c>
      <c r="F253">
        <v>217768.03662207801</v>
      </c>
      <c r="G253">
        <f t="shared" si="10"/>
        <v>217768.03662207801</v>
      </c>
      <c r="H253">
        <v>12029.007024692501</v>
      </c>
      <c r="I253">
        <f t="shared" si="11"/>
        <v>12029.007024692501</v>
      </c>
      <c r="J253">
        <v>269301.05102708301</v>
      </c>
      <c r="K253">
        <v>217928.86624166599</v>
      </c>
      <c r="L253">
        <v>12030.2</v>
      </c>
    </row>
    <row r="254" spans="1:12" x14ac:dyDescent="0.35">
      <c r="A254">
        <v>400</v>
      </c>
      <c r="B254">
        <v>2043</v>
      </c>
      <c r="C254" s="1">
        <v>52322</v>
      </c>
      <c r="D254">
        <v>269216.48909896403</v>
      </c>
      <c r="E254">
        <f t="shared" si="9"/>
        <v>269216.48909896403</v>
      </c>
      <c r="F254">
        <v>217841.02603170701</v>
      </c>
      <c r="G254">
        <f t="shared" si="10"/>
        <v>217841.02603170701</v>
      </c>
      <c r="H254">
        <v>12029.0759485045</v>
      </c>
      <c r="I254">
        <f t="shared" si="11"/>
        <v>12029.0759485045</v>
      </c>
      <c r="J254">
        <v>269378.642453362</v>
      </c>
      <c r="K254">
        <v>217991.65623633799</v>
      </c>
      <c r="L254">
        <v>12030.2</v>
      </c>
    </row>
    <row r="255" spans="1:12" x14ac:dyDescent="0.35">
      <c r="A255">
        <v>401</v>
      </c>
      <c r="B255">
        <v>2043</v>
      </c>
      <c r="C255" s="1">
        <v>52352</v>
      </c>
      <c r="D255">
        <v>269300.82432334102</v>
      </c>
      <c r="E255">
        <f t="shared" si="9"/>
        <v>269300.82432334102</v>
      </c>
      <c r="F255">
        <v>217910.59922701301</v>
      </c>
      <c r="G255">
        <f t="shared" si="10"/>
        <v>217910.59922701301</v>
      </c>
      <c r="H255">
        <v>12029.1172703497</v>
      </c>
      <c r="I255">
        <f t="shared" si="11"/>
        <v>12029.1172703497</v>
      </c>
      <c r="J255">
        <v>269453.75221600098</v>
      </c>
      <c r="K255">
        <v>218052.43797244001</v>
      </c>
      <c r="L255">
        <v>12030.2</v>
      </c>
    </row>
    <row r="256" spans="1:12" x14ac:dyDescent="0.35">
      <c r="A256">
        <v>402</v>
      </c>
      <c r="B256">
        <v>2043</v>
      </c>
      <c r="C256" s="1">
        <v>52383</v>
      </c>
      <c r="D256">
        <v>269387.33767241699</v>
      </c>
      <c r="E256">
        <f t="shared" si="9"/>
        <v>269387.33767241699</v>
      </c>
      <c r="F256">
        <v>217982.47790188799</v>
      </c>
      <c r="G256">
        <f t="shared" si="10"/>
        <v>217982.47790188799</v>
      </c>
      <c r="H256">
        <v>12029.1798347365</v>
      </c>
      <c r="I256">
        <f t="shared" si="11"/>
        <v>12029.1798347365</v>
      </c>
      <c r="J256">
        <v>269531.38763877802</v>
      </c>
      <c r="K256">
        <v>218115.26357078599</v>
      </c>
      <c r="L256">
        <v>12030.2</v>
      </c>
    </row>
    <row r="257" spans="1:12" x14ac:dyDescent="0.35">
      <c r="A257">
        <v>403</v>
      </c>
      <c r="B257">
        <v>2043</v>
      </c>
      <c r="C257" s="1">
        <v>52413</v>
      </c>
      <c r="D257">
        <v>269470.89667589997</v>
      </c>
      <c r="E257">
        <f t="shared" si="9"/>
        <v>269470.89667589997</v>
      </c>
      <c r="F257">
        <v>218051.816472796</v>
      </c>
      <c r="G257">
        <f t="shared" si="10"/>
        <v>218051.816472796</v>
      </c>
      <c r="H257">
        <v>12029.238866244399</v>
      </c>
      <c r="I257">
        <f t="shared" si="11"/>
        <v>12029.238866244399</v>
      </c>
      <c r="J257">
        <v>269606.53999074298</v>
      </c>
      <c r="K257">
        <v>218176.07977182401</v>
      </c>
      <c r="L257">
        <v>12030.2</v>
      </c>
    </row>
    <row r="258" spans="1:12" x14ac:dyDescent="0.35">
      <c r="A258">
        <v>404</v>
      </c>
      <c r="B258">
        <v>2043</v>
      </c>
      <c r="C258" s="1">
        <v>52444</v>
      </c>
      <c r="D258">
        <v>269556.36485304701</v>
      </c>
      <c r="E258">
        <f t="shared" si="9"/>
        <v>269556.36485304701</v>
      </c>
      <c r="F258">
        <v>218122.007595634</v>
      </c>
      <c r="G258">
        <f t="shared" si="10"/>
        <v>218122.007595634</v>
      </c>
      <c r="H258">
        <v>12029.274123762299</v>
      </c>
      <c r="I258">
        <f t="shared" si="11"/>
        <v>12029.274123762299</v>
      </c>
      <c r="J258">
        <v>269684.219434964</v>
      </c>
      <c r="K258">
        <v>218238.94099403199</v>
      </c>
      <c r="L258">
        <v>12030.2</v>
      </c>
    </row>
    <row r="259" spans="1:12" x14ac:dyDescent="0.35">
      <c r="A259">
        <v>405</v>
      </c>
      <c r="B259">
        <v>2043</v>
      </c>
      <c r="C259" s="1">
        <v>52475</v>
      </c>
      <c r="D259">
        <v>269641.55860466702</v>
      </c>
      <c r="E259">
        <f t="shared" ref="E259:E322" si="12">IF(D259&lt;J259,D259,J259)</f>
        <v>269641.55860466702</v>
      </c>
      <c r="F259">
        <v>218192.42866922499</v>
      </c>
      <c r="G259">
        <f t="shared" ref="G259:G322" si="13">IF(F259&lt;K259,F259,K259)</f>
        <v>218192.42866922499</v>
      </c>
      <c r="H259">
        <v>12029.3277032523</v>
      </c>
      <c r="I259">
        <f t="shared" ref="I259:I322" si="14">IF(H259&lt;L259,H259,L259)</f>
        <v>12029.3277032523</v>
      </c>
      <c r="J259">
        <v>269761.92126030498</v>
      </c>
      <c r="K259">
        <v>218301.820327911</v>
      </c>
      <c r="L259">
        <v>12030.2</v>
      </c>
    </row>
    <row r="260" spans="1:12" x14ac:dyDescent="0.35">
      <c r="A260">
        <v>406</v>
      </c>
      <c r="B260">
        <v>2043</v>
      </c>
      <c r="C260" s="1">
        <v>52505</v>
      </c>
      <c r="D260">
        <v>269723.72624708101</v>
      </c>
      <c r="E260">
        <f t="shared" si="12"/>
        <v>269723.72624708101</v>
      </c>
      <c r="F260">
        <v>218259.82367402001</v>
      </c>
      <c r="G260">
        <f t="shared" si="13"/>
        <v>218259.82367402001</v>
      </c>
      <c r="H260">
        <v>12029.359702166799</v>
      </c>
      <c r="I260">
        <f t="shared" si="14"/>
        <v>12029.359702166799</v>
      </c>
      <c r="J260">
        <v>269837.13789103099</v>
      </c>
      <c r="K260">
        <v>218362.68854581899</v>
      </c>
      <c r="L260">
        <v>12030.2</v>
      </c>
    </row>
    <row r="261" spans="1:12" x14ac:dyDescent="0.35">
      <c r="A261">
        <v>407</v>
      </c>
      <c r="B261">
        <v>2043</v>
      </c>
      <c r="C261" s="1">
        <v>52536</v>
      </c>
      <c r="D261">
        <v>269808.19451627001</v>
      </c>
      <c r="E261">
        <f t="shared" si="12"/>
        <v>269808.19451627001</v>
      </c>
      <c r="F261">
        <v>218329.46334773299</v>
      </c>
      <c r="G261">
        <f t="shared" si="13"/>
        <v>218329.46334773299</v>
      </c>
      <c r="H261">
        <v>12029.4082566</v>
      </c>
      <c r="I261">
        <f t="shared" si="14"/>
        <v>12029.4082566</v>
      </c>
      <c r="J261">
        <v>269914.88377546897</v>
      </c>
      <c r="K261">
        <v>218425.60353402901</v>
      </c>
      <c r="L261">
        <v>12030.2</v>
      </c>
    </row>
    <row r="262" spans="1:12" x14ac:dyDescent="0.35">
      <c r="A262">
        <v>408</v>
      </c>
      <c r="B262">
        <v>2043</v>
      </c>
      <c r="C262" s="1">
        <v>52566</v>
      </c>
      <c r="D262">
        <v>269889.65303816501</v>
      </c>
      <c r="E262">
        <f t="shared" si="12"/>
        <v>269889.65303816501</v>
      </c>
      <c r="F262">
        <v>218396.13771425301</v>
      </c>
      <c r="G262">
        <f t="shared" si="13"/>
        <v>218396.13771425301</v>
      </c>
      <c r="H262">
        <v>12029.4371644683</v>
      </c>
      <c r="I262">
        <f t="shared" si="14"/>
        <v>12029.4371644683</v>
      </c>
      <c r="J262">
        <v>269990.143056117</v>
      </c>
      <c r="K262">
        <v>218486.50626590999</v>
      </c>
      <c r="L262">
        <v>12030.2</v>
      </c>
    </row>
    <row r="263" spans="1:12" x14ac:dyDescent="0.35">
      <c r="A263">
        <v>409</v>
      </c>
      <c r="B263">
        <v>2044</v>
      </c>
      <c r="C263" s="1">
        <v>52597</v>
      </c>
      <c r="D263">
        <v>269973.40283173899</v>
      </c>
      <c r="E263">
        <f t="shared" si="12"/>
        <v>269973.40283173899</v>
      </c>
      <c r="F263">
        <v>218465.022765695</v>
      </c>
      <c r="G263">
        <f t="shared" si="13"/>
        <v>218465.022765695</v>
      </c>
      <c r="H263">
        <v>12029.481305643099</v>
      </c>
      <c r="I263">
        <f t="shared" si="14"/>
        <v>12029.481305643099</v>
      </c>
      <c r="J263">
        <v>270067.93302463501</v>
      </c>
      <c r="K263">
        <v>218549.45692866901</v>
      </c>
      <c r="L263">
        <v>12030.2</v>
      </c>
    </row>
    <row r="264" spans="1:12" x14ac:dyDescent="0.35">
      <c r="A264">
        <v>410</v>
      </c>
      <c r="B264">
        <v>2044</v>
      </c>
      <c r="C264" s="1">
        <v>52628</v>
      </c>
      <c r="D264">
        <v>270056.82609670999</v>
      </c>
      <c r="E264">
        <f t="shared" si="12"/>
        <v>270056.82609670999</v>
      </c>
      <c r="F264">
        <v>218533.54744501301</v>
      </c>
      <c r="G264">
        <f t="shared" si="13"/>
        <v>218533.54744501301</v>
      </c>
      <c r="H264">
        <v>12029.528160100001</v>
      </c>
      <c r="I264">
        <f t="shared" si="14"/>
        <v>12029.528160100001</v>
      </c>
      <c r="J264">
        <v>270145.74540611601</v>
      </c>
      <c r="K264">
        <v>218612.42572886901</v>
      </c>
      <c r="L264">
        <v>12030.2</v>
      </c>
    </row>
    <row r="265" spans="1:12" x14ac:dyDescent="0.35">
      <c r="A265">
        <v>411</v>
      </c>
      <c r="B265">
        <v>2044</v>
      </c>
      <c r="C265" s="1">
        <v>52657</v>
      </c>
      <c r="D265">
        <v>270134.81249615899</v>
      </c>
      <c r="E265">
        <f t="shared" si="12"/>
        <v>270134.81249615899</v>
      </c>
      <c r="F265">
        <v>218597.23668899701</v>
      </c>
      <c r="G265">
        <f t="shared" si="13"/>
        <v>218597.23668899701</v>
      </c>
      <c r="H265">
        <v>12029.5521992581</v>
      </c>
      <c r="I265">
        <f t="shared" si="14"/>
        <v>12029.5521992581</v>
      </c>
      <c r="J265">
        <v>270218.55793028499</v>
      </c>
      <c r="K265">
        <v>218671.34845041001</v>
      </c>
      <c r="L265">
        <v>12030.2</v>
      </c>
    </row>
    <row r="266" spans="1:12" x14ac:dyDescent="0.35">
      <c r="A266">
        <v>412</v>
      </c>
      <c r="B266">
        <v>2044</v>
      </c>
      <c r="C266" s="1">
        <v>52688</v>
      </c>
      <c r="D266">
        <v>270217.64503354399</v>
      </c>
      <c r="E266">
        <f t="shared" si="12"/>
        <v>270217.64503354399</v>
      </c>
      <c r="F266">
        <v>218665.15635257901</v>
      </c>
      <c r="G266">
        <f t="shared" si="13"/>
        <v>218665.15635257901</v>
      </c>
      <c r="H266">
        <v>12029.589328358101</v>
      </c>
      <c r="I266">
        <f t="shared" si="14"/>
        <v>12029.589328358101</v>
      </c>
      <c r="J266">
        <v>270296.41371004097</v>
      </c>
      <c r="K266">
        <v>218734.352370179</v>
      </c>
      <c r="L266">
        <v>12030.2</v>
      </c>
    </row>
    <row r="267" spans="1:12" x14ac:dyDescent="0.35">
      <c r="A267">
        <v>413</v>
      </c>
      <c r="B267">
        <v>2044</v>
      </c>
      <c r="C267" s="1">
        <v>52718</v>
      </c>
      <c r="D267">
        <v>270297.605143391</v>
      </c>
      <c r="E267">
        <f t="shared" si="12"/>
        <v>270297.605143391</v>
      </c>
      <c r="F267">
        <v>218730.36445709199</v>
      </c>
      <c r="G267">
        <f t="shared" si="13"/>
        <v>218730.36445709199</v>
      </c>
      <c r="H267">
        <v>12029.611185558</v>
      </c>
      <c r="I267">
        <f t="shared" si="14"/>
        <v>12029.611185558</v>
      </c>
      <c r="J267">
        <v>270371.779371146</v>
      </c>
      <c r="K267">
        <v>218795.34118925501</v>
      </c>
      <c r="L267">
        <v>12030.2</v>
      </c>
    </row>
    <row r="268" spans="1:12" x14ac:dyDescent="0.35">
      <c r="A268">
        <v>414</v>
      </c>
      <c r="B268">
        <v>2044</v>
      </c>
      <c r="C268" s="1">
        <v>52749</v>
      </c>
      <c r="D268">
        <v>270379.91974833398</v>
      </c>
      <c r="E268">
        <f t="shared" si="12"/>
        <v>270379.91974833398</v>
      </c>
      <c r="F268">
        <v>218797.729953061</v>
      </c>
      <c r="G268">
        <f t="shared" si="13"/>
        <v>218797.729953061</v>
      </c>
      <c r="H268">
        <v>12029.644989267101</v>
      </c>
      <c r="I268">
        <f t="shared" si="14"/>
        <v>12029.644989267101</v>
      </c>
      <c r="J268">
        <v>270449.67929729598</v>
      </c>
      <c r="K268">
        <v>218858.38083400001</v>
      </c>
      <c r="L268">
        <v>12030.2</v>
      </c>
    </row>
    <row r="269" spans="1:12" x14ac:dyDescent="0.35">
      <c r="A269">
        <v>415</v>
      </c>
      <c r="B269">
        <v>2044</v>
      </c>
      <c r="C269" s="1">
        <v>52779</v>
      </c>
      <c r="D269">
        <v>270459.40909797902</v>
      </c>
      <c r="E269">
        <f t="shared" si="12"/>
        <v>270459.40909797902</v>
      </c>
      <c r="F269">
        <v>218862.501886568</v>
      </c>
      <c r="G269">
        <f t="shared" si="13"/>
        <v>218862.501886568</v>
      </c>
      <c r="H269">
        <v>12029.664854336699</v>
      </c>
      <c r="I269">
        <f t="shared" si="14"/>
        <v>12029.664854336699</v>
      </c>
      <c r="J269">
        <v>270525.08769282699</v>
      </c>
      <c r="K269">
        <v>218919.404235433</v>
      </c>
      <c r="L269">
        <v>12030.2</v>
      </c>
    </row>
    <row r="270" spans="1:12" x14ac:dyDescent="0.35">
      <c r="A270">
        <v>416</v>
      </c>
      <c r="B270">
        <v>2044</v>
      </c>
      <c r="C270" s="1">
        <v>52810</v>
      </c>
      <c r="D270">
        <v>270541.28334823198</v>
      </c>
      <c r="E270">
        <f t="shared" si="12"/>
        <v>270541.28334823198</v>
      </c>
      <c r="F270">
        <v>218929.41834804101</v>
      </c>
      <c r="G270">
        <f t="shared" si="13"/>
        <v>218929.41834804101</v>
      </c>
      <c r="H270">
        <v>12029.695608412199</v>
      </c>
      <c r="I270">
        <f t="shared" si="14"/>
        <v>12029.695608412199</v>
      </c>
      <c r="J270">
        <v>270603.03179040301</v>
      </c>
      <c r="K270">
        <v>218982.47962541101</v>
      </c>
      <c r="L270">
        <v>12030.2</v>
      </c>
    </row>
    <row r="271" spans="1:12" x14ac:dyDescent="0.35">
      <c r="A271">
        <v>417</v>
      </c>
      <c r="B271">
        <v>2044</v>
      </c>
      <c r="C271" s="1">
        <v>52841</v>
      </c>
      <c r="D271">
        <v>270622.87074112502</v>
      </c>
      <c r="E271">
        <f t="shared" si="12"/>
        <v>270622.87074112502</v>
      </c>
      <c r="F271">
        <v>218995.80501228699</v>
      </c>
      <c r="G271">
        <f t="shared" si="13"/>
        <v>218995.80501228699</v>
      </c>
      <c r="H271">
        <v>12029.7136487635</v>
      </c>
      <c r="I271">
        <f t="shared" si="14"/>
        <v>12029.7136487635</v>
      </c>
      <c r="J271">
        <v>270680.99834534898</v>
      </c>
      <c r="K271">
        <v>219045.573188765</v>
      </c>
      <c r="L271">
        <v>12030.2</v>
      </c>
    </row>
    <row r="272" spans="1:12" x14ac:dyDescent="0.35">
      <c r="A272">
        <v>418</v>
      </c>
      <c r="B272">
        <v>2044</v>
      </c>
      <c r="C272" s="1">
        <v>52871</v>
      </c>
      <c r="D272">
        <v>270701.83155231801</v>
      </c>
      <c r="E272">
        <f t="shared" si="12"/>
        <v>270701.83155231801</v>
      </c>
      <c r="F272">
        <v>219060.26772400699</v>
      </c>
      <c r="G272">
        <f t="shared" si="13"/>
        <v>219060.26772400699</v>
      </c>
      <c r="H272">
        <v>12029.7416397991</v>
      </c>
      <c r="I272">
        <f t="shared" si="14"/>
        <v>12029.7416397991</v>
      </c>
      <c r="J272">
        <v>270756.47123864002</v>
      </c>
      <c r="K272">
        <v>219106.64878428899</v>
      </c>
      <c r="L272">
        <v>12030.2</v>
      </c>
    </row>
    <row r="273" spans="1:12" x14ac:dyDescent="0.35">
      <c r="A273">
        <v>419</v>
      </c>
      <c r="B273">
        <v>2044</v>
      </c>
      <c r="C273" s="1">
        <v>52902</v>
      </c>
      <c r="D273">
        <v>270783.14107159298</v>
      </c>
      <c r="E273">
        <f t="shared" si="12"/>
        <v>270783.14107159298</v>
      </c>
      <c r="F273">
        <v>219126.56793368299</v>
      </c>
      <c r="G273">
        <f t="shared" si="13"/>
        <v>219126.56793368299</v>
      </c>
      <c r="H273">
        <v>12029.7680616048</v>
      </c>
      <c r="I273">
        <f t="shared" si="14"/>
        <v>12029.7680616048</v>
      </c>
      <c r="J273">
        <v>270834.482002793</v>
      </c>
      <c r="K273">
        <v>219169.77812344901</v>
      </c>
      <c r="L273">
        <v>12030.2</v>
      </c>
    </row>
    <row r="274" spans="1:12" x14ac:dyDescent="0.35">
      <c r="A274">
        <v>420</v>
      </c>
      <c r="B274">
        <v>2044</v>
      </c>
      <c r="C274" s="1">
        <v>52932</v>
      </c>
      <c r="D274">
        <v>270861.69470677699</v>
      </c>
      <c r="E274">
        <f t="shared" si="12"/>
        <v>270861.69470677699</v>
      </c>
      <c r="F274">
        <v>219190.39592790301</v>
      </c>
      <c r="G274">
        <f t="shared" si="13"/>
        <v>219190.39592790301</v>
      </c>
      <c r="H274">
        <v>12029.783513361501</v>
      </c>
      <c r="I274">
        <f t="shared" si="14"/>
        <v>12029.783513361501</v>
      </c>
      <c r="J274">
        <v>270909.99769131403</v>
      </c>
      <c r="K274">
        <v>219230.888350536</v>
      </c>
      <c r="L274">
        <v>12030.2</v>
      </c>
    </row>
    <row r="275" spans="1:12" x14ac:dyDescent="0.35">
      <c r="A275">
        <v>421</v>
      </c>
      <c r="B275">
        <v>2045</v>
      </c>
      <c r="C275" s="1">
        <v>52963</v>
      </c>
      <c r="D275">
        <v>270942.68356704101</v>
      </c>
      <c r="E275">
        <f t="shared" si="12"/>
        <v>270942.68356704101</v>
      </c>
      <c r="F275">
        <v>219256.34959254201</v>
      </c>
      <c r="G275">
        <f t="shared" si="13"/>
        <v>219256.34959254201</v>
      </c>
      <c r="H275">
        <v>12029.8075569992</v>
      </c>
      <c r="I275">
        <f t="shared" si="14"/>
        <v>12029.8075569992</v>
      </c>
      <c r="J275">
        <v>270988.05268974003</v>
      </c>
      <c r="K275">
        <v>219294.053485788</v>
      </c>
      <c r="L275">
        <v>12030.2</v>
      </c>
    </row>
    <row r="276" spans="1:12" x14ac:dyDescent="0.35">
      <c r="A276">
        <v>422</v>
      </c>
      <c r="B276">
        <v>2045</v>
      </c>
      <c r="C276" s="1">
        <v>52994</v>
      </c>
      <c r="D276">
        <v>271023.487302483</v>
      </c>
      <c r="E276">
        <f t="shared" si="12"/>
        <v>271023.487302483</v>
      </c>
      <c r="F276">
        <v>219321.933698468</v>
      </c>
      <c r="G276">
        <f t="shared" si="13"/>
        <v>219321.933698468</v>
      </c>
      <c r="H276">
        <v>12029.824909332599</v>
      </c>
      <c r="I276">
        <f t="shared" si="14"/>
        <v>12029.824909332599</v>
      </c>
      <c r="J276">
        <v>271066.130177491</v>
      </c>
      <c r="K276">
        <v>219357.236820274</v>
      </c>
      <c r="L276">
        <v>12030.2</v>
      </c>
    </row>
    <row r="277" spans="1:12" x14ac:dyDescent="0.35">
      <c r="A277">
        <v>423</v>
      </c>
      <c r="B277">
        <v>2045</v>
      </c>
      <c r="C277" s="1">
        <v>53022</v>
      </c>
      <c r="D277">
        <v>271096.64377557102</v>
      </c>
      <c r="E277">
        <f t="shared" si="12"/>
        <v>271096.64377557102</v>
      </c>
      <c r="F277">
        <v>219381.46846457399</v>
      </c>
      <c r="G277">
        <f t="shared" si="13"/>
        <v>219381.46846457399</v>
      </c>
      <c r="H277">
        <v>12029.8467864248</v>
      </c>
      <c r="I277">
        <f t="shared" si="14"/>
        <v>12029.8467864248</v>
      </c>
      <c r="J277">
        <v>271136.67111477401</v>
      </c>
      <c r="K277">
        <v>219414.32128551099</v>
      </c>
      <c r="L277">
        <v>12030.2</v>
      </c>
    </row>
    <row r="278" spans="1:12" x14ac:dyDescent="0.35">
      <c r="A278">
        <v>424</v>
      </c>
      <c r="B278">
        <v>2045</v>
      </c>
      <c r="C278" s="1">
        <v>53053</v>
      </c>
      <c r="D278">
        <v>271177.18700737797</v>
      </c>
      <c r="E278">
        <f t="shared" si="12"/>
        <v>271177.18700737797</v>
      </c>
      <c r="F278">
        <v>219446.80753989701</v>
      </c>
      <c r="G278">
        <f t="shared" si="13"/>
        <v>219446.80753989701</v>
      </c>
      <c r="H278">
        <v>12029.8596060851</v>
      </c>
      <c r="I278">
        <f t="shared" si="14"/>
        <v>12029.8596060851</v>
      </c>
      <c r="J278">
        <v>271214.79142269102</v>
      </c>
      <c r="K278">
        <v>219477.539271738</v>
      </c>
      <c r="L278">
        <v>12030.2</v>
      </c>
    </row>
    <row r="279" spans="1:12" x14ac:dyDescent="0.35">
      <c r="A279">
        <v>425</v>
      </c>
      <c r="B279">
        <v>2045</v>
      </c>
      <c r="C279" s="1">
        <v>53083</v>
      </c>
      <c r="D279">
        <v>271255.13707765797</v>
      </c>
      <c r="E279">
        <f t="shared" si="12"/>
        <v>271255.13707765797</v>
      </c>
      <c r="F279">
        <v>219510.16650441501</v>
      </c>
      <c r="G279">
        <f t="shared" si="13"/>
        <v>219510.16650441501</v>
      </c>
      <c r="H279">
        <v>12029.8794772244</v>
      </c>
      <c r="I279">
        <f t="shared" si="14"/>
        <v>12029.8794772244</v>
      </c>
      <c r="J279">
        <v>271290.41315135598</v>
      </c>
      <c r="K279">
        <v>219538.73531062601</v>
      </c>
      <c r="L279">
        <v>12030.2</v>
      </c>
    </row>
    <row r="280" spans="1:12" x14ac:dyDescent="0.35">
      <c r="A280">
        <v>426</v>
      </c>
      <c r="B280">
        <v>2045</v>
      </c>
      <c r="C280" s="1">
        <v>53114</v>
      </c>
      <c r="D280">
        <v>271335.48574160697</v>
      </c>
      <c r="E280">
        <f t="shared" si="12"/>
        <v>271335.48574160697</v>
      </c>
      <c r="F280">
        <v>219575.43421646801</v>
      </c>
      <c r="G280">
        <f t="shared" si="13"/>
        <v>219575.43421646801</v>
      </c>
      <c r="H280">
        <v>12029.898216182701</v>
      </c>
      <c r="I280">
        <f t="shared" si="14"/>
        <v>12029.898216182701</v>
      </c>
      <c r="J280">
        <v>271368.57775566098</v>
      </c>
      <c r="K280">
        <v>219601.98914321</v>
      </c>
      <c r="L280">
        <v>12030.2</v>
      </c>
    </row>
    <row r="281" spans="1:12" x14ac:dyDescent="0.35">
      <c r="A281">
        <v>427</v>
      </c>
      <c r="B281">
        <v>2045</v>
      </c>
      <c r="C281" s="1">
        <v>53144</v>
      </c>
      <c r="D281">
        <v>271413.171320686</v>
      </c>
      <c r="E281">
        <f t="shared" si="12"/>
        <v>271413.171320686</v>
      </c>
      <c r="F281">
        <v>219638.41076789101</v>
      </c>
      <c r="G281">
        <f t="shared" si="13"/>
        <v>219638.41076789101</v>
      </c>
      <c r="H281">
        <v>12029.9091586786</v>
      </c>
      <c r="I281">
        <f t="shared" si="14"/>
        <v>12029.9091586786</v>
      </c>
      <c r="J281">
        <v>271444.24236395099</v>
      </c>
      <c r="K281">
        <v>219663.21988195501</v>
      </c>
      <c r="L281">
        <v>12030.2</v>
      </c>
    </row>
    <row r="282" spans="1:12" x14ac:dyDescent="0.35">
      <c r="A282">
        <v>428</v>
      </c>
      <c r="B282">
        <v>2045</v>
      </c>
      <c r="C282" s="1">
        <v>53175</v>
      </c>
      <c r="D282">
        <v>271493.31983306498</v>
      </c>
      <c r="E282">
        <f t="shared" si="12"/>
        <v>271493.31983306498</v>
      </c>
      <c r="F282">
        <v>219703.476102466</v>
      </c>
      <c r="G282">
        <f t="shared" si="13"/>
        <v>219703.476102466</v>
      </c>
      <c r="H282">
        <v>12029.9261911332</v>
      </c>
      <c r="I282">
        <f t="shared" si="14"/>
        <v>12029.9261911332</v>
      </c>
      <c r="J282">
        <v>271522.451289761</v>
      </c>
      <c r="K282">
        <v>219726.509581222</v>
      </c>
      <c r="L282">
        <v>12030.2</v>
      </c>
    </row>
    <row r="283" spans="1:12" x14ac:dyDescent="0.35">
      <c r="A283">
        <v>429</v>
      </c>
      <c r="B283">
        <v>2045</v>
      </c>
      <c r="C283" s="1">
        <v>53206</v>
      </c>
      <c r="D283">
        <v>271573.333927962</v>
      </c>
      <c r="E283">
        <f t="shared" si="12"/>
        <v>271573.333927962</v>
      </c>
      <c r="F283">
        <v>219768.30442569699</v>
      </c>
      <c r="G283">
        <f t="shared" si="13"/>
        <v>219768.30442569699</v>
      </c>
      <c r="H283">
        <v>12029.9361225417</v>
      </c>
      <c r="I283">
        <f t="shared" si="14"/>
        <v>12029.9361225417</v>
      </c>
      <c r="J283">
        <v>271600.68274924502</v>
      </c>
      <c r="K283">
        <v>219789.81751561299</v>
      </c>
      <c r="L283">
        <v>12030.2</v>
      </c>
    </row>
    <row r="284" spans="1:12" x14ac:dyDescent="0.35">
      <c r="A284">
        <v>430</v>
      </c>
      <c r="B284">
        <v>2045</v>
      </c>
      <c r="C284" s="1">
        <v>53236</v>
      </c>
      <c r="D284">
        <v>271650.77907066297</v>
      </c>
      <c r="E284">
        <f t="shared" si="12"/>
        <v>271650.77907066297</v>
      </c>
      <c r="F284">
        <v>219831.14417148501</v>
      </c>
      <c r="G284">
        <f t="shared" si="13"/>
        <v>219831.14417148501</v>
      </c>
      <c r="H284">
        <v>12029.951599112999</v>
      </c>
      <c r="I284">
        <f t="shared" si="14"/>
        <v>12029.951599112999</v>
      </c>
      <c r="J284">
        <v>271676.41207443603</v>
      </c>
      <c r="K284">
        <v>219851.10062578699</v>
      </c>
      <c r="L284">
        <v>12030.2</v>
      </c>
    </row>
    <row r="285" spans="1:12" x14ac:dyDescent="0.35">
      <c r="A285">
        <v>431</v>
      </c>
      <c r="B285">
        <v>2045</v>
      </c>
      <c r="C285" s="1">
        <v>53267</v>
      </c>
      <c r="D285">
        <v>271730.63093898603</v>
      </c>
      <c r="E285">
        <f t="shared" si="12"/>
        <v>271730.63093898603</v>
      </c>
      <c r="F285">
        <v>219895.82038969299</v>
      </c>
      <c r="G285">
        <f t="shared" si="13"/>
        <v>219895.82038969299</v>
      </c>
      <c r="H285">
        <v>12029.960610728</v>
      </c>
      <c r="I285">
        <f t="shared" si="14"/>
        <v>12029.960610728</v>
      </c>
      <c r="J285">
        <v>271754.68789333402</v>
      </c>
      <c r="K285">
        <v>219914.44445753799</v>
      </c>
      <c r="L285">
        <v>12030.2</v>
      </c>
    </row>
    <row r="286" spans="1:12" x14ac:dyDescent="0.35">
      <c r="A286">
        <v>432</v>
      </c>
      <c r="B286">
        <v>2045</v>
      </c>
      <c r="C286" s="1">
        <v>53297</v>
      </c>
      <c r="D286">
        <v>271807.91243121203</v>
      </c>
      <c r="E286">
        <f t="shared" si="12"/>
        <v>271807.91243121203</v>
      </c>
      <c r="F286">
        <v>219958.49002539599</v>
      </c>
      <c r="G286">
        <f t="shared" si="13"/>
        <v>219958.49002539599</v>
      </c>
      <c r="H286">
        <v>12029.9746738801</v>
      </c>
      <c r="I286">
        <f t="shared" si="14"/>
        <v>12029.9746738801</v>
      </c>
      <c r="J286">
        <v>271830.46015916002</v>
      </c>
      <c r="K286">
        <v>219975.76231694099</v>
      </c>
      <c r="L286">
        <v>12030.2</v>
      </c>
    </row>
    <row r="287" spans="1:12" x14ac:dyDescent="0.35">
      <c r="A287">
        <v>433</v>
      </c>
      <c r="B287">
        <v>2046</v>
      </c>
      <c r="C287" s="1">
        <v>53328</v>
      </c>
      <c r="D287">
        <v>271887.62212315801</v>
      </c>
      <c r="E287">
        <f t="shared" si="12"/>
        <v>271887.62212315801</v>
      </c>
      <c r="F287">
        <v>220023.02692293399</v>
      </c>
      <c r="G287">
        <f t="shared" si="13"/>
        <v>220023.02692293399</v>
      </c>
      <c r="H287">
        <v>12029.982848391899</v>
      </c>
      <c r="I287">
        <f t="shared" si="14"/>
        <v>12029.982848391899</v>
      </c>
      <c r="J287">
        <v>271908.78036262502</v>
      </c>
      <c r="K287">
        <v>220039.14206640699</v>
      </c>
      <c r="L287">
        <v>12030.2</v>
      </c>
    </row>
    <row r="288" spans="1:12" x14ac:dyDescent="0.35">
      <c r="A288">
        <v>434</v>
      </c>
      <c r="B288">
        <v>2046</v>
      </c>
      <c r="C288" s="1">
        <v>53359</v>
      </c>
      <c r="D288">
        <v>271967.29495697602</v>
      </c>
      <c r="E288">
        <f t="shared" si="12"/>
        <v>271967.29495697602</v>
      </c>
      <c r="F288">
        <v>220087.59842875999</v>
      </c>
      <c r="G288">
        <f t="shared" si="13"/>
        <v>220087.59842875999</v>
      </c>
      <c r="H288">
        <v>12029.997488571</v>
      </c>
      <c r="I288">
        <f t="shared" si="14"/>
        <v>12029.997488571</v>
      </c>
      <c r="J288">
        <v>271987.123131826</v>
      </c>
      <c r="K288">
        <v>220102.540076943</v>
      </c>
      <c r="L288">
        <v>12030.2</v>
      </c>
    </row>
    <row r="289" spans="1:12" x14ac:dyDescent="0.35">
      <c r="A289">
        <v>435</v>
      </c>
      <c r="B289">
        <v>2046</v>
      </c>
      <c r="C289" s="1">
        <v>53387</v>
      </c>
      <c r="D289">
        <v>272039.32264489098</v>
      </c>
      <c r="E289">
        <f t="shared" si="12"/>
        <v>272039.32264489098</v>
      </c>
      <c r="F289">
        <v>220145.96714403899</v>
      </c>
      <c r="G289">
        <f t="shared" si="13"/>
        <v>220145.96714403899</v>
      </c>
      <c r="H289">
        <v>12030.009698190201</v>
      </c>
      <c r="I289">
        <f t="shared" si="14"/>
        <v>12030.009698190201</v>
      </c>
      <c r="J289">
        <v>272057.90374385699</v>
      </c>
      <c r="K289">
        <v>220159.818496291</v>
      </c>
      <c r="L289">
        <v>12030.2</v>
      </c>
    </row>
    <row r="290" spans="1:12" x14ac:dyDescent="0.35">
      <c r="A290">
        <v>436</v>
      </c>
      <c r="B290">
        <v>2046</v>
      </c>
      <c r="C290" s="1">
        <v>53418</v>
      </c>
      <c r="D290">
        <v>272118.85351673502</v>
      </c>
      <c r="E290">
        <f t="shared" si="12"/>
        <v>272118.85351673502</v>
      </c>
      <c r="F290">
        <v>220210.333921254</v>
      </c>
      <c r="G290">
        <f t="shared" si="13"/>
        <v>220210.333921254</v>
      </c>
      <c r="H290">
        <v>12030.0168684414</v>
      </c>
      <c r="I290">
        <f t="shared" si="14"/>
        <v>12030.0168684414</v>
      </c>
      <c r="J290">
        <v>272136.28947871202</v>
      </c>
      <c r="K290">
        <v>220223.25127630201</v>
      </c>
      <c r="L290">
        <v>12030.2</v>
      </c>
    </row>
    <row r="291" spans="1:12" x14ac:dyDescent="0.35">
      <c r="A291">
        <v>437</v>
      </c>
      <c r="B291">
        <v>2046</v>
      </c>
      <c r="C291" s="1">
        <v>53448</v>
      </c>
      <c r="D291">
        <v>272195.83611067903</v>
      </c>
      <c r="E291">
        <f t="shared" si="12"/>
        <v>272195.83611067903</v>
      </c>
      <c r="F291">
        <v>220272.68778186099</v>
      </c>
      <c r="G291">
        <f t="shared" si="13"/>
        <v>220272.68778186099</v>
      </c>
      <c r="H291">
        <v>12030.027935321001</v>
      </c>
      <c r="I291">
        <f t="shared" si="14"/>
        <v>12030.027935321001</v>
      </c>
      <c r="J291">
        <v>272212.16814497201</v>
      </c>
      <c r="K291">
        <v>220284.65523906701</v>
      </c>
      <c r="L291">
        <v>12030.2</v>
      </c>
    </row>
    <row r="292" spans="1:12" x14ac:dyDescent="0.35">
      <c r="A292">
        <v>438</v>
      </c>
      <c r="B292">
        <v>2046</v>
      </c>
      <c r="C292" s="1">
        <v>53479</v>
      </c>
      <c r="D292">
        <v>272275.27968214703</v>
      </c>
      <c r="E292">
        <f t="shared" si="12"/>
        <v>272275.27968214703</v>
      </c>
      <c r="F292">
        <v>220336.968676925</v>
      </c>
      <c r="G292">
        <f t="shared" si="13"/>
        <v>220336.968676925</v>
      </c>
      <c r="H292">
        <v>12030.034427331</v>
      </c>
      <c r="I292">
        <f t="shared" si="14"/>
        <v>12030.034427331</v>
      </c>
      <c r="J292">
        <v>272290.59832672001</v>
      </c>
      <c r="K292">
        <v>220348.12398722899</v>
      </c>
      <c r="L292">
        <v>12030.2</v>
      </c>
    </row>
    <row r="293" spans="1:12" x14ac:dyDescent="0.35">
      <c r="A293">
        <v>439</v>
      </c>
      <c r="B293">
        <v>2046</v>
      </c>
      <c r="C293" s="1">
        <v>53509</v>
      </c>
      <c r="D293">
        <v>272352.171507155</v>
      </c>
      <c r="E293">
        <f t="shared" si="12"/>
        <v>272352.171507155</v>
      </c>
      <c r="F293">
        <v>220399.23169139499</v>
      </c>
      <c r="G293">
        <f t="shared" si="13"/>
        <v>220399.23169139499</v>
      </c>
      <c r="H293">
        <v>12030.044448062699</v>
      </c>
      <c r="I293">
        <f t="shared" si="14"/>
        <v>12030.044448062699</v>
      </c>
      <c r="J293">
        <v>272366.52001829399</v>
      </c>
      <c r="K293">
        <v>220409.56276775</v>
      </c>
      <c r="L293">
        <v>12030.2</v>
      </c>
    </row>
    <row r="294" spans="1:12" x14ac:dyDescent="0.35">
      <c r="A294">
        <v>440</v>
      </c>
      <c r="B294">
        <v>2046</v>
      </c>
      <c r="C294" s="1">
        <v>53540</v>
      </c>
      <c r="D294">
        <v>272431.54147845198</v>
      </c>
      <c r="E294">
        <f t="shared" si="12"/>
        <v>272431.54147845198</v>
      </c>
      <c r="F294">
        <v>220463.442810954</v>
      </c>
      <c r="G294">
        <f t="shared" si="13"/>
        <v>220463.442810954</v>
      </c>
      <c r="H294">
        <v>12030.0503344835</v>
      </c>
      <c r="I294">
        <f t="shared" si="14"/>
        <v>12030.0503344835</v>
      </c>
      <c r="J294">
        <v>272444.99467213702</v>
      </c>
      <c r="K294">
        <v>220473.06750445801</v>
      </c>
      <c r="L294">
        <v>12030.2</v>
      </c>
    </row>
    <row r="295" spans="1:12" x14ac:dyDescent="0.35">
      <c r="A295">
        <v>441</v>
      </c>
      <c r="B295">
        <v>2046</v>
      </c>
      <c r="C295" s="1">
        <v>53571</v>
      </c>
      <c r="D295">
        <v>272510.89521856501</v>
      </c>
      <c r="E295">
        <f t="shared" si="12"/>
        <v>272510.89521856501</v>
      </c>
      <c r="F295">
        <v>220527.68085394299</v>
      </c>
      <c r="G295">
        <f t="shared" si="13"/>
        <v>220527.68085394299</v>
      </c>
      <c r="H295">
        <v>12030.059422460399</v>
      </c>
      <c r="I295">
        <f t="shared" si="14"/>
        <v>12030.059422460399</v>
      </c>
      <c r="J295">
        <v>272523.491936217</v>
      </c>
      <c r="K295">
        <v>220536.59053824801</v>
      </c>
      <c r="L295">
        <v>12030.2</v>
      </c>
    </row>
    <row r="296" spans="1:12" x14ac:dyDescent="0.35">
      <c r="A296">
        <v>442</v>
      </c>
      <c r="B296">
        <v>2046</v>
      </c>
      <c r="C296" s="1">
        <v>53601</v>
      </c>
      <c r="D296">
        <v>272587.68628393201</v>
      </c>
      <c r="E296">
        <f t="shared" si="12"/>
        <v>272587.68628393201</v>
      </c>
      <c r="F296">
        <v>220589.83623192101</v>
      </c>
      <c r="G296">
        <f t="shared" si="13"/>
        <v>220589.83623192101</v>
      </c>
      <c r="H296">
        <v>12030.067971443001</v>
      </c>
      <c r="I296">
        <f t="shared" si="14"/>
        <v>12030.067971443001</v>
      </c>
      <c r="J296">
        <v>272599.47856457898</v>
      </c>
      <c r="K296">
        <v>220598.08186813799</v>
      </c>
      <c r="L296">
        <v>12030.2</v>
      </c>
    </row>
    <row r="297" spans="1:12" x14ac:dyDescent="0.35">
      <c r="A297">
        <v>443</v>
      </c>
      <c r="B297">
        <v>2046</v>
      </c>
      <c r="C297" s="1">
        <v>53632</v>
      </c>
      <c r="D297">
        <v>272666.970980271</v>
      </c>
      <c r="E297">
        <f t="shared" si="12"/>
        <v>272666.970980271</v>
      </c>
      <c r="F297">
        <v>220653.96439779599</v>
      </c>
      <c r="G297">
        <f t="shared" si="13"/>
        <v>220653.96439779599</v>
      </c>
      <c r="H297">
        <v>12030.072969254799</v>
      </c>
      <c r="I297">
        <f t="shared" si="14"/>
        <v>12030.072969254799</v>
      </c>
      <c r="J297">
        <v>272678.02033879102</v>
      </c>
      <c r="K297">
        <v>220661.64092125499</v>
      </c>
      <c r="L297">
        <v>12030.2</v>
      </c>
    </row>
    <row r="298" spans="1:12" x14ac:dyDescent="0.35">
      <c r="A298">
        <v>444</v>
      </c>
      <c r="B298">
        <v>2046</v>
      </c>
      <c r="C298" s="1">
        <v>53662</v>
      </c>
      <c r="D298">
        <v>272743.710995264</v>
      </c>
      <c r="E298">
        <f t="shared" si="12"/>
        <v>272743.710995264</v>
      </c>
      <c r="F298">
        <v>220716.06622866701</v>
      </c>
      <c r="G298">
        <f t="shared" si="13"/>
        <v>220716.06622866701</v>
      </c>
      <c r="H298">
        <v>12030.0807075539</v>
      </c>
      <c r="I298">
        <f t="shared" si="14"/>
        <v>12030.0807075539</v>
      </c>
      <c r="J298">
        <v>272754.05005368602</v>
      </c>
      <c r="K298">
        <v>220723.16711844</v>
      </c>
      <c r="L298">
        <v>12030.2</v>
      </c>
    </row>
    <row r="299" spans="1:12" x14ac:dyDescent="0.35">
      <c r="A299">
        <v>445</v>
      </c>
      <c r="B299">
        <v>2047</v>
      </c>
      <c r="C299" s="1">
        <v>53693</v>
      </c>
      <c r="D299">
        <v>272822.95052664302</v>
      </c>
      <c r="E299">
        <f t="shared" si="12"/>
        <v>272822.95052664302</v>
      </c>
      <c r="F299">
        <v>220780.161126122</v>
      </c>
      <c r="G299">
        <f t="shared" si="13"/>
        <v>220780.161126122</v>
      </c>
      <c r="H299">
        <v>12030.0852232573</v>
      </c>
      <c r="I299">
        <f t="shared" si="14"/>
        <v>12030.0852232573</v>
      </c>
      <c r="J299">
        <v>272832.63636326999</v>
      </c>
      <c r="K299">
        <v>220786.76221130899</v>
      </c>
      <c r="L299">
        <v>12030.2</v>
      </c>
    </row>
    <row r="300" spans="1:12" x14ac:dyDescent="0.35">
      <c r="A300">
        <v>446</v>
      </c>
      <c r="B300">
        <v>2047</v>
      </c>
      <c r="C300" s="1">
        <v>53724</v>
      </c>
      <c r="D300">
        <v>272902.19041990698</v>
      </c>
      <c r="E300">
        <f t="shared" si="12"/>
        <v>272902.19041990698</v>
      </c>
      <c r="F300">
        <v>220844.28103698199</v>
      </c>
      <c r="G300">
        <f t="shared" si="13"/>
        <v>220844.28103698199</v>
      </c>
      <c r="H300">
        <v>12030.0931153605</v>
      </c>
      <c r="I300">
        <f t="shared" si="14"/>
        <v>12030.0931153605</v>
      </c>
      <c r="J300">
        <v>272911.24531525897</v>
      </c>
      <c r="K300">
        <v>220850.37562729101</v>
      </c>
      <c r="L300">
        <v>12030.2</v>
      </c>
    </row>
    <row r="301" spans="1:12" x14ac:dyDescent="0.35">
      <c r="A301">
        <v>447</v>
      </c>
      <c r="B301">
        <v>2047</v>
      </c>
      <c r="C301" s="1">
        <v>53752</v>
      </c>
      <c r="D301">
        <v>272973.79002141301</v>
      </c>
      <c r="E301">
        <f t="shared" si="12"/>
        <v>272973.79002141301</v>
      </c>
      <c r="F301">
        <v>220902.18677782299</v>
      </c>
      <c r="G301">
        <f t="shared" si="13"/>
        <v>220902.18677782299</v>
      </c>
      <c r="H301">
        <v>12030.0971052635</v>
      </c>
      <c r="I301">
        <f t="shared" si="14"/>
        <v>12030.0971052635</v>
      </c>
      <c r="J301">
        <v>272982.26641637197</v>
      </c>
      <c r="K301">
        <v>220907.84865974201</v>
      </c>
      <c r="L301">
        <v>12030.2</v>
      </c>
    </row>
    <row r="302" spans="1:12" x14ac:dyDescent="0.35">
      <c r="A302">
        <v>448</v>
      </c>
      <c r="B302">
        <v>2047</v>
      </c>
      <c r="C302" s="1">
        <v>53783</v>
      </c>
      <c r="D302">
        <v>273052.99485461297</v>
      </c>
      <c r="E302">
        <f t="shared" si="12"/>
        <v>273052.99485461297</v>
      </c>
      <c r="F302">
        <v>220966.270900192</v>
      </c>
      <c r="G302">
        <f t="shared" si="13"/>
        <v>220966.270900192</v>
      </c>
      <c r="H302">
        <v>12030.103339646401</v>
      </c>
      <c r="I302">
        <f t="shared" si="14"/>
        <v>12030.103339646401</v>
      </c>
      <c r="J302">
        <v>273060.918479999</v>
      </c>
      <c r="K302">
        <v>220971.49696333599</v>
      </c>
      <c r="L302">
        <v>12030.2</v>
      </c>
    </row>
    <row r="303" spans="1:12" x14ac:dyDescent="0.35">
      <c r="A303">
        <v>449</v>
      </c>
      <c r="B303">
        <v>2047</v>
      </c>
      <c r="C303" s="1">
        <v>53813</v>
      </c>
      <c r="D303">
        <v>273129.63703159499</v>
      </c>
      <c r="E303">
        <f t="shared" si="12"/>
        <v>273129.63703159499</v>
      </c>
      <c r="F303">
        <v>221028.25528277399</v>
      </c>
      <c r="G303">
        <f t="shared" si="13"/>
        <v>221028.25528277399</v>
      </c>
      <c r="H303">
        <v>12030.106950576799</v>
      </c>
      <c r="I303">
        <f t="shared" si="14"/>
        <v>12030.106950576799</v>
      </c>
      <c r="J303">
        <v>273137.05495684198</v>
      </c>
      <c r="K303">
        <v>221033.10955643401</v>
      </c>
      <c r="L303">
        <v>12030.2</v>
      </c>
    </row>
    <row r="304" spans="1:12" x14ac:dyDescent="0.35">
      <c r="A304">
        <v>450</v>
      </c>
      <c r="B304">
        <v>2047</v>
      </c>
      <c r="C304" s="1">
        <v>53844</v>
      </c>
      <c r="D304">
        <v>273208.81661808898</v>
      </c>
      <c r="E304">
        <f t="shared" si="12"/>
        <v>273208.81661808898</v>
      </c>
      <c r="F304">
        <v>221092.31420131199</v>
      </c>
      <c r="G304">
        <f t="shared" si="13"/>
        <v>221092.31420131199</v>
      </c>
      <c r="H304">
        <v>12030.112599670199</v>
      </c>
      <c r="I304">
        <f t="shared" si="14"/>
        <v>12030.112599670199</v>
      </c>
      <c r="J304">
        <v>273215.75161837798</v>
      </c>
      <c r="K304">
        <v>221096.79395038699</v>
      </c>
      <c r="L304">
        <v>12030.2</v>
      </c>
    </row>
    <row r="305" spans="1:12" x14ac:dyDescent="0.35">
      <c r="A305">
        <v>451</v>
      </c>
      <c r="B305">
        <v>2047</v>
      </c>
      <c r="C305" s="1">
        <v>53874</v>
      </c>
      <c r="D305">
        <v>273285.449310055</v>
      </c>
      <c r="E305">
        <f t="shared" si="12"/>
        <v>273285.449310055</v>
      </c>
      <c r="F305">
        <v>221154.30789664501</v>
      </c>
      <c r="G305">
        <f t="shared" si="13"/>
        <v>221154.30789664501</v>
      </c>
      <c r="H305">
        <v>12030.117914034399</v>
      </c>
      <c r="I305">
        <f t="shared" si="14"/>
        <v>12030.117914034399</v>
      </c>
      <c r="J305">
        <v>273291.93126672099</v>
      </c>
      <c r="K305">
        <v>221158.44147953999</v>
      </c>
      <c r="L305">
        <v>12030.2</v>
      </c>
    </row>
    <row r="306" spans="1:12" x14ac:dyDescent="0.35">
      <c r="A306">
        <v>452</v>
      </c>
      <c r="B306">
        <v>2047</v>
      </c>
      <c r="C306" s="1">
        <v>53905</v>
      </c>
      <c r="D306">
        <v>273364.60592510703</v>
      </c>
      <c r="E306">
        <f t="shared" si="12"/>
        <v>273364.60592510703</v>
      </c>
      <c r="F306">
        <v>221218.32381179099</v>
      </c>
      <c r="G306">
        <f t="shared" si="13"/>
        <v>221218.32381179099</v>
      </c>
      <c r="H306">
        <v>12030.1209804012</v>
      </c>
      <c r="I306">
        <f t="shared" si="14"/>
        <v>12030.1209804012</v>
      </c>
      <c r="J306">
        <v>273370.672551453</v>
      </c>
      <c r="K306">
        <v>221222.16198431599</v>
      </c>
      <c r="L306">
        <v>12030.2</v>
      </c>
    </row>
    <row r="307" spans="1:12" x14ac:dyDescent="0.35">
      <c r="A307">
        <v>453</v>
      </c>
      <c r="B307">
        <v>2047</v>
      </c>
      <c r="C307" s="1">
        <v>53936</v>
      </c>
      <c r="D307">
        <v>273443.766498507</v>
      </c>
      <c r="E307">
        <f t="shared" si="12"/>
        <v>273443.766498507</v>
      </c>
      <c r="F307">
        <v>221282.36025742799</v>
      </c>
      <c r="G307">
        <f t="shared" si="13"/>
        <v>221282.36025742799</v>
      </c>
      <c r="H307">
        <v>12030.125792557599</v>
      </c>
      <c r="I307">
        <f t="shared" si="14"/>
        <v>12030.125792557599</v>
      </c>
      <c r="J307">
        <v>273449.43652324303</v>
      </c>
      <c r="K307">
        <v>221285.90084834001</v>
      </c>
      <c r="L307">
        <v>12030.2</v>
      </c>
    </row>
    <row r="308" spans="1:12" x14ac:dyDescent="0.35">
      <c r="A308">
        <v>454</v>
      </c>
      <c r="B308">
        <v>2047</v>
      </c>
      <c r="C308" s="1">
        <v>53966</v>
      </c>
      <c r="D308">
        <v>273520.37529767503</v>
      </c>
      <c r="E308">
        <f t="shared" si="12"/>
        <v>273520.37529767503</v>
      </c>
      <c r="F308">
        <v>221344.313614015</v>
      </c>
      <c r="G308">
        <f t="shared" si="13"/>
        <v>221344.313614015</v>
      </c>
      <c r="H308">
        <v>12030.128564619399</v>
      </c>
      <c r="I308">
        <f t="shared" si="14"/>
        <v>12030.128564619399</v>
      </c>
      <c r="J308">
        <v>273525.68132900802</v>
      </c>
      <c r="K308">
        <v>221347.60110540799</v>
      </c>
      <c r="L308">
        <v>12030.2</v>
      </c>
    </row>
    <row r="309" spans="1:12" x14ac:dyDescent="0.35">
      <c r="A309">
        <v>455</v>
      </c>
      <c r="B309">
        <v>2047</v>
      </c>
      <c r="C309" s="1">
        <v>53997</v>
      </c>
      <c r="D309">
        <v>273599.53212609701</v>
      </c>
      <c r="E309">
        <f t="shared" si="12"/>
        <v>273599.53212609701</v>
      </c>
      <c r="F309">
        <v>221408.34384440799</v>
      </c>
      <c r="G309">
        <f t="shared" si="13"/>
        <v>221408.34384440799</v>
      </c>
      <c r="H309">
        <v>12030.1329226655</v>
      </c>
      <c r="I309">
        <f t="shared" si="14"/>
        <v>12030.1329226655</v>
      </c>
      <c r="J309">
        <v>273604.48996216198</v>
      </c>
      <c r="K309">
        <v>221411.37611114199</v>
      </c>
      <c r="L309">
        <v>12030.2</v>
      </c>
    </row>
    <row r="310" spans="1:12" x14ac:dyDescent="0.35">
      <c r="A310">
        <v>456</v>
      </c>
      <c r="B310">
        <v>2047</v>
      </c>
      <c r="C310" s="1">
        <v>54027</v>
      </c>
      <c r="D310">
        <v>273676.13908717397</v>
      </c>
      <c r="E310">
        <f t="shared" si="12"/>
        <v>273676.13908717397</v>
      </c>
      <c r="F310">
        <v>221470.296710767</v>
      </c>
      <c r="G310">
        <f t="shared" si="13"/>
        <v>221470.296710767</v>
      </c>
      <c r="H310">
        <v>12030.1354292898</v>
      </c>
      <c r="I310">
        <f t="shared" si="14"/>
        <v>12030.1354292898</v>
      </c>
      <c r="J310">
        <v>273680.77800085302</v>
      </c>
      <c r="K310">
        <v>221473.11135397301</v>
      </c>
      <c r="L310">
        <v>12030.2</v>
      </c>
    </row>
    <row r="311" spans="1:12" x14ac:dyDescent="0.35">
      <c r="A311">
        <v>457</v>
      </c>
      <c r="B311">
        <v>2048</v>
      </c>
      <c r="C311" s="1">
        <v>54058</v>
      </c>
      <c r="D311">
        <v>273755.29693797597</v>
      </c>
      <c r="E311">
        <f t="shared" si="12"/>
        <v>273755.29693797597</v>
      </c>
      <c r="F311">
        <v>221534.328717111</v>
      </c>
      <c r="G311">
        <f t="shared" si="13"/>
        <v>221534.328717111</v>
      </c>
      <c r="H311">
        <v>12030.1393747366</v>
      </c>
      <c r="I311">
        <f t="shared" si="14"/>
        <v>12030.1393747366</v>
      </c>
      <c r="J311">
        <v>273759.63132069499</v>
      </c>
      <c r="K311">
        <v>221536.922521909</v>
      </c>
      <c r="L311">
        <v>12030.2</v>
      </c>
    </row>
    <row r="312" spans="1:12" x14ac:dyDescent="0.35">
      <c r="A312">
        <v>458</v>
      </c>
      <c r="B312">
        <v>2048</v>
      </c>
      <c r="C312" s="1">
        <v>54089</v>
      </c>
      <c r="D312">
        <v>273834.45718482602</v>
      </c>
      <c r="E312">
        <f t="shared" si="12"/>
        <v>273834.45718482602</v>
      </c>
      <c r="F312">
        <v>221598.362016887</v>
      </c>
      <c r="G312">
        <f t="shared" si="13"/>
        <v>221598.362016887</v>
      </c>
      <c r="H312">
        <v>12030.143536706901</v>
      </c>
      <c r="I312">
        <f t="shared" si="14"/>
        <v>12030.143536706901</v>
      </c>
      <c r="J312">
        <v>273838.50735987403</v>
      </c>
      <c r="K312">
        <v>221600.75207521499</v>
      </c>
      <c r="L312">
        <v>12030.2</v>
      </c>
    </row>
    <row r="313" spans="1:12" x14ac:dyDescent="0.35">
      <c r="A313">
        <v>459</v>
      </c>
      <c r="B313">
        <v>2048</v>
      </c>
      <c r="C313" s="1">
        <v>54118</v>
      </c>
      <c r="D313">
        <v>273908.52533693099</v>
      </c>
      <c r="E313">
        <f t="shared" si="12"/>
        <v>273908.52533693099</v>
      </c>
      <c r="F313">
        <v>221658.26383132799</v>
      </c>
      <c r="G313">
        <f t="shared" si="13"/>
        <v>221658.26383132799</v>
      </c>
      <c r="H313">
        <v>12030.1455875671</v>
      </c>
      <c r="I313">
        <f t="shared" si="14"/>
        <v>12030.1455875671</v>
      </c>
      <c r="J313">
        <v>273912.31519610598</v>
      </c>
      <c r="K313">
        <v>221660.480241921</v>
      </c>
      <c r="L313">
        <v>12030.2</v>
      </c>
    </row>
    <row r="314" spans="1:12" x14ac:dyDescent="0.35">
      <c r="A314">
        <v>460</v>
      </c>
      <c r="B314">
        <v>2048</v>
      </c>
      <c r="C314" s="1">
        <v>54149</v>
      </c>
      <c r="D314">
        <v>273987.694012238</v>
      </c>
      <c r="E314">
        <f t="shared" si="12"/>
        <v>273987.694012238</v>
      </c>
      <c r="F314">
        <v>221722.30338647999</v>
      </c>
      <c r="G314">
        <f t="shared" si="13"/>
        <v>221722.30338647999</v>
      </c>
      <c r="H314">
        <v>12030.148867282</v>
      </c>
      <c r="I314">
        <f t="shared" si="14"/>
        <v>12030.148867282</v>
      </c>
      <c r="J314">
        <v>273991.23522679502</v>
      </c>
      <c r="K314">
        <v>221724.345394865</v>
      </c>
      <c r="L314">
        <v>12030.2</v>
      </c>
    </row>
    <row r="315" spans="1:12" x14ac:dyDescent="0.35">
      <c r="A315">
        <v>461</v>
      </c>
      <c r="B315">
        <v>2048</v>
      </c>
      <c r="C315" s="1">
        <v>54179</v>
      </c>
      <c r="D315">
        <v>274064.31811450602</v>
      </c>
      <c r="E315">
        <f t="shared" si="12"/>
        <v>274064.31811450602</v>
      </c>
      <c r="F315">
        <v>221784.27462964901</v>
      </c>
      <c r="G315">
        <f t="shared" si="13"/>
        <v>221784.27462964901</v>
      </c>
      <c r="H315">
        <v>12030.150725367301</v>
      </c>
      <c r="I315">
        <f t="shared" si="14"/>
        <v>12030.150725367301</v>
      </c>
      <c r="J315">
        <v>274067.631100111</v>
      </c>
      <c r="K315">
        <v>221786.16790166101</v>
      </c>
      <c r="L315">
        <v>12030.2</v>
      </c>
    </row>
    <row r="316" spans="1:12" x14ac:dyDescent="0.35">
      <c r="A316">
        <v>462</v>
      </c>
      <c r="B316">
        <v>2048</v>
      </c>
      <c r="C316" s="1">
        <v>54210</v>
      </c>
      <c r="D316">
        <v>274143.50077861297</v>
      </c>
      <c r="E316">
        <f t="shared" si="12"/>
        <v>274143.50077861297</v>
      </c>
      <c r="F316">
        <v>221848.32558494399</v>
      </c>
      <c r="G316">
        <f t="shared" si="13"/>
        <v>221848.32558494399</v>
      </c>
      <c r="H316">
        <v>12030.153701008399</v>
      </c>
      <c r="I316">
        <f t="shared" si="14"/>
        <v>12030.153701008399</v>
      </c>
      <c r="J316">
        <v>274146.59588065301</v>
      </c>
      <c r="K316">
        <v>221850.06926792301</v>
      </c>
      <c r="L316">
        <v>12030.2</v>
      </c>
    </row>
    <row r="317" spans="1:12" x14ac:dyDescent="0.35">
      <c r="A317">
        <v>463</v>
      </c>
      <c r="B317">
        <v>2048</v>
      </c>
      <c r="C317" s="1">
        <v>54240</v>
      </c>
      <c r="D317">
        <v>274220.13966179802</v>
      </c>
      <c r="E317">
        <f t="shared" si="12"/>
        <v>274220.13966179802</v>
      </c>
      <c r="F317">
        <v>221910.31028681301</v>
      </c>
      <c r="G317">
        <f t="shared" si="13"/>
        <v>221910.31028681301</v>
      </c>
      <c r="H317">
        <v>12030.1553834441</v>
      </c>
      <c r="I317">
        <f t="shared" si="14"/>
        <v>12030.1553834441</v>
      </c>
      <c r="J317">
        <v>274223.03507255501</v>
      </c>
      <c r="K317">
        <v>221911.926829801</v>
      </c>
      <c r="L317">
        <v>12030.2</v>
      </c>
    </row>
    <row r="318" spans="1:12" x14ac:dyDescent="0.35">
      <c r="A318">
        <v>464</v>
      </c>
      <c r="B318">
        <v>2048</v>
      </c>
      <c r="C318" s="1">
        <v>54271</v>
      </c>
      <c r="D318">
        <v>274299.34033436101</v>
      </c>
      <c r="E318">
        <f t="shared" si="12"/>
        <v>274299.34033436101</v>
      </c>
      <c r="F318">
        <v>221974.37591549501</v>
      </c>
      <c r="G318">
        <f t="shared" si="13"/>
        <v>221974.37591549501</v>
      </c>
      <c r="H318">
        <v>12030.158080887401</v>
      </c>
      <c r="I318">
        <f t="shared" si="14"/>
        <v>12030.158080887401</v>
      </c>
      <c r="J318">
        <v>274302.04462832498</v>
      </c>
      <c r="K318">
        <v>221975.86442991599</v>
      </c>
      <c r="L318">
        <v>12030.2</v>
      </c>
    </row>
    <row r="319" spans="1:12" x14ac:dyDescent="0.35">
      <c r="A319">
        <v>465</v>
      </c>
      <c r="B319">
        <v>2048</v>
      </c>
      <c r="C319" s="1">
        <v>54302</v>
      </c>
      <c r="D319">
        <v>274378.54755701398</v>
      </c>
      <c r="E319">
        <f t="shared" si="12"/>
        <v>274378.54755701398</v>
      </c>
      <c r="F319">
        <v>222038.440913228</v>
      </c>
      <c r="G319">
        <f t="shared" si="13"/>
        <v>222038.440913228</v>
      </c>
      <c r="H319">
        <v>12030.1596029224</v>
      </c>
      <c r="I319">
        <f t="shared" si="14"/>
        <v>12030.1596029224</v>
      </c>
      <c r="J319">
        <v>274381.07694844698</v>
      </c>
      <c r="K319">
        <v>222039.820451829</v>
      </c>
      <c r="L319">
        <v>12030.2</v>
      </c>
    </row>
    <row r="320" spans="1:12" x14ac:dyDescent="0.35">
      <c r="A320">
        <v>466</v>
      </c>
      <c r="B320">
        <v>2048</v>
      </c>
      <c r="C320" s="1">
        <v>54332</v>
      </c>
      <c r="D320">
        <v>274455.21935024398</v>
      </c>
      <c r="E320">
        <f t="shared" si="12"/>
        <v>274455.21935024398</v>
      </c>
      <c r="F320">
        <v>222100.46037057199</v>
      </c>
      <c r="G320">
        <f t="shared" si="13"/>
        <v>222100.46037057199</v>
      </c>
      <c r="H320">
        <v>12030.1620492605</v>
      </c>
      <c r="I320">
        <f t="shared" si="14"/>
        <v>12030.1620492605</v>
      </c>
      <c r="J320">
        <v>274457.581519762</v>
      </c>
      <c r="K320">
        <v>222101.73092126599</v>
      </c>
      <c r="L320">
        <v>12030.2</v>
      </c>
    </row>
    <row r="321" spans="1:12" x14ac:dyDescent="0.35">
      <c r="A321">
        <v>467</v>
      </c>
      <c r="B321">
        <v>2048</v>
      </c>
      <c r="C321" s="1">
        <v>54363</v>
      </c>
      <c r="D321">
        <v>274534.45251979103</v>
      </c>
      <c r="E321">
        <f t="shared" si="12"/>
        <v>274534.45251979103</v>
      </c>
      <c r="F321">
        <v>222164.553153204</v>
      </c>
      <c r="G321">
        <f t="shared" si="13"/>
        <v>222164.553153204</v>
      </c>
      <c r="H321">
        <v>12030.1643535847</v>
      </c>
      <c r="I321">
        <f t="shared" si="14"/>
        <v>12030.1643535847</v>
      </c>
      <c r="J321">
        <v>274536.65865340899</v>
      </c>
      <c r="K321">
        <v>222165.723208023</v>
      </c>
      <c r="L321">
        <v>12030.2</v>
      </c>
    </row>
    <row r="322" spans="1:12" x14ac:dyDescent="0.35">
      <c r="A322">
        <v>468</v>
      </c>
      <c r="B322">
        <v>2048</v>
      </c>
      <c r="C322" s="1">
        <v>54393</v>
      </c>
      <c r="D322">
        <v>274611.14325870498</v>
      </c>
      <c r="E322">
        <f t="shared" si="12"/>
        <v>274611.14325870498</v>
      </c>
      <c r="F322">
        <v>222226.584214681</v>
      </c>
      <c r="G322">
        <f t="shared" si="13"/>
        <v>222226.584214681</v>
      </c>
      <c r="H322">
        <v>12030.165650132099</v>
      </c>
      <c r="I322">
        <f t="shared" si="14"/>
        <v>12030.165650132099</v>
      </c>
      <c r="J322">
        <v>274613.20660494402</v>
      </c>
      <c r="K322">
        <v>222227.668782419</v>
      </c>
      <c r="L322">
        <v>12030.2</v>
      </c>
    </row>
    <row r="323" spans="1:12" x14ac:dyDescent="0.35">
      <c r="A323">
        <v>469</v>
      </c>
      <c r="B323">
        <v>2049</v>
      </c>
      <c r="C323" s="1">
        <v>54424</v>
      </c>
      <c r="D323">
        <v>274690.401812336</v>
      </c>
      <c r="E323">
        <f t="shared" ref="E323:E371" si="15">IF(D323&lt;J323,D323,J323)</f>
        <v>274690.401812336</v>
      </c>
      <c r="F323">
        <v>222290.698861952</v>
      </c>
      <c r="G323">
        <f t="shared" ref="G323:G371" si="16">IF(F323&lt;K323,F323,K323)</f>
        <v>222290.698861952</v>
      </c>
      <c r="H323">
        <v>12030.1677392562</v>
      </c>
      <c r="I323">
        <f t="shared" ref="I323:I371" si="17">IF(H323&lt;L323,H323,L323)</f>
        <v>12030.1677392562</v>
      </c>
      <c r="J323">
        <v>274692.32857752597</v>
      </c>
      <c r="K323">
        <v>222291.69735458301</v>
      </c>
      <c r="L323">
        <v>12030.2</v>
      </c>
    </row>
    <row r="324" spans="1:12" x14ac:dyDescent="0.35">
      <c r="A324">
        <v>470</v>
      </c>
      <c r="B324">
        <v>2049</v>
      </c>
      <c r="C324" s="1">
        <v>54455</v>
      </c>
      <c r="D324">
        <v>274769.67182304198</v>
      </c>
      <c r="E324">
        <f t="shared" si="15"/>
        <v>274769.67182304198</v>
      </c>
      <c r="F324">
        <v>222354.819150544</v>
      </c>
      <c r="G324">
        <f t="shared" si="16"/>
        <v>222354.819150544</v>
      </c>
      <c r="H324">
        <v>12030.169171052799</v>
      </c>
      <c r="I324">
        <f t="shared" si="17"/>
        <v>12030.169171052799</v>
      </c>
      <c r="J324">
        <v>274771.47334685002</v>
      </c>
      <c r="K324">
        <v>222355.744374756</v>
      </c>
      <c r="L324">
        <v>12030.2</v>
      </c>
    </row>
    <row r="325" spans="1:12" x14ac:dyDescent="0.35">
      <c r="A325">
        <v>471</v>
      </c>
      <c r="B325">
        <v>2049</v>
      </c>
      <c r="C325" s="1">
        <v>54483</v>
      </c>
      <c r="D325">
        <v>274841.29660552001</v>
      </c>
      <c r="E325">
        <f t="shared" si="15"/>
        <v>274841.29660552001</v>
      </c>
      <c r="F325">
        <v>222412.75767666599</v>
      </c>
      <c r="G325">
        <f t="shared" si="16"/>
        <v>222412.75767666599</v>
      </c>
      <c r="H325">
        <v>12030.1710503343</v>
      </c>
      <c r="I325">
        <f t="shared" si="17"/>
        <v>12030.1710503343</v>
      </c>
      <c r="J325">
        <v>274842.97854470002</v>
      </c>
      <c r="K325">
        <v>222413.60915708201</v>
      </c>
      <c r="L325">
        <v>12030.2</v>
      </c>
    </row>
    <row r="326" spans="1:12" x14ac:dyDescent="0.35">
      <c r="A326">
        <v>472</v>
      </c>
      <c r="B326">
        <v>2049</v>
      </c>
      <c r="C326" s="1">
        <v>54514</v>
      </c>
      <c r="D326">
        <v>274920.59449210903</v>
      </c>
      <c r="E326">
        <f t="shared" si="15"/>
        <v>274920.59449210903</v>
      </c>
      <c r="F326">
        <v>222476.90249821299</v>
      </c>
      <c r="G326">
        <f t="shared" si="16"/>
        <v>222476.90249821299</v>
      </c>
      <c r="H326">
        <v>12030.1721044511</v>
      </c>
      <c r="I326">
        <f t="shared" si="17"/>
        <v>12030.1721044511</v>
      </c>
      <c r="J326">
        <v>274922.16671952</v>
      </c>
      <c r="K326">
        <v>222477.69130266801</v>
      </c>
      <c r="L326">
        <v>12030.2</v>
      </c>
    </row>
    <row r="327" spans="1:12" x14ac:dyDescent="0.35">
      <c r="A327">
        <v>473</v>
      </c>
      <c r="B327">
        <v>2049</v>
      </c>
      <c r="C327" s="1">
        <v>54544</v>
      </c>
      <c r="D327">
        <v>274997.35501822899</v>
      </c>
      <c r="E327">
        <f t="shared" si="15"/>
        <v>274997.35501822899</v>
      </c>
      <c r="F327">
        <v>222538.99821581299</v>
      </c>
      <c r="G327">
        <f t="shared" si="16"/>
        <v>222538.99821581299</v>
      </c>
      <c r="H327">
        <v>12030.1738082922</v>
      </c>
      <c r="I327">
        <f t="shared" si="17"/>
        <v>12030.1738082922</v>
      </c>
      <c r="J327">
        <v>274998.82216071797</v>
      </c>
      <c r="K327">
        <v>222539.723861871</v>
      </c>
      <c r="L327">
        <v>12030.2</v>
      </c>
    </row>
    <row r="328" spans="1:12" x14ac:dyDescent="0.35">
      <c r="A328">
        <v>474</v>
      </c>
      <c r="B328">
        <v>2049</v>
      </c>
      <c r="C328" s="1">
        <v>54575</v>
      </c>
      <c r="D328">
        <v>275076.68415144301</v>
      </c>
      <c r="E328">
        <f t="shared" si="15"/>
        <v>275076.68415144301</v>
      </c>
      <c r="F328">
        <v>222603.170355212</v>
      </c>
      <c r="G328">
        <f t="shared" si="16"/>
        <v>222603.170355212</v>
      </c>
      <c r="H328">
        <v>12030.174762512701</v>
      </c>
      <c r="I328">
        <f t="shared" si="17"/>
        <v>12030.174762512701</v>
      </c>
      <c r="J328">
        <v>275078.05523743702</v>
      </c>
      <c r="K328">
        <v>222603.842343817</v>
      </c>
      <c r="L328">
        <v>12030.2</v>
      </c>
    </row>
    <row r="329" spans="1:12" x14ac:dyDescent="0.35">
      <c r="A329">
        <v>475</v>
      </c>
      <c r="B329">
        <v>2049</v>
      </c>
      <c r="C329" s="1">
        <v>54605</v>
      </c>
      <c r="D329">
        <v>275153.474983947</v>
      </c>
      <c r="E329">
        <f t="shared" si="15"/>
        <v>275153.474983947</v>
      </c>
      <c r="F329">
        <v>222665.29201507801</v>
      </c>
      <c r="G329">
        <f t="shared" si="16"/>
        <v>222665.29201507801</v>
      </c>
      <c r="H329">
        <v>12030.1763065758</v>
      </c>
      <c r="I329">
        <f t="shared" si="17"/>
        <v>12030.1763065758</v>
      </c>
      <c r="J329">
        <v>275154.75414440298</v>
      </c>
      <c r="K329">
        <v>222665.91007720801</v>
      </c>
      <c r="L329">
        <v>12030.2</v>
      </c>
    </row>
    <row r="330" spans="1:12" x14ac:dyDescent="0.35">
      <c r="A330">
        <v>476</v>
      </c>
      <c r="B330">
        <v>2049</v>
      </c>
      <c r="C330" s="1">
        <v>54636</v>
      </c>
      <c r="D330">
        <v>275232.83897191298</v>
      </c>
      <c r="E330">
        <f t="shared" si="15"/>
        <v>275232.83897191298</v>
      </c>
      <c r="F330">
        <v>222729.49658437801</v>
      </c>
      <c r="G330">
        <f t="shared" si="16"/>
        <v>222729.49658437801</v>
      </c>
      <c r="H330">
        <v>12030.1777589015</v>
      </c>
      <c r="I330">
        <f t="shared" si="17"/>
        <v>12030.1777589015</v>
      </c>
      <c r="J330">
        <v>275234.032148481</v>
      </c>
      <c r="K330">
        <v>222730.064916117</v>
      </c>
      <c r="L330">
        <v>12030.2</v>
      </c>
    </row>
    <row r="331" spans="1:12" x14ac:dyDescent="0.35">
      <c r="A331">
        <v>477</v>
      </c>
      <c r="B331">
        <v>2049</v>
      </c>
      <c r="C331" s="1">
        <v>54667</v>
      </c>
      <c r="D331">
        <v>275312.21838882798</v>
      </c>
      <c r="E331">
        <f t="shared" si="15"/>
        <v>275312.21838882798</v>
      </c>
      <c r="F331">
        <v>222793.71213197699</v>
      </c>
      <c r="G331">
        <f t="shared" si="16"/>
        <v>222793.71213197699</v>
      </c>
      <c r="H331">
        <v>12030.1785694806</v>
      </c>
      <c r="I331">
        <f t="shared" si="17"/>
        <v>12030.1785694806</v>
      </c>
      <c r="J331">
        <v>275313.33299425797</v>
      </c>
      <c r="K331">
        <v>222794.23823941499</v>
      </c>
      <c r="L331">
        <v>12030.2</v>
      </c>
    </row>
    <row r="332" spans="1:12" x14ac:dyDescent="0.35">
      <c r="A332">
        <v>478</v>
      </c>
      <c r="B332">
        <v>2049</v>
      </c>
      <c r="C332" s="1">
        <v>54697</v>
      </c>
      <c r="D332">
        <v>275389.05806691397</v>
      </c>
      <c r="E332">
        <f t="shared" si="15"/>
        <v>275389.05806691397</v>
      </c>
      <c r="F332">
        <v>222855.87524964401</v>
      </c>
      <c r="G332">
        <f t="shared" si="16"/>
        <v>222855.87524964401</v>
      </c>
      <c r="H332">
        <v>12030.1798853114</v>
      </c>
      <c r="I332">
        <f t="shared" si="17"/>
        <v>12030.1798853114</v>
      </c>
      <c r="J332">
        <v>275390.09750277398</v>
      </c>
      <c r="K332">
        <v>222856.35906012799</v>
      </c>
      <c r="L332">
        <v>12030.2</v>
      </c>
    </row>
    <row r="333" spans="1:12" x14ac:dyDescent="0.35">
      <c r="A333">
        <v>479</v>
      </c>
      <c r="B333">
        <v>2049</v>
      </c>
      <c r="C333" s="1">
        <v>54728</v>
      </c>
      <c r="D333">
        <v>275468.472644975</v>
      </c>
      <c r="E333">
        <f t="shared" si="15"/>
        <v>275468.472644975</v>
      </c>
      <c r="F333">
        <v>222920.120881465</v>
      </c>
      <c r="G333">
        <f t="shared" si="16"/>
        <v>222920.120881465</v>
      </c>
      <c r="H333">
        <v>12030.180618632499</v>
      </c>
      <c r="I333">
        <f t="shared" si="17"/>
        <v>12030.180618632499</v>
      </c>
      <c r="J333">
        <v>275469.44331433601</v>
      </c>
      <c r="K333">
        <v>222920.568771486</v>
      </c>
      <c r="L333">
        <v>12030.2</v>
      </c>
    </row>
    <row r="334" spans="1:12" x14ac:dyDescent="0.35">
      <c r="A334">
        <v>480</v>
      </c>
      <c r="B334">
        <v>2049</v>
      </c>
      <c r="C334" s="1">
        <v>54758</v>
      </c>
      <c r="D334">
        <v>275545.34624587197</v>
      </c>
      <c r="E334">
        <f t="shared" si="15"/>
        <v>275545.34624587197</v>
      </c>
      <c r="F334">
        <v>222982.31305881901</v>
      </c>
      <c r="G334">
        <f t="shared" si="16"/>
        <v>222982.31305881901</v>
      </c>
      <c r="H334">
        <v>12030.1818108843</v>
      </c>
      <c r="I334">
        <f t="shared" si="17"/>
        <v>12030.1818108843</v>
      </c>
      <c r="J334">
        <v>275546.25135046401</v>
      </c>
      <c r="K334">
        <v>222982.724816431</v>
      </c>
      <c r="L334">
        <v>12030.2</v>
      </c>
    </row>
    <row r="335" spans="1:12" x14ac:dyDescent="0.35">
      <c r="A335">
        <v>481</v>
      </c>
      <c r="B335">
        <v>2050</v>
      </c>
      <c r="C335" s="1">
        <v>54789</v>
      </c>
      <c r="D335">
        <v>275624.79732387501</v>
      </c>
      <c r="E335">
        <f t="shared" si="15"/>
        <v>275624.79732387501</v>
      </c>
      <c r="F335">
        <v>223046.589962639</v>
      </c>
      <c r="G335">
        <f t="shared" si="16"/>
        <v>223046.589962639</v>
      </c>
      <c r="H335">
        <v>12030.1824740049</v>
      </c>
      <c r="I335">
        <f t="shared" si="17"/>
        <v>12030.1824740049</v>
      </c>
      <c r="J335">
        <v>275625.64215331001</v>
      </c>
      <c r="K335">
        <v>223046.97093648301</v>
      </c>
      <c r="L335">
        <v>12030.2</v>
      </c>
    </row>
    <row r="336" spans="1:12" x14ac:dyDescent="0.35">
      <c r="A336">
        <v>482</v>
      </c>
      <c r="B336">
        <v>2050</v>
      </c>
      <c r="C336" s="1">
        <v>54820</v>
      </c>
      <c r="D336">
        <v>275704.26899245201</v>
      </c>
      <c r="E336">
        <f t="shared" si="15"/>
        <v>275704.26899245201</v>
      </c>
      <c r="F336">
        <v>223110.88566527801</v>
      </c>
      <c r="G336">
        <f t="shared" si="16"/>
        <v>223110.88566527801</v>
      </c>
      <c r="H336">
        <v>12030.1836923591</v>
      </c>
      <c r="I336">
        <f t="shared" si="17"/>
        <v>12030.1836923591</v>
      </c>
      <c r="J336">
        <v>275705.05583035399</v>
      </c>
      <c r="K336">
        <v>223111.23556722299</v>
      </c>
      <c r="L336">
        <v>12030.2</v>
      </c>
    </row>
    <row r="337" spans="1:12" x14ac:dyDescent="0.35">
      <c r="A337">
        <v>483</v>
      </c>
      <c r="B337">
        <v>2050</v>
      </c>
      <c r="C337" s="1">
        <v>54848</v>
      </c>
      <c r="D337">
        <v>275776.07117716398</v>
      </c>
      <c r="E337">
        <f t="shared" si="15"/>
        <v>275776.07117716398</v>
      </c>
      <c r="F337">
        <v>223168.97564359501</v>
      </c>
      <c r="G337">
        <f t="shared" si="16"/>
        <v>223168.97564359501</v>
      </c>
      <c r="H337">
        <v>12030.184706358001</v>
      </c>
      <c r="I337">
        <f t="shared" si="17"/>
        <v>12030.184706358001</v>
      </c>
      <c r="J337">
        <v>275776.80397918797</v>
      </c>
      <c r="K337">
        <v>223169.29695491801</v>
      </c>
      <c r="L337">
        <v>12030.2</v>
      </c>
    </row>
    <row r="338" spans="1:12" x14ac:dyDescent="0.35">
      <c r="A338">
        <v>484</v>
      </c>
      <c r="B338">
        <v>2050</v>
      </c>
      <c r="C338" s="1">
        <v>54879</v>
      </c>
      <c r="D338">
        <v>275855.57798977301</v>
      </c>
      <c r="E338">
        <f t="shared" si="15"/>
        <v>275855.57798977301</v>
      </c>
      <c r="F338">
        <v>223233.29986130001</v>
      </c>
      <c r="G338">
        <f t="shared" si="16"/>
        <v>223233.29986130001</v>
      </c>
      <c r="H338">
        <v>12030.1852710523</v>
      </c>
      <c r="I338">
        <f t="shared" si="17"/>
        <v>12030.1852710523</v>
      </c>
      <c r="J338">
        <v>275856.26120920602</v>
      </c>
      <c r="K338">
        <v>223233.59683041601</v>
      </c>
      <c r="L338">
        <v>12030.2</v>
      </c>
    </row>
    <row r="339" spans="1:12" x14ac:dyDescent="0.35">
      <c r="A339">
        <v>485</v>
      </c>
      <c r="B339">
        <v>2050</v>
      </c>
      <c r="C339" s="1">
        <v>54909</v>
      </c>
      <c r="D339">
        <v>275932.54130697303</v>
      </c>
      <c r="E339">
        <f t="shared" si="15"/>
        <v>275932.54130697303</v>
      </c>
      <c r="F339">
        <v>223295.567670074</v>
      </c>
      <c r="G339">
        <f t="shared" si="16"/>
        <v>223295.567670074</v>
      </c>
      <c r="H339">
        <v>12030.186189058901</v>
      </c>
      <c r="I339">
        <f t="shared" si="17"/>
        <v>12030.186189058901</v>
      </c>
      <c r="J339">
        <v>275933.17710021097</v>
      </c>
      <c r="K339">
        <v>223295.840155716</v>
      </c>
      <c r="L339">
        <v>12030.2</v>
      </c>
    </row>
    <row r="340" spans="1:12" x14ac:dyDescent="0.35">
      <c r="A340">
        <v>486</v>
      </c>
      <c r="B340">
        <v>2050</v>
      </c>
      <c r="C340" s="1">
        <v>54940</v>
      </c>
      <c r="D340">
        <v>276012.086833379</v>
      </c>
      <c r="E340">
        <f t="shared" si="15"/>
        <v>276012.086833379</v>
      </c>
      <c r="F340">
        <v>223359.924754387</v>
      </c>
      <c r="G340">
        <f t="shared" si="16"/>
        <v>223359.924754387</v>
      </c>
      <c r="H340">
        <v>12030.186699595501</v>
      </c>
      <c r="I340">
        <f t="shared" si="17"/>
        <v>12030.186699595501</v>
      </c>
      <c r="J340">
        <v>276012.67938468902</v>
      </c>
      <c r="K340">
        <v>223360.17649103201</v>
      </c>
      <c r="L340">
        <v>12030.2</v>
      </c>
    </row>
    <row r="341" spans="1:12" x14ac:dyDescent="0.35">
      <c r="A341">
        <v>487</v>
      </c>
      <c r="B341">
        <v>2050</v>
      </c>
      <c r="C341" s="1">
        <v>54970</v>
      </c>
      <c r="D341">
        <v>276089.08772521297</v>
      </c>
      <c r="E341">
        <f t="shared" si="15"/>
        <v>276089.08772521297</v>
      </c>
      <c r="F341">
        <v>223422.224248396</v>
      </c>
      <c r="G341">
        <f t="shared" si="16"/>
        <v>223422.224248396</v>
      </c>
      <c r="H341">
        <v>12030.187529982</v>
      </c>
      <c r="I341">
        <f t="shared" si="17"/>
        <v>12030.187529982</v>
      </c>
      <c r="J341">
        <v>276089.638889144</v>
      </c>
      <c r="K341">
        <v>223422.455110029</v>
      </c>
      <c r="L341">
        <v>12030.2</v>
      </c>
    </row>
    <row r="342" spans="1:12" x14ac:dyDescent="0.35">
      <c r="A342">
        <v>488</v>
      </c>
      <c r="B342">
        <v>2050</v>
      </c>
      <c r="C342" s="1">
        <v>55001</v>
      </c>
      <c r="D342">
        <v>276168.67354731099</v>
      </c>
      <c r="E342">
        <f t="shared" si="15"/>
        <v>276168.67354731099</v>
      </c>
      <c r="F342">
        <v>223486.61491475001</v>
      </c>
      <c r="G342">
        <f t="shared" si="16"/>
        <v>223486.61491475001</v>
      </c>
      <c r="H342">
        <v>12030.187991714</v>
      </c>
      <c r="I342">
        <f t="shared" si="17"/>
        <v>12030.187991714</v>
      </c>
      <c r="J342">
        <v>276169.18625362898</v>
      </c>
      <c r="K342">
        <v>223486.82792583801</v>
      </c>
      <c r="L342">
        <v>12030.2</v>
      </c>
    </row>
    <row r="343" spans="1:12" x14ac:dyDescent="0.35">
      <c r="A343">
        <v>489</v>
      </c>
      <c r="B343">
        <v>2050</v>
      </c>
      <c r="C343" s="1">
        <v>55032</v>
      </c>
      <c r="D343">
        <v>276248.28032506799</v>
      </c>
      <c r="E343">
        <f t="shared" si="15"/>
        <v>276248.28032506799</v>
      </c>
      <c r="F343">
        <v>223551.02413959699</v>
      </c>
      <c r="G343">
        <f t="shared" si="16"/>
        <v>223551.02413959699</v>
      </c>
      <c r="H343">
        <v>12030.1887434324</v>
      </c>
      <c r="I343">
        <f t="shared" si="17"/>
        <v>12030.1887434324</v>
      </c>
      <c r="J343">
        <v>276248.75653742201</v>
      </c>
      <c r="K343">
        <v>223551.219288839</v>
      </c>
      <c r="L343">
        <v>12030.2</v>
      </c>
    </row>
    <row r="344" spans="1:12" x14ac:dyDescent="0.35">
      <c r="A344">
        <v>490</v>
      </c>
      <c r="B344">
        <v>2050</v>
      </c>
      <c r="C344" s="1">
        <v>55062</v>
      </c>
      <c r="D344">
        <v>276325.33955638501</v>
      </c>
      <c r="E344">
        <f t="shared" si="15"/>
        <v>276325.33955638501</v>
      </c>
      <c r="F344">
        <v>223613.37229947801</v>
      </c>
      <c r="G344">
        <f t="shared" si="16"/>
        <v>223613.37229947801</v>
      </c>
      <c r="H344">
        <v>12030.189449306899</v>
      </c>
      <c r="I344">
        <f t="shared" si="17"/>
        <v>12030.189449306899</v>
      </c>
      <c r="J344">
        <v>276325.78186631901</v>
      </c>
      <c r="K344">
        <v>223613.55117553001</v>
      </c>
      <c r="L344">
        <v>12030.2</v>
      </c>
    </row>
    <row r="345" spans="1:12" x14ac:dyDescent="0.35">
      <c r="A345">
        <v>491</v>
      </c>
      <c r="B345">
        <v>2050</v>
      </c>
      <c r="C345" s="1">
        <v>55093</v>
      </c>
      <c r="D345">
        <v>276404.98552405997</v>
      </c>
      <c r="E345">
        <f t="shared" si="15"/>
        <v>276404.98552405997</v>
      </c>
      <c r="F345">
        <v>223677.81388504899</v>
      </c>
      <c r="G345">
        <f t="shared" si="16"/>
        <v>223677.81388504899</v>
      </c>
      <c r="H345">
        <v>12030.1898407435</v>
      </c>
      <c r="I345">
        <f t="shared" si="17"/>
        <v>12030.1898407435</v>
      </c>
      <c r="J345">
        <v>276405.39726867602</v>
      </c>
      <c r="K345">
        <v>223677.979050227</v>
      </c>
      <c r="L345">
        <v>12030.2</v>
      </c>
    </row>
    <row r="346" spans="1:12" x14ac:dyDescent="0.35">
      <c r="A346">
        <v>492</v>
      </c>
      <c r="B346">
        <v>2050</v>
      </c>
      <c r="C346" s="1">
        <v>55123</v>
      </c>
      <c r="D346">
        <v>276482.08356853703</v>
      </c>
      <c r="E346">
        <f t="shared" si="15"/>
        <v>276482.08356853703</v>
      </c>
      <c r="F346">
        <v>223740.19486508399</v>
      </c>
      <c r="G346">
        <f t="shared" si="16"/>
        <v>223740.19486508399</v>
      </c>
      <c r="H346">
        <v>12030.1904796339</v>
      </c>
      <c r="I346">
        <f t="shared" si="17"/>
        <v>12030.1904796339</v>
      </c>
      <c r="J346">
        <v>276482.466273078</v>
      </c>
      <c r="K346">
        <v>223740.34628083199</v>
      </c>
      <c r="L346">
        <v>12030.2</v>
      </c>
    </row>
    <row r="347" spans="1:12" x14ac:dyDescent="0.35">
      <c r="A347">
        <v>493</v>
      </c>
      <c r="B347">
        <v>2051</v>
      </c>
      <c r="C347" s="1">
        <v>55154</v>
      </c>
      <c r="D347" t="s">
        <v>5</v>
      </c>
      <c r="E347">
        <f t="shared" si="15"/>
        <v>276562.12681958399</v>
      </c>
      <c r="F347" t="s">
        <v>5</v>
      </c>
      <c r="G347">
        <f t="shared" si="16"/>
        <v>223804.81068792599</v>
      </c>
      <c r="H347" t="s">
        <v>5</v>
      </c>
      <c r="I347">
        <f t="shared" si="17"/>
        <v>12030.2</v>
      </c>
      <c r="J347">
        <v>276562.12681958399</v>
      </c>
      <c r="K347">
        <v>223804.81068792599</v>
      </c>
      <c r="L347">
        <v>12030.2</v>
      </c>
    </row>
    <row r="348" spans="1:12" x14ac:dyDescent="0.35">
      <c r="A348">
        <v>494</v>
      </c>
      <c r="B348">
        <v>2051</v>
      </c>
      <c r="C348" s="1">
        <v>55185</v>
      </c>
      <c r="D348" t="s">
        <v>5</v>
      </c>
      <c r="E348">
        <f t="shared" si="15"/>
        <v>276641.81031800603</v>
      </c>
      <c r="F348" t="s">
        <v>5</v>
      </c>
      <c r="G348">
        <f t="shared" si="16"/>
        <v>223869.29366860201</v>
      </c>
      <c r="H348" t="s">
        <v>5</v>
      </c>
      <c r="I348">
        <f t="shared" si="17"/>
        <v>12030.2</v>
      </c>
      <c r="J348">
        <v>276641.81031800603</v>
      </c>
      <c r="K348">
        <v>223869.29366860201</v>
      </c>
      <c r="L348">
        <v>12030.2</v>
      </c>
    </row>
    <row r="349" spans="1:12" x14ac:dyDescent="0.35">
      <c r="A349">
        <v>495</v>
      </c>
      <c r="B349">
        <v>2051</v>
      </c>
      <c r="C349" s="1">
        <v>55213</v>
      </c>
      <c r="D349" t="s">
        <v>5</v>
      </c>
      <c r="E349">
        <f t="shared" si="15"/>
        <v>276713.80224329297</v>
      </c>
      <c r="F349" t="s">
        <v>5</v>
      </c>
      <c r="G349">
        <f t="shared" si="16"/>
        <v>223927.552329667</v>
      </c>
      <c r="H349" t="s">
        <v>5</v>
      </c>
      <c r="I349">
        <f t="shared" si="17"/>
        <v>12030.2</v>
      </c>
      <c r="J349">
        <v>276713.80224329297</v>
      </c>
      <c r="K349">
        <v>223927.552329667</v>
      </c>
      <c r="L349">
        <v>12030.2</v>
      </c>
    </row>
    <row r="350" spans="1:12" x14ac:dyDescent="0.35">
      <c r="A350">
        <v>496</v>
      </c>
      <c r="B350">
        <v>2051</v>
      </c>
      <c r="C350" s="1">
        <v>55244</v>
      </c>
      <c r="D350" t="s">
        <v>5</v>
      </c>
      <c r="E350">
        <f t="shared" si="15"/>
        <v>276793.52944266901</v>
      </c>
      <c r="F350" t="s">
        <v>5</v>
      </c>
      <c r="G350">
        <f t="shared" si="16"/>
        <v>223992.07067485101</v>
      </c>
      <c r="H350" t="s">
        <v>5</v>
      </c>
      <c r="I350">
        <f t="shared" si="17"/>
        <v>12030.2</v>
      </c>
      <c r="J350">
        <v>276793.52944266901</v>
      </c>
      <c r="K350">
        <v>223992.07067485101</v>
      </c>
      <c r="L350">
        <v>12030.2</v>
      </c>
    </row>
    <row r="351" spans="1:12" x14ac:dyDescent="0.35">
      <c r="A351">
        <v>497</v>
      </c>
      <c r="B351">
        <v>2051</v>
      </c>
      <c r="C351" s="1">
        <v>55274</v>
      </c>
      <c r="D351" t="s">
        <v>5</v>
      </c>
      <c r="E351">
        <f t="shared" si="15"/>
        <v>276870.70666840201</v>
      </c>
      <c r="F351" t="s">
        <v>5</v>
      </c>
      <c r="G351">
        <f t="shared" si="16"/>
        <v>224054.52548236001</v>
      </c>
      <c r="H351" t="s">
        <v>5</v>
      </c>
      <c r="I351">
        <f t="shared" si="17"/>
        <v>12030.2</v>
      </c>
      <c r="J351">
        <v>276870.70666840201</v>
      </c>
      <c r="K351">
        <v>224054.52548236001</v>
      </c>
      <c r="L351">
        <v>12030.2</v>
      </c>
    </row>
    <row r="352" spans="1:12" x14ac:dyDescent="0.35">
      <c r="A352">
        <v>498</v>
      </c>
      <c r="B352">
        <v>2051</v>
      </c>
      <c r="C352" s="1">
        <v>55305</v>
      </c>
      <c r="D352" t="s">
        <v>5</v>
      </c>
      <c r="E352">
        <f t="shared" si="15"/>
        <v>276950.47907531803</v>
      </c>
      <c r="F352" t="s">
        <v>5</v>
      </c>
      <c r="G352">
        <f t="shared" si="16"/>
        <v>224119.08041123999</v>
      </c>
      <c r="H352" t="s">
        <v>5</v>
      </c>
      <c r="I352">
        <f t="shared" si="17"/>
        <v>12030.2</v>
      </c>
      <c r="J352">
        <v>276950.47907531803</v>
      </c>
      <c r="K352">
        <v>224119.08041123999</v>
      </c>
      <c r="L352">
        <v>12030.2</v>
      </c>
    </row>
    <row r="353" spans="1:12" x14ac:dyDescent="0.35">
      <c r="A353">
        <v>499</v>
      </c>
      <c r="B353">
        <v>2051</v>
      </c>
      <c r="C353" s="1">
        <v>55335</v>
      </c>
      <c r="D353" t="s">
        <v>5</v>
      </c>
      <c r="E353">
        <f t="shared" si="15"/>
        <v>277027.700062686</v>
      </c>
      <c r="F353" t="s">
        <v>5</v>
      </c>
      <c r="G353">
        <f t="shared" si="16"/>
        <v>224181.570632363</v>
      </c>
      <c r="H353" t="s">
        <v>5</v>
      </c>
      <c r="I353">
        <f t="shared" si="17"/>
        <v>12030.2</v>
      </c>
      <c r="J353">
        <v>277027.700062686</v>
      </c>
      <c r="K353">
        <v>224181.570632363</v>
      </c>
      <c r="L353">
        <v>12030.2</v>
      </c>
    </row>
    <row r="354" spans="1:12" x14ac:dyDescent="0.35">
      <c r="A354">
        <v>500</v>
      </c>
      <c r="B354">
        <v>2051</v>
      </c>
      <c r="C354" s="1">
        <v>55366</v>
      </c>
      <c r="D354" t="s">
        <v>5</v>
      </c>
      <c r="E354">
        <f t="shared" si="15"/>
        <v>277107.51770277601</v>
      </c>
      <c r="F354" t="s">
        <v>5</v>
      </c>
      <c r="G354">
        <f t="shared" si="16"/>
        <v>224246.16216568401</v>
      </c>
      <c r="H354" t="s">
        <v>5</v>
      </c>
      <c r="I354">
        <f t="shared" si="17"/>
        <v>12030.2</v>
      </c>
      <c r="J354">
        <v>277107.51770277601</v>
      </c>
      <c r="K354">
        <v>224246.16216568401</v>
      </c>
      <c r="L354">
        <v>12030.2</v>
      </c>
    </row>
    <row r="355" spans="1:12" x14ac:dyDescent="0.35">
      <c r="A355">
        <v>501</v>
      </c>
      <c r="B355">
        <v>2051</v>
      </c>
      <c r="C355" s="1">
        <v>55397</v>
      </c>
      <c r="D355" t="s">
        <v>5</v>
      </c>
      <c r="E355">
        <f t="shared" si="15"/>
        <v>277187.35834004497</v>
      </c>
      <c r="F355" t="s">
        <v>5</v>
      </c>
      <c r="G355">
        <f t="shared" si="16"/>
        <v>224310.772309216</v>
      </c>
      <c r="H355" t="s">
        <v>5</v>
      </c>
      <c r="I355">
        <f t="shared" si="17"/>
        <v>12030.2</v>
      </c>
      <c r="J355">
        <v>277187.35834004497</v>
      </c>
      <c r="K355">
        <v>224310.772309216</v>
      </c>
      <c r="L355">
        <v>12030.2</v>
      </c>
    </row>
    <row r="356" spans="1:12" x14ac:dyDescent="0.35">
      <c r="A356">
        <v>502</v>
      </c>
      <c r="B356">
        <v>2051</v>
      </c>
      <c r="C356" s="1">
        <v>55427</v>
      </c>
      <c r="D356" t="s">
        <v>5</v>
      </c>
      <c r="E356">
        <f t="shared" si="15"/>
        <v>277264.64537550497</v>
      </c>
      <c r="F356" t="s">
        <v>5</v>
      </c>
      <c r="G356">
        <f t="shared" si="16"/>
        <v>224373.31597901901</v>
      </c>
      <c r="H356" t="s">
        <v>5</v>
      </c>
      <c r="I356">
        <f t="shared" si="17"/>
        <v>12030.2</v>
      </c>
      <c r="J356">
        <v>277264.64537550497</v>
      </c>
      <c r="K356">
        <v>224373.31597901901</v>
      </c>
      <c r="L356">
        <v>12030.2</v>
      </c>
    </row>
    <row r="357" spans="1:12" x14ac:dyDescent="0.35">
      <c r="A357">
        <v>503</v>
      </c>
      <c r="B357">
        <v>2051</v>
      </c>
      <c r="C357" s="1">
        <v>55458</v>
      </c>
      <c r="D357" t="s">
        <v>5</v>
      </c>
      <c r="E357">
        <f t="shared" si="15"/>
        <v>277344.53128463798</v>
      </c>
      <c r="F357" t="s">
        <v>5</v>
      </c>
      <c r="G357">
        <f t="shared" si="16"/>
        <v>224437.96275829899</v>
      </c>
      <c r="H357" t="s">
        <v>5</v>
      </c>
      <c r="I357">
        <f t="shared" si="17"/>
        <v>12030.2</v>
      </c>
      <c r="J357">
        <v>277344.53128463798</v>
      </c>
      <c r="K357">
        <v>224437.96275829899</v>
      </c>
      <c r="L357">
        <v>12030.2</v>
      </c>
    </row>
    <row r="358" spans="1:12" x14ac:dyDescent="0.35">
      <c r="A358">
        <v>504</v>
      </c>
      <c r="B358">
        <v>2051</v>
      </c>
      <c r="C358" s="1">
        <v>55488</v>
      </c>
      <c r="D358" t="s">
        <v>5</v>
      </c>
      <c r="E358">
        <f t="shared" si="15"/>
        <v>277421.86214399699</v>
      </c>
      <c r="F358" t="s">
        <v>5</v>
      </c>
      <c r="G358">
        <f t="shared" si="16"/>
        <v>224500.54189210301</v>
      </c>
      <c r="H358" t="s">
        <v>5</v>
      </c>
      <c r="I358">
        <f t="shared" si="17"/>
        <v>12030.2</v>
      </c>
      <c r="J358">
        <v>277421.86214399699</v>
      </c>
      <c r="K358">
        <v>224500.54189210301</v>
      </c>
      <c r="L358">
        <v>12030.2</v>
      </c>
    </row>
    <row r="359" spans="1:12" x14ac:dyDescent="0.35">
      <c r="A359">
        <v>505</v>
      </c>
      <c r="B359">
        <v>2052</v>
      </c>
      <c r="C359" s="1">
        <v>55519</v>
      </c>
      <c r="D359" t="s">
        <v>5</v>
      </c>
      <c r="E359">
        <f t="shared" si="15"/>
        <v>277501.79335066199</v>
      </c>
      <c r="F359" t="s">
        <v>5</v>
      </c>
      <c r="G359">
        <f t="shared" si="16"/>
        <v>224565.225327906</v>
      </c>
      <c r="H359" t="s">
        <v>5</v>
      </c>
      <c r="I359">
        <f t="shared" si="17"/>
        <v>12030.2</v>
      </c>
      <c r="J359">
        <v>277501.79335066199</v>
      </c>
      <c r="K359">
        <v>224565.225327906</v>
      </c>
      <c r="L359">
        <v>12030.2</v>
      </c>
    </row>
    <row r="360" spans="1:12" x14ac:dyDescent="0.35">
      <c r="A360">
        <v>506</v>
      </c>
      <c r="B360">
        <v>2052</v>
      </c>
      <c r="C360" s="1">
        <v>55550</v>
      </c>
      <c r="D360" t="s">
        <v>5</v>
      </c>
      <c r="E360">
        <f t="shared" si="15"/>
        <v>277581.74758722802</v>
      </c>
      <c r="F360" t="s">
        <v>5</v>
      </c>
      <c r="G360">
        <f t="shared" si="16"/>
        <v>224629.927400399</v>
      </c>
      <c r="H360" t="s">
        <v>5</v>
      </c>
      <c r="I360">
        <f t="shared" si="17"/>
        <v>12030.2</v>
      </c>
      <c r="J360">
        <v>277581.74758722802</v>
      </c>
      <c r="K360">
        <v>224629.927400399</v>
      </c>
      <c r="L360">
        <v>12030.2</v>
      </c>
    </row>
    <row r="361" spans="1:12" x14ac:dyDescent="0.35">
      <c r="A361">
        <v>507</v>
      </c>
      <c r="B361">
        <v>2052</v>
      </c>
      <c r="C361" s="1">
        <v>55579</v>
      </c>
      <c r="D361" t="s">
        <v>5</v>
      </c>
      <c r="E361">
        <f t="shared" si="15"/>
        <v>277656.56434095802</v>
      </c>
      <c r="F361" t="s">
        <v>5</v>
      </c>
      <c r="G361">
        <f t="shared" si="16"/>
        <v>224690.47202231601</v>
      </c>
      <c r="H361" t="s">
        <v>5</v>
      </c>
      <c r="I361">
        <f t="shared" si="17"/>
        <v>12030.2</v>
      </c>
      <c r="J361">
        <v>277656.56434095802</v>
      </c>
      <c r="K361">
        <v>224690.47202231601</v>
      </c>
      <c r="L361">
        <v>12030.2</v>
      </c>
    </row>
    <row r="362" spans="1:12" x14ac:dyDescent="0.35">
      <c r="A362">
        <v>508</v>
      </c>
      <c r="B362">
        <v>2052</v>
      </c>
      <c r="C362" s="1">
        <v>55610</v>
      </c>
      <c r="D362" t="s">
        <v>5</v>
      </c>
      <c r="E362">
        <f t="shared" si="15"/>
        <v>277736.56317037501</v>
      </c>
      <c r="F362" t="s">
        <v>5</v>
      </c>
      <c r="G362">
        <f t="shared" si="16"/>
        <v>224755.21018107599</v>
      </c>
      <c r="H362" t="s">
        <v>5</v>
      </c>
      <c r="I362">
        <f t="shared" si="17"/>
        <v>12030.2</v>
      </c>
      <c r="J362">
        <v>277736.56317037501</v>
      </c>
      <c r="K362">
        <v>224755.21018107599</v>
      </c>
      <c r="L362">
        <v>12030.2</v>
      </c>
    </row>
    <row r="363" spans="1:12" x14ac:dyDescent="0.35">
      <c r="A363">
        <v>509</v>
      </c>
      <c r="B363">
        <v>2052</v>
      </c>
      <c r="C363" s="1">
        <v>55640</v>
      </c>
      <c r="D363" t="s">
        <v>5</v>
      </c>
      <c r="E363">
        <f t="shared" si="15"/>
        <v>277814.00333840703</v>
      </c>
      <c r="F363" t="s">
        <v>5</v>
      </c>
      <c r="G363">
        <f t="shared" si="16"/>
        <v>224817.87777170201</v>
      </c>
      <c r="H363" t="s">
        <v>5</v>
      </c>
      <c r="I363">
        <f t="shared" si="17"/>
        <v>12030.2</v>
      </c>
      <c r="J363">
        <v>277814.00333840703</v>
      </c>
      <c r="K363">
        <v>224817.87777170201</v>
      </c>
      <c r="L363">
        <v>12030.2</v>
      </c>
    </row>
    <row r="364" spans="1:12" x14ac:dyDescent="0.35">
      <c r="A364">
        <v>510</v>
      </c>
      <c r="B364">
        <v>2052</v>
      </c>
      <c r="C364" s="1">
        <v>55671</v>
      </c>
      <c r="D364" t="s">
        <v>5</v>
      </c>
      <c r="E364">
        <f t="shared" si="15"/>
        <v>277894.047529387</v>
      </c>
      <c r="F364" t="s">
        <v>5</v>
      </c>
      <c r="G364">
        <f t="shared" si="16"/>
        <v>224882.65263879899</v>
      </c>
      <c r="H364" t="s">
        <v>5</v>
      </c>
      <c r="I364">
        <f t="shared" si="17"/>
        <v>12030.2</v>
      </c>
      <c r="J364">
        <v>277894.047529387</v>
      </c>
      <c r="K364">
        <v>224882.65263879899</v>
      </c>
      <c r="L364">
        <v>12030.2</v>
      </c>
    </row>
    <row r="365" spans="1:12" x14ac:dyDescent="0.35">
      <c r="A365">
        <v>511</v>
      </c>
      <c r="B365">
        <v>2052</v>
      </c>
      <c r="C365" s="1">
        <v>55701</v>
      </c>
      <c r="D365" t="s">
        <v>5</v>
      </c>
      <c r="E365">
        <f t="shared" si="15"/>
        <v>277971.531608149</v>
      </c>
      <c r="F365" t="s">
        <v>5</v>
      </c>
      <c r="G365">
        <f t="shared" si="16"/>
        <v>224945.355763692</v>
      </c>
      <c r="H365" t="s">
        <v>5</v>
      </c>
      <c r="I365">
        <f t="shared" si="17"/>
        <v>12030.2</v>
      </c>
      <c r="J365">
        <v>277971.531608149</v>
      </c>
      <c r="K365">
        <v>224945.355763692</v>
      </c>
      <c r="L365">
        <v>12030.2</v>
      </c>
    </row>
    <row r="366" spans="1:12" x14ac:dyDescent="0.35">
      <c r="A366">
        <v>512</v>
      </c>
      <c r="B366">
        <v>2052</v>
      </c>
      <c r="C366" s="1">
        <v>55732</v>
      </c>
      <c r="D366" t="s">
        <v>5</v>
      </c>
      <c r="E366">
        <f t="shared" si="15"/>
        <v>278051.621186412</v>
      </c>
      <c r="F366" t="s">
        <v>5</v>
      </c>
      <c r="G366">
        <f t="shared" si="16"/>
        <v>225010.167359941</v>
      </c>
      <c r="H366" t="s">
        <v>5</v>
      </c>
      <c r="I366">
        <f t="shared" si="17"/>
        <v>12030.2</v>
      </c>
      <c r="J366">
        <v>278051.621186412</v>
      </c>
      <c r="K366">
        <v>225010.167359941</v>
      </c>
      <c r="L366">
        <v>12030.2</v>
      </c>
    </row>
    <row r="367" spans="1:12" x14ac:dyDescent="0.35">
      <c r="A367">
        <v>513</v>
      </c>
      <c r="B367">
        <v>2052</v>
      </c>
      <c r="C367" s="1">
        <v>55763</v>
      </c>
      <c r="D367" t="s">
        <v>5</v>
      </c>
      <c r="E367">
        <f t="shared" si="15"/>
        <v>278131.73384020501</v>
      </c>
      <c r="F367" t="s">
        <v>5</v>
      </c>
      <c r="G367">
        <f t="shared" si="16"/>
        <v>225074.997629805</v>
      </c>
      <c r="H367" t="s">
        <v>5</v>
      </c>
      <c r="I367">
        <f t="shared" si="17"/>
        <v>12030.2</v>
      </c>
      <c r="J367">
        <v>278131.73384020501</v>
      </c>
      <c r="K367">
        <v>225074.997629805</v>
      </c>
      <c r="L367">
        <v>12030.2</v>
      </c>
    </row>
    <row r="368" spans="1:12" x14ac:dyDescent="0.35">
      <c r="A368">
        <v>514</v>
      </c>
      <c r="B368">
        <v>2052</v>
      </c>
      <c r="C368" s="1">
        <v>55793</v>
      </c>
      <c r="D368" t="s">
        <v>5</v>
      </c>
      <c r="E368">
        <f t="shared" si="15"/>
        <v>278209.28419208498</v>
      </c>
      <c r="F368" t="s">
        <v>5</v>
      </c>
      <c r="G368">
        <f t="shared" si="16"/>
        <v>225137.75438547801</v>
      </c>
      <c r="H368" t="s">
        <v>5</v>
      </c>
      <c r="I368">
        <f t="shared" si="17"/>
        <v>12030.2</v>
      </c>
      <c r="J368">
        <v>278209.28419208498</v>
      </c>
      <c r="K368">
        <v>225137.75438547801</v>
      </c>
      <c r="L368">
        <v>12030.2</v>
      </c>
    </row>
    <row r="369" spans="1:12" x14ac:dyDescent="0.35">
      <c r="A369">
        <v>515</v>
      </c>
      <c r="B369">
        <v>2052</v>
      </c>
      <c r="C369" s="1">
        <v>55824</v>
      </c>
      <c r="D369" t="s">
        <v>5</v>
      </c>
      <c r="E369">
        <f t="shared" si="15"/>
        <v>278289.44227198203</v>
      </c>
      <c r="F369" t="s">
        <v>5</v>
      </c>
      <c r="G369">
        <f t="shared" si="16"/>
        <v>225202.621415909</v>
      </c>
      <c r="H369" t="s">
        <v>5</v>
      </c>
      <c r="I369">
        <f t="shared" si="17"/>
        <v>12030.2</v>
      </c>
      <c r="J369">
        <v>278289.44227198203</v>
      </c>
      <c r="K369">
        <v>225202.621415909</v>
      </c>
      <c r="L369">
        <v>12030.2</v>
      </c>
    </row>
    <row r="370" spans="1:12" x14ac:dyDescent="0.35">
      <c r="A370">
        <v>516</v>
      </c>
      <c r="B370">
        <v>2052</v>
      </c>
      <c r="C370" s="1">
        <v>55854</v>
      </c>
      <c r="D370" t="s">
        <v>5</v>
      </c>
      <c r="E370">
        <f t="shared" si="15"/>
        <v>278367.036597069</v>
      </c>
      <c r="F370" t="s">
        <v>5</v>
      </c>
      <c r="G370">
        <f t="shared" si="16"/>
        <v>225265.41375640899</v>
      </c>
      <c r="H370" t="s">
        <v>5</v>
      </c>
      <c r="I370">
        <f t="shared" si="17"/>
        <v>12030.2</v>
      </c>
      <c r="J370">
        <v>278367.036597069</v>
      </c>
      <c r="K370">
        <v>225265.41375640899</v>
      </c>
      <c r="L370">
        <v>12030.2</v>
      </c>
    </row>
    <row r="371" spans="1:12" x14ac:dyDescent="0.35">
      <c r="A371">
        <v>517</v>
      </c>
      <c r="B371">
        <v>2053</v>
      </c>
      <c r="C371" s="1">
        <v>55885</v>
      </c>
      <c r="D371" t="s">
        <v>5</v>
      </c>
      <c r="E371">
        <f t="shared" si="15"/>
        <v>278447.24012882798</v>
      </c>
      <c r="F371" t="s">
        <v>5</v>
      </c>
      <c r="G371">
        <f t="shared" si="16"/>
        <v>225330.31756825099</v>
      </c>
      <c r="H371" t="s">
        <v>5</v>
      </c>
      <c r="I371">
        <f t="shared" si="17"/>
        <v>12030.2</v>
      </c>
      <c r="J371">
        <v>278447.24012882798</v>
      </c>
      <c r="K371">
        <v>225330.31756825099</v>
      </c>
      <c r="L371">
        <v>12030.2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5"/>
  <sheetViews>
    <sheetView workbookViewId="0">
      <selection activeCell="A2" sqref="A2:C2"/>
    </sheetView>
  </sheetViews>
  <sheetFormatPr defaultRowHeight="14.5" x14ac:dyDescent="0.35"/>
  <sheetData>
    <row r="1" spans="1:11" x14ac:dyDescent="0.35">
      <c r="A1" s="2" t="s">
        <v>6</v>
      </c>
      <c r="B1" s="2" t="s">
        <v>7</v>
      </c>
      <c r="C1" s="2" t="s">
        <v>8</v>
      </c>
      <c r="D1" t="s">
        <v>9</v>
      </c>
    </row>
    <row r="2" spans="1:11" x14ac:dyDescent="0.35">
      <c r="A2" s="2">
        <v>1194</v>
      </c>
      <c r="B2" s="2">
        <v>985</v>
      </c>
      <c r="C2" s="2">
        <v>46</v>
      </c>
    </row>
    <row r="3" spans="1:11" x14ac:dyDescent="0.35">
      <c r="C3" s="3" t="s">
        <v>10</v>
      </c>
      <c r="D3" s="3"/>
      <c r="E3" s="3"/>
      <c r="F3" s="3"/>
      <c r="G3" s="3"/>
      <c r="H3" s="3"/>
      <c r="I3" s="3"/>
      <c r="J3" s="3"/>
      <c r="K3" s="3"/>
    </row>
    <row r="4" spans="1:11" x14ac:dyDescent="0.35">
      <c r="A4" t="s">
        <v>0</v>
      </c>
      <c r="B4" s="1" t="s">
        <v>1</v>
      </c>
      <c r="C4" s="4" t="s">
        <v>11</v>
      </c>
      <c r="D4" s="4" t="s">
        <v>12</v>
      </c>
      <c r="E4" s="4" t="s">
        <v>13</v>
      </c>
      <c r="F4" s="5" t="s">
        <v>14</v>
      </c>
      <c r="G4" s="5" t="s">
        <v>15</v>
      </c>
      <c r="H4" s="5" t="s">
        <v>16</v>
      </c>
      <c r="I4" s="6" t="s">
        <v>17</v>
      </c>
      <c r="J4" s="6" t="s">
        <v>18</v>
      </c>
      <c r="K4" s="6" t="s">
        <v>19</v>
      </c>
    </row>
    <row r="5" spans="1:11" x14ac:dyDescent="0.35">
      <c r="A5">
        <v>2022</v>
      </c>
      <c r="B5" s="1">
        <v>44621</v>
      </c>
      <c r="D5">
        <v>11</v>
      </c>
      <c r="E5">
        <f>A2</f>
        <v>1194</v>
      </c>
      <c r="G5">
        <v>10</v>
      </c>
      <c r="H5">
        <f>B2</f>
        <v>985</v>
      </c>
      <c r="J5">
        <v>3</v>
      </c>
      <c r="K5">
        <f>C2</f>
        <v>46</v>
      </c>
    </row>
    <row r="6" spans="1:11" x14ac:dyDescent="0.35">
      <c r="A6">
        <v>2022</v>
      </c>
      <c r="B6" s="1">
        <v>44652</v>
      </c>
      <c r="C6">
        <v>879.46125088522501</v>
      </c>
      <c r="D6">
        <f>C7-C6</f>
        <v>7.029171787803989</v>
      </c>
      <c r="E6">
        <f>E5+D5</f>
        <v>1205</v>
      </c>
      <c r="F6">
        <v>860.15878940325604</v>
      </c>
      <c r="G6">
        <f t="shared" ref="G6:G69" si="0">F7-F6</f>
        <v>0.4415507876309448</v>
      </c>
      <c r="H6">
        <f>G5+H5</f>
        <v>995</v>
      </c>
      <c r="I6">
        <v>62.130997446066402</v>
      </c>
      <c r="J6">
        <f>I7-I6</f>
        <v>2.9173349858414923</v>
      </c>
      <c r="K6">
        <f>J5+K5</f>
        <v>49</v>
      </c>
    </row>
    <row r="7" spans="1:11" x14ac:dyDescent="0.35">
      <c r="A7">
        <v>2022</v>
      </c>
      <c r="B7" s="1">
        <v>44682</v>
      </c>
      <c r="C7">
        <v>886.490422673029</v>
      </c>
      <c r="D7">
        <f t="shared" ref="D7:D70" si="1">C8-C7</f>
        <v>6.8338496801750352</v>
      </c>
      <c r="E7">
        <f>E6+D6</f>
        <v>1212.029171787804</v>
      </c>
      <c r="F7">
        <v>860.60034019088698</v>
      </c>
      <c r="G7">
        <f t="shared" si="0"/>
        <v>0.24795747211999242</v>
      </c>
      <c r="H7">
        <f t="shared" ref="H7:H70" si="2">G6+H6</f>
        <v>995.44155078763094</v>
      </c>
      <c r="I7">
        <v>65.048332431907895</v>
      </c>
      <c r="J7">
        <f t="shared" ref="J7:J70" si="3">I8-I7</f>
        <v>2.7025105375481075</v>
      </c>
      <c r="K7">
        <f t="shared" ref="K7:K70" si="4">J6+K6</f>
        <v>51.917334985841492</v>
      </c>
    </row>
    <row r="8" spans="1:11" x14ac:dyDescent="0.35">
      <c r="A8">
        <v>2022</v>
      </c>
      <c r="B8" s="1">
        <v>44713</v>
      </c>
      <c r="C8">
        <v>893.32427235320404</v>
      </c>
      <c r="D8">
        <f t="shared" si="1"/>
        <v>3.8119783771419407</v>
      </c>
      <c r="E8">
        <f t="shared" ref="E8:E71" si="5">E7+D7</f>
        <v>1218.863021467979</v>
      </c>
      <c r="F8">
        <v>860.84829766300697</v>
      </c>
      <c r="G8">
        <f t="shared" si="0"/>
        <v>12.606139994783007</v>
      </c>
      <c r="H8">
        <f t="shared" si="2"/>
        <v>995.68950825975094</v>
      </c>
      <c r="I8">
        <v>67.750842969456002</v>
      </c>
      <c r="J8">
        <f t="shared" si="3"/>
        <v>2.8421283427754958</v>
      </c>
      <c r="K8">
        <f t="shared" si="4"/>
        <v>54.6198455233896</v>
      </c>
    </row>
    <row r="9" spans="1:11" x14ac:dyDescent="0.35">
      <c r="A9">
        <v>2022</v>
      </c>
      <c r="B9" s="1">
        <v>44743</v>
      </c>
      <c r="C9">
        <v>897.13625073034598</v>
      </c>
      <c r="D9">
        <f t="shared" si="1"/>
        <v>7.3193036844270409</v>
      </c>
      <c r="E9">
        <f t="shared" si="5"/>
        <v>1222.674999845121</v>
      </c>
      <c r="F9">
        <v>873.45443765778998</v>
      </c>
      <c r="G9">
        <f t="shared" si="0"/>
        <v>16.364122467218067</v>
      </c>
      <c r="H9">
        <f t="shared" si="2"/>
        <v>1008.2956482545339</v>
      </c>
      <c r="I9">
        <v>70.592971312231498</v>
      </c>
      <c r="J9">
        <f t="shared" si="3"/>
        <v>3.6672330327777019</v>
      </c>
      <c r="K9">
        <f t="shared" si="4"/>
        <v>57.461973866165096</v>
      </c>
    </row>
    <row r="10" spans="1:11" x14ac:dyDescent="0.35">
      <c r="A10">
        <v>2022</v>
      </c>
      <c r="B10" s="1">
        <v>44774</v>
      </c>
      <c r="C10">
        <v>904.45555441477302</v>
      </c>
      <c r="D10">
        <f t="shared" si="1"/>
        <v>7.4075799047559485</v>
      </c>
      <c r="E10">
        <f t="shared" si="5"/>
        <v>1229.994303529548</v>
      </c>
      <c r="F10">
        <v>889.81856012500805</v>
      </c>
      <c r="G10">
        <f t="shared" si="0"/>
        <v>16.781139554191896</v>
      </c>
      <c r="H10">
        <f t="shared" si="2"/>
        <v>1024.659770721752</v>
      </c>
      <c r="I10">
        <v>74.2602043450092</v>
      </c>
      <c r="J10">
        <f t="shared" si="3"/>
        <v>3.9002991433413001</v>
      </c>
      <c r="K10">
        <f t="shared" si="4"/>
        <v>61.129206898942797</v>
      </c>
    </row>
    <row r="11" spans="1:11" x14ac:dyDescent="0.35">
      <c r="A11">
        <v>2022</v>
      </c>
      <c r="B11" s="1">
        <v>44805</v>
      </c>
      <c r="C11">
        <v>911.86313431952897</v>
      </c>
      <c r="D11">
        <f t="shared" si="1"/>
        <v>25.304671391173997</v>
      </c>
      <c r="E11">
        <f t="shared" si="5"/>
        <v>1237.401883434304</v>
      </c>
      <c r="F11">
        <v>906.59969967919994</v>
      </c>
      <c r="G11">
        <f t="shared" si="0"/>
        <v>28.835510946137106</v>
      </c>
      <c r="H11">
        <f t="shared" si="2"/>
        <v>1041.4409102759439</v>
      </c>
      <c r="I11">
        <v>78.1605034883505</v>
      </c>
      <c r="J11">
        <f t="shared" si="3"/>
        <v>4.1508152461229031</v>
      </c>
      <c r="K11">
        <f t="shared" si="4"/>
        <v>65.029506042284098</v>
      </c>
    </row>
    <row r="12" spans="1:11" x14ac:dyDescent="0.35">
      <c r="A12">
        <v>2022</v>
      </c>
      <c r="B12" s="1">
        <v>44835</v>
      </c>
      <c r="C12">
        <v>937.16780571070296</v>
      </c>
      <c r="D12">
        <f t="shared" si="1"/>
        <v>18.085696219544047</v>
      </c>
      <c r="E12">
        <f t="shared" si="5"/>
        <v>1262.706554825478</v>
      </c>
      <c r="F12">
        <v>935.43521062533705</v>
      </c>
      <c r="G12">
        <f t="shared" si="0"/>
        <v>25.57255509519598</v>
      </c>
      <c r="H12">
        <f t="shared" si="2"/>
        <v>1070.2764212220809</v>
      </c>
      <c r="I12">
        <v>82.311318734473403</v>
      </c>
      <c r="J12">
        <f t="shared" si="3"/>
        <v>3.5530378667921951</v>
      </c>
      <c r="K12">
        <f t="shared" si="4"/>
        <v>69.180321288407001</v>
      </c>
    </row>
    <row r="13" spans="1:11" x14ac:dyDescent="0.35">
      <c r="A13">
        <v>2022</v>
      </c>
      <c r="B13" s="1">
        <v>44866</v>
      </c>
      <c r="C13">
        <v>955.25350193024701</v>
      </c>
      <c r="D13">
        <f t="shared" si="1"/>
        <v>18.119542891691026</v>
      </c>
      <c r="E13">
        <f t="shared" si="5"/>
        <v>1280.7922510450221</v>
      </c>
      <c r="F13">
        <v>961.00776572053303</v>
      </c>
      <c r="G13">
        <f t="shared" si="0"/>
        <v>24.826686938498938</v>
      </c>
      <c r="H13">
        <f t="shared" si="2"/>
        <v>1095.848976317277</v>
      </c>
      <c r="I13">
        <v>85.864356601265598</v>
      </c>
      <c r="J13">
        <f t="shared" si="3"/>
        <v>3.2086285372601964</v>
      </c>
      <c r="K13">
        <f t="shared" si="4"/>
        <v>72.733359155199196</v>
      </c>
    </row>
    <row r="14" spans="1:11" x14ac:dyDescent="0.35">
      <c r="A14">
        <v>2022</v>
      </c>
      <c r="B14" s="1">
        <v>44896</v>
      </c>
      <c r="C14">
        <v>973.37304482193804</v>
      </c>
      <c r="D14">
        <f t="shared" si="1"/>
        <v>27.852128745701975</v>
      </c>
      <c r="E14">
        <f t="shared" si="5"/>
        <v>1298.9117939367131</v>
      </c>
      <c r="F14">
        <v>985.83445265903197</v>
      </c>
      <c r="G14">
        <f t="shared" si="0"/>
        <v>0.28404011408599672</v>
      </c>
      <c r="H14">
        <f t="shared" si="2"/>
        <v>1120.6756632557758</v>
      </c>
      <c r="I14">
        <v>89.072985138525794</v>
      </c>
      <c r="J14">
        <f t="shared" si="3"/>
        <v>0</v>
      </c>
      <c r="K14">
        <f t="shared" si="4"/>
        <v>75.941987692459392</v>
      </c>
    </row>
    <row r="15" spans="1:11" x14ac:dyDescent="0.35">
      <c r="A15">
        <v>2023</v>
      </c>
      <c r="B15" s="1">
        <v>44927</v>
      </c>
      <c r="C15">
        <v>1001.22517356764</v>
      </c>
      <c r="D15">
        <f t="shared" si="1"/>
        <v>53.60241934015994</v>
      </c>
      <c r="E15">
        <f t="shared" si="5"/>
        <v>1326.7639226824151</v>
      </c>
      <c r="F15">
        <v>986.11849277311796</v>
      </c>
      <c r="G15">
        <f t="shared" si="0"/>
        <v>0.28412195215298652</v>
      </c>
      <c r="H15">
        <f t="shared" si="2"/>
        <v>1120.9597033698619</v>
      </c>
      <c r="I15">
        <v>89.072985138525794</v>
      </c>
      <c r="J15">
        <f t="shared" si="3"/>
        <v>0</v>
      </c>
      <c r="K15">
        <f t="shared" si="4"/>
        <v>75.941987692459392</v>
      </c>
    </row>
    <row r="16" spans="1:11" x14ac:dyDescent="0.35">
      <c r="A16">
        <v>2023</v>
      </c>
      <c r="B16" s="1">
        <v>44958</v>
      </c>
      <c r="C16">
        <v>1054.8275929078</v>
      </c>
      <c r="D16">
        <f t="shared" si="1"/>
        <v>56.102934190560063</v>
      </c>
      <c r="E16">
        <f t="shared" si="5"/>
        <v>1380.3663420225751</v>
      </c>
      <c r="F16">
        <v>986.40261472527095</v>
      </c>
      <c r="G16">
        <f t="shared" si="0"/>
        <v>7.3553479066810041</v>
      </c>
      <c r="H16">
        <f t="shared" si="2"/>
        <v>1121.2438253220148</v>
      </c>
      <c r="I16">
        <v>89.072985138525794</v>
      </c>
      <c r="J16">
        <f t="shared" si="3"/>
        <v>0</v>
      </c>
      <c r="K16">
        <f t="shared" si="4"/>
        <v>75.941987692459392</v>
      </c>
    </row>
    <row r="17" spans="1:11" x14ac:dyDescent="0.35">
      <c r="A17">
        <v>2023</v>
      </c>
      <c r="B17" s="1">
        <v>44986</v>
      </c>
      <c r="C17">
        <v>1110.93052709836</v>
      </c>
      <c r="D17">
        <f t="shared" si="1"/>
        <v>63.867052217960008</v>
      </c>
      <c r="E17">
        <f t="shared" si="5"/>
        <v>1436.4692762131351</v>
      </c>
      <c r="F17">
        <v>993.75796263195195</v>
      </c>
      <c r="G17">
        <f t="shared" si="0"/>
        <v>47.823245696148092</v>
      </c>
      <c r="H17">
        <f t="shared" si="2"/>
        <v>1128.5991732286957</v>
      </c>
      <c r="I17">
        <v>89.072985138525794</v>
      </c>
      <c r="J17">
        <f t="shared" si="3"/>
        <v>0</v>
      </c>
      <c r="K17">
        <f t="shared" si="4"/>
        <v>75.941987692459392</v>
      </c>
    </row>
    <row r="18" spans="1:11" x14ac:dyDescent="0.35">
      <c r="A18">
        <v>2023</v>
      </c>
      <c r="B18" s="1">
        <v>45017</v>
      </c>
      <c r="C18">
        <v>1174.79757931632</v>
      </c>
      <c r="D18">
        <f t="shared" si="1"/>
        <v>63.961525183930007</v>
      </c>
      <c r="E18">
        <f t="shared" si="5"/>
        <v>1500.3363284310951</v>
      </c>
      <c r="F18">
        <v>1041.5812083281</v>
      </c>
      <c r="G18">
        <f t="shared" si="0"/>
        <v>48.803186068129889</v>
      </c>
      <c r="H18">
        <f t="shared" si="2"/>
        <v>1176.4224189248439</v>
      </c>
      <c r="I18">
        <v>89.072985138525794</v>
      </c>
      <c r="J18">
        <f t="shared" si="3"/>
        <v>0</v>
      </c>
      <c r="K18">
        <f t="shared" si="4"/>
        <v>75.941987692459392</v>
      </c>
    </row>
    <row r="19" spans="1:11" x14ac:dyDescent="0.35">
      <c r="A19">
        <v>2023</v>
      </c>
      <c r="B19" s="1">
        <v>45047</v>
      </c>
      <c r="C19">
        <v>1238.75910450025</v>
      </c>
      <c r="D19">
        <f t="shared" si="1"/>
        <v>67.480043861179865</v>
      </c>
      <c r="E19">
        <f t="shared" si="5"/>
        <v>1564.2978536150251</v>
      </c>
      <c r="F19">
        <v>1090.3843943962299</v>
      </c>
      <c r="G19">
        <f t="shared" si="0"/>
        <v>51.520665302550015</v>
      </c>
      <c r="H19">
        <f t="shared" si="2"/>
        <v>1225.2256049929738</v>
      </c>
      <c r="I19">
        <v>89.072985138525794</v>
      </c>
      <c r="J19">
        <f t="shared" si="3"/>
        <v>0</v>
      </c>
      <c r="K19">
        <f t="shared" si="4"/>
        <v>75.941987692459392</v>
      </c>
    </row>
    <row r="20" spans="1:11" x14ac:dyDescent="0.35">
      <c r="A20">
        <v>2023</v>
      </c>
      <c r="B20" s="1">
        <v>45078</v>
      </c>
      <c r="C20">
        <v>1306.2391483614299</v>
      </c>
      <c r="D20">
        <f t="shared" si="1"/>
        <v>75.696134657950097</v>
      </c>
      <c r="E20">
        <f t="shared" si="5"/>
        <v>1631.777897476205</v>
      </c>
      <c r="F20">
        <v>1141.90505969878</v>
      </c>
      <c r="G20">
        <f t="shared" si="0"/>
        <v>54.842653505010048</v>
      </c>
      <c r="H20">
        <f t="shared" si="2"/>
        <v>1276.7462702955238</v>
      </c>
      <c r="I20">
        <v>89.072985138525794</v>
      </c>
      <c r="J20">
        <f t="shared" si="3"/>
        <v>0</v>
      </c>
      <c r="K20">
        <f t="shared" si="4"/>
        <v>75.941987692459392</v>
      </c>
    </row>
    <row r="21" spans="1:11" x14ac:dyDescent="0.35">
      <c r="A21">
        <v>2023</v>
      </c>
      <c r="B21" s="1">
        <v>45108</v>
      </c>
      <c r="C21">
        <v>1381.93528301938</v>
      </c>
      <c r="D21">
        <f t="shared" si="1"/>
        <v>80.882706643460097</v>
      </c>
      <c r="E21">
        <f t="shared" si="5"/>
        <v>1707.4740321341551</v>
      </c>
      <c r="F21">
        <v>1196.74771320379</v>
      </c>
      <c r="G21">
        <f t="shared" si="0"/>
        <v>56.524011161960061</v>
      </c>
      <c r="H21">
        <f t="shared" si="2"/>
        <v>1331.5889238005338</v>
      </c>
      <c r="I21">
        <v>89.072985138525794</v>
      </c>
      <c r="J21">
        <f t="shared" si="3"/>
        <v>0.69893008806459989</v>
      </c>
      <c r="K21">
        <f t="shared" si="4"/>
        <v>75.941987692459392</v>
      </c>
    </row>
    <row r="22" spans="1:11" x14ac:dyDescent="0.35">
      <c r="A22">
        <v>2023</v>
      </c>
      <c r="B22" s="1">
        <v>45139</v>
      </c>
      <c r="C22">
        <v>1462.8179896628401</v>
      </c>
      <c r="D22">
        <f t="shared" si="1"/>
        <v>86.167852322219915</v>
      </c>
      <c r="E22">
        <f t="shared" si="5"/>
        <v>1788.3567387776152</v>
      </c>
      <c r="F22">
        <v>1253.2717243657501</v>
      </c>
      <c r="G22">
        <f t="shared" si="0"/>
        <v>61.74372491323993</v>
      </c>
      <c r="H22">
        <f t="shared" si="2"/>
        <v>1388.1129349624939</v>
      </c>
      <c r="I22">
        <v>89.771915226590394</v>
      </c>
      <c r="J22">
        <f t="shared" si="3"/>
        <v>4.1292539857188046</v>
      </c>
      <c r="K22">
        <f t="shared" si="4"/>
        <v>76.640917780523992</v>
      </c>
    </row>
    <row r="23" spans="1:11" x14ac:dyDescent="0.35">
      <c r="A23">
        <v>2023</v>
      </c>
      <c r="B23" s="1">
        <v>45170</v>
      </c>
      <c r="C23">
        <v>1548.98584198506</v>
      </c>
      <c r="D23">
        <f t="shared" si="1"/>
        <v>99.90337077145</v>
      </c>
      <c r="E23">
        <f t="shared" si="5"/>
        <v>1874.5245910998351</v>
      </c>
      <c r="F23">
        <v>1315.01544927899</v>
      </c>
      <c r="G23">
        <f t="shared" si="0"/>
        <v>70.09829427368004</v>
      </c>
      <c r="H23">
        <f t="shared" si="2"/>
        <v>1449.8566598757338</v>
      </c>
      <c r="I23">
        <v>93.901169212309199</v>
      </c>
      <c r="J23">
        <f t="shared" si="3"/>
        <v>4.3784631376611003</v>
      </c>
      <c r="K23">
        <f t="shared" si="4"/>
        <v>80.770171766242797</v>
      </c>
    </row>
    <row r="24" spans="1:11" x14ac:dyDescent="0.35">
      <c r="A24">
        <v>2023</v>
      </c>
      <c r="B24" s="1">
        <v>45200</v>
      </c>
      <c r="C24">
        <v>1648.88921275651</v>
      </c>
      <c r="D24">
        <f t="shared" si="1"/>
        <v>106.01880161247004</v>
      </c>
      <c r="E24">
        <f t="shared" si="5"/>
        <v>1974.4279618712851</v>
      </c>
      <c r="F24">
        <v>1385.11374355267</v>
      </c>
      <c r="G24">
        <f t="shared" si="0"/>
        <v>72.182247401020049</v>
      </c>
      <c r="H24">
        <f t="shared" si="2"/>
        <v>1519.9549541494139</v>
      </c>
      <c r="I24">
        <v>98.279632349970299</v>
      </c>
      <c r="J24">
        <f t="shared" si="3"/>
        <v>4.1333874552106948</v>
      </c>
      <c r="K24">
        <f t="shared" si="4"/>
        <v>85.148634903903897</v>
      </c>
    </row>
    <row r="25" spans="1:11" x14ac:dyDescent="0.35">
      <c r="A25">
        <v>2023</v>
      </c>
      <c r="B25" s="1">
        <v>45231</v>
      </c>
      <c r="C25">
        <v>1754.90801436898</v>
      </c>
      <c r="D25">
        <f t="shared" si="1"/>
        <v>113.49693545403989</v>
      </c>
      <c r="E25">
        <f t="shared" si="5"/>
        <v>2080.4467634837551</v>
      </c>
      <c r="F25">
        <v>1457.2959909536901</v>
      </c>
      <c r="G25">
        <f t="shared" si="0"/>
        <v>79.126261354719873</v>
      </c>
      <c r="H25">
        <f t="shared" si="2"/>
        <v>1592.1372015504339</v>
      </c>
      <c r="I25">
        <v>102.41301980518099</v>
      </c>
      <c r="J25">
        <f t="shared" si="3"/>
        <v>5.0494825073060099</v>
      </c>
      <c r="K25">
        <f t="shared" si="4"/>
        <v>89.282022359114592</v>
      </c>
    </row>
    <row r="26" spans="1:11" x14ac:dyDescent="0.35">
      <c r="A26">
        <v>2023</v>
      </c>
      <c r="B26" s="1">
        <v>45261</v>
      </c>
      <c r="C26">
        <v>1868.4049498230199</v>
      </c>
      <c r="D26">
        <f t="shared" si="1"/>
        <v>112.78153115141004</v>
      </c>
      <c r="E26">
        <f t="shared" si="5"/>
        <v>2193.943698937795</v>
      </c>
      <c r="F26">
        <v>1536.42225230841</v>
      </c>
      <c r="G26">
        <f t="shared" si="0"/>
        <v>49.300229595670089</v>
      </c>
      <c r="H26">
        <f t="shared" si="2"/>
        <v>1671.2634629051538</v>
      </c>
      <c r="I26">
        <v>107.462502312487</v>
      </c>
      <c r="J26">
        <f t="shared" si="3"/>
        <v>0</v>
      </c>
      <c r="K26">
        <f t="shared" si="4"/>
        <v>94.331504866420602</v>
      </c>
    </row>
    <row r="27" spans="1:11" x14ac:dyDescent="0.35">
      <c r="A27">
        <v>2024</v>
      </c>
      <c r="B27" s="1">
        <v>45292</v>
      </c>
      <c r="C27">
        <v>1981.18648097443</v>
      </c>
      <c r="D27">
        <f t="shared" si="1"/>
        <v>129.96010684298994</v>
      </c>
      <c r="E27">
        <f t="shared" si="5"/>
        <v>2306.7252300892051</v>
      </c>
      <c r="F27">
        <v>1585.72248190408</v>
      </c>
      <c r="G27">
        <f t="shared" si="0"/>
        <v>84.030544902859901</v>
      </c>
      <c r="H27">
        <f t="shared" si="2"/>
        <v>1720.5636925008239</v>
      </c>
      <c r="I27">
        <v>107.462502312487</v>
      </c>
      <c r="J27">
        <f t="shared" si="3"/>
        <v>1.5608128830409953</v>
      </c>
      <c r="K27">
        <f t="shared" si="4"/>
        <v>94.331504866420602</v>
      </c>
    </row>
    <row r="28" spans="1:11" x14ac:dyDescent="0.35">
      <c r="A28">
        <v>2024</v>
      </c>
      <c r="B28" s="1">
        <v>45323</v>
      </c>
      <c r="C28">
        <v>2111.1465878174199</v>
      </c>
      <c r="D28">
        <f t="shared" si="1"/>
        <v>139.27129672753017</v>
      </c>
      <c r="E28">
        <f t="shared" si="5"/>
        <v>2436.6853369321952</v>
      </c>
      <c r="F28">
        <v>1669.7530268069399</v>
      </c>
      <c r="G28">
        <f t="shared" si="0"/>
        <v>92.13973303208013</v>
      </c>
      <c r="H28">
        <f t="shared" si="2"/>
        <v>1804.5942374036838</v>
      </c>
      <c r="I28">
        <v>109.023315195528</v>
      </c>
      <c r="J28">
        <f t="shared" si="3"/>
        <v>10.10571256595</v>
      </c>
      <c r="K28">
        <f t="shared" si="4"/>
        <v>95.892317749461597</v>
      </c>
    </row>
    <row r="29" spans="1:11" x14ac:dyDescent="0.35">
      <c r="A29">
        <v>2024</v>
      </c>
      <c r="B29" s="1">
        <v>45352</v>
      </c>
      <c r="C29">
        <v>2250.4178845449501</v>
      </c>
      <c r="D29">
        <f t="shared" si="1"/>
        <v>146.72386804492999</v>
      </c>
      <c r="E29">
        <f t="shared" si="5"/>
        <v>2575.9566336597254</v>
      </c>
      <c r="F29">
        <v>1761.8927598390201</v>
      </c>
      <c r="G29">
        <f t="shared" si="0"/>
        <v>91.257280184210003</v>
      </c>
      <c r="H29">
        <f t="shared" si="2"/>
        <v>1896.7339704357639</v>
      </c>
      <c r="I29">
        <v>119.129027761478</v>
      </c>
      <c r="J29">
        <f t="shared" si="3"/>
        <v>10.245952669135988</v>
      </c>
      <c r="K29">
        <f t="shared" si="4"/>
        <v>105.9980303154116</v>
      </c>
    </row>
    <row r="30" spans="1:11" x14ac:dyDescent="0.35">
      <c r="A30">
        <v>2024</v>
      </c>
      <c r="B30" s="1">
        <v>45383</v>
      </c>
      <c r="C30">
        <v>2397.1417525898801</v>
      </c>
      <c r="D30">
        <f t="shared" si="1"/>
        <v>156.46066138885999</v>
      </c>
      <c r="E30">
        <f t="shared" si="5"/>
        <v>2722.6805017046554</v>
      </c>
      <c r="F30">
        <v>1853.1500400232301</v>
      </c>
      <c r="G30">
        <f t="shared" si="0"/>
        <v>99.68494784569998</v>
      </c>
      <c r="H30">
        <f t="shared" si="2"/>
        <v>1987.9912506199739</v>
      </c>
      <c r="I30">
        <v>129.37498043061399</v>
      </c>
      <c r="J30">
        <f t="shared" si="3"/>
        <v>12.065623602427024</v>
      </c>
      <c r="K30">
        <f t="shared" si="4"/>
        <v>116.24398298454759</v>
      </c>
    </row>
    <row r="31" spans="1:11" x14ac:dyDescent="0.35">
      <c r="A31">
        <v>2024</v>
      </c>
      <c r="B31" s="1">
        <v>45413</v>
      </c>
      <c r="C31">
        <v>2553.6024139787401</v>
      </c>
      <c r="D31">
        <f t="shared" si="1"/>
        <v>166.69789151013993</v>
      </c>
      <c r="E31">
        <f t="shared" si="5"/>
        <v>2879.1411630935154</v>
      </c>
      <c r="F31">
        <v>1952.8349878689301</v>
      </c>
      <c r="G31">
        <f t="shared" si="0"/>
        <v>105.76243922895992</v>
      </c>
      <c r="H31">
        <f t="shared" si="2"/>
        <v>2087.6761984656741</v>
      </c>
      <c r="I31">
        <v>141.44060403304101</v>
      </c>
      <c r="J31">
        <f t="shared" si="3"/>
        <v>13.287335315061</v>
      </c>
      <c r="K31">
        <f t="shared" si="4"/>
        <v>128.30960658697461</v>
      </c>
    </row>
    <row r="32" spans="1:11" x14ac:dyDescent="0.35">
      <c r="A32">
        <v>2024</v>
      </c>
      <c r="B32" s="1">
        <v>45444</v>
      </c>
      <c r="C32">
        <v>2720.30030548888</v>
      </c>
      <c r="D32">
        <f t="shared" si="1"/>
        <v>176.03641648594021</v>
      </c>
      <c r="E32">
        <f t="shared" si="5"/>
        <v>3045.8390546036553</v>
      </c>
      <c r="F32">
        <v>2058.59742709789</v>
      </c>
      <c r="G32">
        <f t="shared" si="0"/>
        <v>103.84126247626</v>
      </c>
      <c r="H32">
        <f t="shared" si="2"/>
        <v>2193.4386376946341</v>
      </c>
      <c r="I32">
        <v>154.72793934810201</v>
      </c>
      <c r="J32">
        <f t="shared" si="3"/>
        <v>13.456648378362985</v>
      </c>
      <c r="K32">
        <f t="shared" si="4"/>
        <v>141.59694190203561</v>
      </c>
    </row>
    <row r="33" spans="1:11" x14ac:dyDescent="0.35">
      <c r="A33">
        <v>2024</v>
      </c>
      <c r="B33" s="1">
        <v>45474</v>
      </c>
      <c r="C33">
        <v>2896.3367219748202</v>
      </c>
      <c r="D33">
        <f t="shared" si="1"/>
        <v>188.57106036765981</v>
      </c>
      <c r="E33">
        <f t="shared" si="5"/>
        <v>3221.8754710895955</v>
      </c>
      <c r="F33">
        <v>2162.43868957415</v>
      </c>
      <c r="G33">
        <f t="shared" si="0"/>
        <v>113.78733725691018</v>
      </c>
      <c r="H33">
        <f t="shared" si="2"/>
        <v>2297.2799001708941</v>
      </c>
      <c r="I33">
        <v>168.184587726465</v>
      </c>
      <c r="J33">
        <f t="shared" si="3"/>
        <v>16.005205534910999</v>
      </c>
      <c r="K33">
        <f t="shared" si="4"/>
        <v>155.05359028039859</v>
      </c>
    </row>
    <row r="34" spans="1:11" x14ac:dyDescent="0.35">
      <c r="A34">
        <v>2024</v>
      </c>
      <c r="B34" s="1">
        <v>45505</v>
      </c>
      <c r="C34">
        <v>3084.90778234248</v>
      </c>
      <c r="D34">
        <f t="shared" si="1"/>
        <v>200.82968093316003</v>
      </c>
      <c r="E34">
        <f t="shared" si="5"/>
        <v>3410.4465314572553</v>
      </c>
      <c r="F34">
        <v>2276.2260268310602</v>
      </c>
      <c r="G34">
        <f t="shared" si="0"/>
        <v>120.42502077694962</v>
      </c>
      <c r="H34">
        <f t="shared" si="2"/>
        <v>2411.0672374278042</v>
      </c>
      <c r="I34">
        <v>184.189793261376</v>
      </c>
      <c r="J34">
        <f t="shared" si="3"/>
        <v>17.656469873044017</v>
      </c>
      <c r="K34">
        <f t="shared" si="4"/>
        <v>171.05879581530959</v>
      </c>
    </row>
    <row r="35" spans="1:11" x14ac:dyDescent="0.35">
      <c r="A35">
        <v>2024</v>
      </c>
      <c r="B35" s="1">
        <v>45536</v>
      </c>
      <c r="C35">
        <v>3285.73746327564</v>
      </c>
      <c r="D35">
        <f t="shared" si="1"/>
        <v>207.21622541303987</v>
      </c>
      <c r="E35">
        <f t="shared" si="5"/>
        <v>3611.2762123904154</v>
      </c>
      <c r="F35">
        <v>2396.6510476080098</v>
      </c>
      <c r="G35">
        <f t="shared" si="0"/>
        <v>124.96467728556036</v>
      </c>
      <c r="H35">
        <f t="shared" si="2"/>
        <v>2531.4922582047539</v>
      </c>
      <c r="I35">
        <v>201.84626313442001</v>
      </c>
      <c r="J35">
        <f t="shared" si="3"/>
        <v>19.489994693770996</v>
      </c>
      <c r="K35">
        <f t="shared" si="4"/>
        <v>188.71526568835361</v>
      </c>
    </row>
    <row r="36" spans="1:11" x14ac:dyDescent="0.35">
      <c r="A36">
        <v>2024</v>
      </c>
      <c r="B36" s="1">
        <v>45566</v>
      </c>
      <c r="C36">
        <v>3492.9536886886799</v>
      </c>
      <c r="D36">
        <f t="shared" si="1"/>
        <v>218.49892745522993</v>
      </c>
      <c r="E36">
        <f t="shared" si="5"/>
        <v>3818.4924378034552</v>
      </c>
      <c r="F36">
        <v>2521.6157248935701</v>
      </c>
      <c r="G36">
        <f t="shared" si="0"/>
        <v>131.55214867414998</v>
      </c>
      <c r="H36">
        <f t="shared" si="2"/>
        <v>2656.4569354903142</v>
      </c>
      <c r="I36">
        <v>221.33625782819101</v>
      </c>
      <c r="J36">
        <f t="shared" si="3"/>
        <v>21.228180252661986</v>
      </c>
      <c r="K36">
        <f t="shared" si="4"/>
        <v>208.20526038212461</v>
      </c>
    </row>
    <row r="37" spans="1:11" x14ac:dyDescent="0.35">
      <c r="A37">
        <v>2024</v>
      </c>
      <c r="B37" s="1">
        <v>45597</v>
      </c>
      <c r="C37">
        <v>3711.4526161439098</v>
      </c>
      <c r="D37">
        <f t="shared" si="1"/>
        <v>230.42483117277015</v>
      </c>
      <c r="E37">
        <f t="shared" si="5"/>
        <v>4036.9913652586852</v>
      </c>
      <c r="F37">
        <v>2653.1678735677201</v>
      </c>
      <c r="G37">
        <f t="shared" si="0"/>
        <v>133.68478311905983</v>
      </c>
      <c r="H37">
        <f t="shared" si="2"/>
        <v>2788.0090841644642</v>
      </c>
      <c r="I37">
        <v>242.56443808085299</v>
      </c>
      <c r="J37">
        <f t="shared" si="3"/>
        <v>21.444054944346021</v>
      </c>
      <c r="K37">
        <f t="shared" si="4"/>
        <v>229.43344063478659</v>
      </c>
    </row>
    <row r="38" spans="1:11" x14ac:dyDescent="0.35">
      <c r="A38">
        <v>2024</v>
      </c>
      <c r="B38" s="1">
        <v>45627</v>
      </c>
      <c r="C38">
        <v>3941.87744731668</v>
      </c>
      <c r="D38">
        <f t="shared" si="1"/>
        <v>216.8724318638001</v>
      </c>
      <c r="E38">
        <f t="shared" si="5"/>
        <v>4267.4161964314553</v>
      </c>
      <c r="F38">
        <v>2786.8526566867799</v>
      </c>
      <c r="G38">
        <f t="shared" si="0"/>
        <v>81.91299467889985</v>
      </c>
      <c r="H38">
        <f t="shared" si="2"/>
        <v>2921.693867283524</v>
      </c>
      <c r="I38">
        <v>264.00849302519902</v>
      </c>
      <c r="J38">
        <f t="shared" si="3"/>
        <v>1.9665437284130007</v>
      </c>
      <c r="K38">
        <f t="shared" si="4"/>
        <v>250.87749557913261</v>
      </c>
    </row>
    <row r="39" spans="1:11" x14ac:dyDescent="0.35">
      <c r="A39">
        <v>2025</v>
      </c>
      <c r="B39" s="1">
        <v>45658</v>
      </c>
      <c r="C39">
        <v>4158.7498791804801</v>
      </c>
      <c r="D39">
        <f t="shared" si="1"/>
        <v>252.13854686837021</v>
      </c>
      <c r="E39">
        <f t="shared" si="5"/>
        <v>4484.288628295255</v>
      </c>
      <c r="F39">
        <v>2868.7656513656798</v>
      </c>
      <c r="G39">
        <f t="shared" si="0"/>
        <v>152.52582834534041</v>
      </c>
      <c r="H39">
        <f t="shared" si="2"/>
        <v>3003.6068619624239</v>
      </c>
      <c r="I39">
        <v>265.97503675361202</v>
      </c>
      <c r="J39">
        <f t="shared" si="3"/>
        <v>26.370217681153974</v>
      </c>
      <c r="K39">
        <f t="shared" si="4"/>
        <v>252.84403930754561</v>
      </c>
    </row>
    <row r="40" spans="1:11" x14ac:dyDescent="0.35">
      <c r="A40">
        <v>2025</v>
      </c>
      <c r="B40" s="1">
        <v>45689</v>
      </c>
      <c r="C40">
        <v>4410.8884260488503</v>
      </c>
      <c r="D40">
        <f t="shared" si="1"/>
        <v>265.19246338989979</v>
      </c>
      <c r="E40">
        <f t="shared" si="5"/>
        <v>4736.4271751636252</v>
      </c>
      <c r="F40">
        <v>3021.2914797110202</v>
      </c>
      <c r="G40">
        <f t="shared" si="0"/>
        <v>155.10511087971963</v>
      </c>
      <c r="H40">
        <f t="shared" si="2"/>
        <v>3156.1326903077643</v>
      </c>
      <c r="I40">
        <v>292.34525443476599</v>
      </c>
      <c r="J40">
        <f t="shared" si="3"/>
        <v>25.680646132376012</v>
      </c>
      <c r="K40">
        <f t="shared" si="4"/>
        <v>279.21425698869962</v>
      </c>
    </row>
    <row r="41" spans="1:11" x14ac:dyDescent="0.35">
      <c r="A41">
        <v>2025</v>
      </c>
      <c r="B41" s="1">
        <v>45717</v>
      </c>
      <c r="C41">
        <v>4676.0808894387501</v>
      </c>
      <c r="D41">
        <f t="shared" si="1"/>
        <v>275.50290088960992</v>
      </c>
      <c r="E41">
        <f t="shared" si="5"/>
        <v>5001.619638553525</v>
      </c>
      <c r="F41">
        <v>3176.3965905907398</v>
      </c>
      <c r="G41">
        <f t="shared" si="0"/>
        <v>171.28671000880013</v>
      </c>
      <c r="H41">
        <f t="shared" si="2"/>
        <v>3311.2378011874839</v>
      </c>
      <c r="I41">
        <v>318.025900567142</v>
      </c>
      <c r="J41">
        <f t="shared" si="3"/>
        <v>30.808152235578973</v>
      </c>
      <c r="K41">
        <f t="shared" si="4"/>
        <v>304.89490312107563</v>
      </c>
    </row>
    <row r="42" spans="1:11" x14ac:dyDescent="0.35">
      <c r="A42">
        <v>2025</v>
      </c>
      <c r="B42" s="1">
        <v>45748</v>
      </c>
      <c r="C42">
        <v>4951.58379032836</v>
      </c>
      <c r="D42">
        <f t="shared" si="1"/>
        <v>296.21668949502964</v>
      </c>
      <c r="E42">
        <f t="shared" si="5"/>
        <v>5277.1225394431349</v>
      </c>
      <c r="F42">
        <v>3347.68330059954</v>
      </c>
      <c r="G42">
        <f t="shared" si="0"/>
        <v>183.39887315877013</v>
      </c>
      <c r="H42">
        <f t="shared" si="2"/>
        <v>3482.524511196284</v>
      </c>
      <c r="I42">
        <v>348.83405280272098</v>
      </c>
      <c r="J42">
        <f t="shared" si="3"/>
        <v>34.090056751418047</v>
      </c>
      <c r="K42">
        <f t="shared" si="4"/>
        <v>335.7030553566546</v>
      </c>
    </row>
    <row r="43" spans="1:11" x14ac:dyDescent="0.35">
      <c r="A43">
        <v>2025</v>
      </c>
      <c r="B43" s="1">
        <v>45778</v>
      </c>
      <c r="C43">
        <v>5247.8004798233897</v>
      </c>
      <c r="D43">
        <f t="shared" si="1"/>
        <v>313.88406788364045</v>
      </c>
      <c r="E43">
        <f t="shared" si="5"/>
        <v>5573.3392289381645</v>
      </c>
      <c r="F43">
        <v>3531.0821737583101</v>
      </c>
      <c r="G43">
        <f t="shared" si="0"/>
        <v>194.77655515924971</v>
      </c>
      <c r="H43">
        <f t="shared" si="2"/>
        <v>3665.9233843550542</v>
      </c>
      <c r="I43">
        <v>382.92410955413902</v>
      </c>
      <c r="J43">
        <f t="shared" si="3"/>
        <v>37.684476574499001</v>
      </c>
      <c r="K43">
        <f t="shared" si="4"/>
        <v>369.79311210807265</v>
      </c>
    </row>
    <row r="44" spans="1:11" x14ac:dyDescent="0.35">
      <c r="A44">
        <v>2025</v>
      </c>
      <c r="B44" s="1">
        <v>45809</v>
      </c>
      <c r="C44">
        <v>5561.6845477070301</v>
      </c>
      <c r="D44">
        <f t="shared" si="1"/>
        <v>318.05172230026983</v>
      </c>
      <c r="E44">
        <f t="shared" si="5"/>
        <v>5887.223296821805</v>
      </c>
      <c r="F44">
        <v>3725.8587289175598</v>
      </c>
      <c r="G44">
        <f t="shared" si="0"/>
        <v>194.63067126332999</v>
      </c>
      <c r="H44">
        <f t="shared" si="2"/>
        <v>3860.6999395143039</v>
      </c>
      <c r="I44">
        <v>420.60858612863802</v>
      </c>
      <c r="J44">
        <f t="shared" si="3"/>
        <v>37.930425408987958</v>
      </c>
      <c r="K44">
        <f t="shared" si="4"/>
        <v>407.47758868257165</v>
      </c>
    </row>
    <row r="45" spans="1:11" x14ac:dyDescent="0.35">
      <c r="A45">
        <v>2025</v>
      </c>
      <c r="B45" s="1">
        <v>45839</v>
      </c>
      <c r="C45">
        <v>5879.7362700072999</v>
      </c>
      <c r="D45">
        <f t="shared" si="1"/>
        <v>339.38357612557047</v>
      </c>
      <c r="E45">
        <f t="shared" si="5"/>
        <v>6205.2750191220748</v>
      </c>
      <c r="F45">
        <v>3920.4894001808898</v>
      </c>
      <c r="G45">
        <f t="shared" si="0"/>
        <v>215.19675917143013</v>
      </c>
      <c r="H45">
        <f t="shared" si="2"/>
        <v>4055.3306107776339</v>
      </c>
      <c r="I45">
        <v>458.53901153762598</v>
      </c>
      <c r="J45">
        <f t="shared" si="3"/>
        <v>45.358836168530047</v>
      </c>
      <c r="K45">
        <f t="shared" si="4"/>
        <v>445.40801409155961</v>
      </c>
    </row>
    <row r="46" spans="1:11" x14ac:dyDescent="0.35">
      <c r="A46">
        <v>2025</v>
      </c>
      <c r="B46" s="1">
        <v>45870</v>
      </c>
      <c r="C46">
        <v>6219.1198461328704</v>
      </c>
      <c r="D46">
        <f t="shared" si="1"/>
        <v>358.82276941267992</v>
      </c>
      <c r="E46">
        <f t="shared" si="5"/>
        <v>6544.6585952476453</v>
      </c>
      <c r="F46">
        <v>4135.6861593523199</v>
      </c>
      <c r="G46">
        <f t="shared" si="0"/>
        <v>228.55541783698027</v>
      </c>
      <c r="H46">
        <f t="shared" si="2"/>
        <v>4270.5273699490645</v>
      </c>
      <c r="I46">
        <v>503.89784770615603</v>
      </c>
      <c r="J46">
        <f t="shared" si="3"/>
        <v>50.166421085605919</v>
      </c>
      <c r="K46">
        <f t="shared" si="4"/>
        <v>490.76685026008965</v>
      </c>
    </row>
    <row r="47" spans="1:11" x14ac:dyDescent="0.35">
      <c r="A47">
        <v>2025</v>
      </c>
      <c r="B47" s="1">
        <v>45901</v>
      </c>
      <c r="C47">
        <v>6577.9426155455503</v>
      </c>
      <c r="D47">
        <f t="shared" si="1"/>
        <v>375.09522115205982</v>
      </c>
      <c r="E47">
        <f t="shared" si="5"/>
        <v>6903.4813646603252</v>
      </c>
      <c r="F47">
        <v>4364.2415771893002</v>
      </c>
      <c r="G47">
        <f t="shared" si="0"/>
        <v>242.66908948370019</v>
      </c>
      <c r="H47">
        <f t="shared" si="2"/>
        <v>4499.0827877860447</v>
      </c>
      <c r="I47">
        <v>554.06426879176195</v>
      </c>
      <c r="J47">
        <f t="shared" si="3"/>
        <v>55.498095130435104</v>
      </c>
      <c r="K47">
        <f t="shared" si="4"/>
        <v>540.93327134569563</v>
      </c>
    </row>
    <row r="48" spans="1:11" x14ac:dyDescent="0.35">
      <c r="A48">
        <v>2025</v>
      </c>
      <c r="B48" s="1">
        <v>45931</v>
      </c>
      <c r="C48">
        <v>6953.0378366976101</v>
      </c>
      <c r="D48">
        <f t="shared" si="1"/>
        <v>389.90765146183003</v>
      </c>
      <c r="E48">
        <f t="shared" si="5"/>
        <v>7278.576585812385</v>
      </c>
      <c r="F48">
        <v>4606.9106666730004</v>
      </c>
      <c r="G48">
        <f t="shared" si="0"/>
        <v>245.80290262639937</v>
      </c>
      <c r="H48">
        <f t="shared" si="2"/>
        <v>4741.7518772697449</v>
      </c>
      <c r="I48">
        <v>609.56236392219705</v>
      </c>
      <c r="J48">
        <f t="shared" si="3"/>
        <v>55.669629195054995</v>
      </c>
      <c r="K48">
        <f t="shared" si="4"/>
        <v>596.43136647613073</v>
      </c>
    </row>
    <row r="49" spans="1:11" x14ac:dyDescent="0.35">
      <c r="A49">
        <v>2025</v>
      </c>
      <c r="B49" s="1">
        <v>45962</v>
      </c>
      <c r="C49">
        <v>7342.9454881594402</v>
      </c>
      <c r="D49">
        <f t="shared" si="1"/>
        <v>415.22675170197999</v>
      </c>
      <c r="E49">
        <f t="shared" si="5"/>
        <v>7668.484237274215</v>
      </c>
      <c r="F49">
        <v>4852.7135692993998</v>
      </c>
      <c r="G49">
        <f t="shared" si="0"/>
        <v>272.27297652644029</v>
      </c>
      <c r="H49">
        <f t="shared" si="2"/>
        <v>4987.5547798961443</v>
      </c>
      <c r="I49">
        <v>665.23199311725205</v>
      </c>
      <c r="J49">
        <f t="shared" si="3"/>
        <v>67.257364814814991</v>
      </c>
      <c r="K49">
        <f t="shared" si="4"/>
        <v>652.10099567118573</v>
      </c>
    </row>
    <row r="50" spans="1:11" x14ac:dyDescent="0.35">
      <c r="A50">
        <v>2025</v>
      </c>
      <c r="B50" s="1">
        <v>45992</v>
      </c>
      <c r="C50">
        <v>7758.1722398614202</v>
      </c>
      <c r="D50">
        <f t="shared" si="1"/>
        <v>441.66243566665071</v>
      </c>
      <c r="E50">
        <f t="shared" si="5"/>
        <v>8083.710988976195</v>
      </c>
      <c r="F50">
        <v>5124.98654582584</v>
      </c>
      <c r="G50">
        <f t="shared" si="0"/>
        <v>288.60911948026023</v>
      </c>
      <c r="H50">
        <f t="shared" si="2"/>
        <v>5259.8277564225846</v>
      </c>
      <c r="I50">
        <v>732.48935793206704</v>
      </c>
      <c r="J50">
        <f t="shared" si="3"/>
        <v>74.416849310297948</v>
      </c>
      <c r="K50">
        <f t="shared" si="4"/>
        <v>719.35836048600072</v>
      </c>
    </row>
    <row r="51" spans="1:11" x14ac:dyDescent="0.35">
      <c r="A51">
        <v>2026</v>
      </c>
      <c r="B51" s="1">
        <v>46023</v>
      </c>
      <c r="C51">
        <v>8199.8346755280709</v>
      </c>
      <c r="D51">
        <f t="shared" si="1"/>
        <v>466.76588360382993</v>
      </c>
      <c r="E51">
        <f t="shared" si="5"/>
        <v>8525.3734246428467</v>
      </c>
      <c r="F51">
        <v>5413.5956653061003</v>
      </c>
      <c r="G51">
        <f t="shared" si="0"/>
        <v>307.01713828649008</v>
      </c>
      <c r="H51">
        <f t="shared" si="2"/>
        <v>5548.4368759028448</v>
      </c>
      <c r="I51">
        <v>806.90620724236499</v>
      </c>
      <c r="J51">
        <f t="shared" si="3"/>
        <v>89.342588496897974</v>
      </c>
      <c r="K51">
        <f t="shared" si="4"/>
        <v>793.77520979629867</v>
      </c>
    </row>
    <row r="52" spans="1:11" x14ac:dyDescent="0.35">
      <c r="A52">
        <v>2026</v>
      </c>
      <c r="B52" s="1">
        <v>46054</v>
      </c>
      <c r="C52">
        <v>8666.6005591319008</v>
      </c>
      <c r="D52">
        <f t="shared" si="1"/>
        <v>487.89877300674925</v>
      </c>
      <c r="E52">
        <f t="shared" si="5"/>
        <v>8992.1393082466766</v>
      </c>
      <c r="F52">
        <v>5720.6128035925904</v>
      </c>
      <c r="G52">
        <f t="shared" si="0"/>
        <v>311.7025627005296</v>
      </c>
      <c r="H52">
        <f t="shared" si="2"/>
        <v>5855.4540141893349</v>
      </c>
      <c r="I52">
        <v>896.24879573926296</v>
      </c>
      <c r="J52">
        <f t="shared" si="3"/>
        <v>87.627962415937986</v>
      </c>
      <c r="K52">
        <f t="shared" si="4"/>
        <v>883.11779829319664</v>
      </c>
    </row>
    <row r="53" spans="1:11" x14ac:dyDescent="0.35">
      <c r="A53">
        <v>2026</v>
      </c>
      <c r="B53" s="1">
        <v>46082</v>
      </c>
      <c r="C53">
        <v>9154.4993321386501</v>
      </c>
      <c r="D53">
        <f t="shared" si="1"/>
        <v>520.49580762661026</v>
      </c>
      <c r="E53">
        <f t="shared" si="5"/>
        <v>9480.0380812534258</v>
      </c>
      <c r="F53">
        <v>6032.31536629312</v>
      </c>
      <c r="G53">
        <f t="shared" si="0"/>
        <v>342.74563122230029</v>
      </c>
      <c r="H53">
        <f t="shared" si="2"/>
        <v>6167.1565768898645</v>
      </c>
      <c r="I53">
        <v>983.87675815520095</v>
      </c>
      <c r="J53">
        <f t="shared" si="3"/>
        <v>105.92406970527907</v>
      </c>
      <c r="K53">
        <f t="shared" si="4"/>
        <v>970.74576070913463</v>
      </c>
    </row>
    <row r="54" spans="1:11" x14ac:dyDescent="0.35">
      <c r="A54">
        <v>2026</v>
      </c>
      <c r="B54" s="1">
        <v>46113</v>
      </c>
      <c r="C54">
        <v>9674.9951397652603</v>
      </c>
      <c r="D54">
        <f t="shared" si="1"/>
        <v>537.9176357931392</v>
      </c>
      <c r="E54">
        <f t="shared" si="5"/>
        <v>10000.533888880036</v>
      </c>
      <c r="F54">
        <v>6375.0609975154202</v>
      </c>
      <c r="G54">
        <f t="shared" si="0"/>
        <v>345.45217701258935</v>
      </c>
      <c r="H54">
        <f t="shared" si="2"/>
        <v>6509.9022081121648</v>
      </c>
      <c r="I54">
        <v>1089.80082786048</v>
      </c>
      <c r="J54">
        <f t="shared" si="3"/>
        <v>104.93665789893998</v>
      </c>
      <c r="K54">
        <f t="shared" si="4"/>
        <v>1076.6698304144138</v>
      </c>
    </row>
    <row r="55" spans="1:11" x14ac:dyDescent="0.35">
      <c r="A55">
        <v>2026</v>
      </c>
      <c r="B55" s="1">
        <v>46143</v>
      </c>
      <c r="C55">
        <v>10212.9127755584</v>
      </c>
      <c r="D55">
        <f t="shared" si="1"/>
        <v>573.0427419716998</v>
      </c>
      <c r="E55">
        <f t="shared" si="5"/>
        <v>10538.451524673175</v>
      </c>
      <c r="F55">
        <v>6720.5131745280096</v>
      </c>
      <c r="G55">
        <f t="shared" si="0"/>
        <v>384.29767472649019</v>
      </c>
      <c r="H55">
        <f t="shared" si="2"/>
        <v>6855.3543851247541</v>
      </c>
      <c r="I55">
        <v>1194.73748575942</v>
      </c>
      <c r="J55">
        <f t="shared" si="3"/>
        <v>126.81402534438007</v>
      </c>
      <c r="K55">
        <f t="shared" si="4"/>
        <v>1181.6064883133538</v>
      </c>
    </row>
    <row r="56" spans="1:11" x14ac:dyDescent="0.35">
      <c r="A56">
        <v>2026</v>
      </c>
      <c r="B56" s="1">
        <v>46174</v>
      </c>
      <c r="C56">
        <v>10785.955517530099</v>
      </c>
      <c r="D56">
        <f t="shared" si="1"/>
        <v>605.80672172950108</v>
      </c>
      <c r="E56">
        <f t="shared" si="5"/>
        <v>11111.494266644875</v>
      </c>
      <c r="F56">
        <v>7104.8108492544998</v>
      </c>
      <c r="G56">
        <f t="shared" si="0"/>
        <v>410.08254356400994</v>
      </c>
      <c r="H56">
        <f t="shared" si="2"/>
        <v>7239.6520598512443</v>
      </c>
      <c r="I56">
        <v>1321.5515111038001</v>
      </c>
      <c r="J56">
        <f t="shared" si="3"/>
        <v>140.13433344637997</v>
      </c>
      <c r="K56">
        <f t="shared" si="4"/>
        <v>1308.4205136577339</v>
      </c>
    </row>
    <row r="57" spans="1:11" x14ac:dyDescent="0.35">
      <c r="A57">
        <v>2026</v>
      </c>
      <c r="B57" s="1">
        <v>46204</v>
      </c>
      <c r="C57">
        <v>11391.7622392596</v>
      </c>
      <c r="D57">
        <f t="shared" si="1"/>
        <v>631.83715637800015</v>
      </c>
      <c r="E57">
        <f t="shared" si="5"/>
        <v>11717.300988374376</v>
      </c>
      <c r="F57">
        <v>7514.8933928185097</v>
      </c>
      <c r="G57">
        <f t="shared" si="0"/>
        <v>433.99991755270003</v>
      </c>
      <c r="H57">
        <f t="shared" si="2"/>
        <v>7649.7346034152542</v>
      </c>
      <c r="I57">
        <v>1461.68584455018</v>
      </c>
      <c r="J57">
        <f t="shared" si="3"/>
        <v>152.76893082908987</v>
      </c>
      <c r="K57">
        <f t="shared" si="4"/>
        <v>1448.5548471041138</v>
      </c>
    </row>
    <row r="58" spans="1:11" x14ac:dyDescent="0.35">
      <c r="A58">
        <v>2026</v>
      </c>
      <c r="B58" s="1">
        <v>46235</v>
      </c>
      <c r="C58">
        <v>12023.599395637601</v>
      </c>
      <c r="D58">
        <f t="shared" si="1"/>
        <v>658.74578356189886</v>
      </c>
      <c r="E58">
        <f t="shared" si="5"/>
        <v>12349.138144752376</v>
      </c>
      <c r="F58">
        <v>7948.8933103712097</v>
      </c>
      <c r="G58">
        <f t="shared" si="0"/>
        <v>439.5707658998308</v>
      </c>
      <c r="H58">
        <f t="shared" si="2"/>
        <v>8083.7345209679543</v>
      </c>
      <c r="I58">
        <v>1614.4547753792699</v>
      </c>
      <c r="J58">
        <f t="shared" si="3"/>
        <v>151.90219930398007</v>
      </c>
      <c r="K58">
        <f t="shared" si="4"/>
        <v>1601.3237779332037</v>
      </c>
    </row>
    <row r="59" spans="1:11" x14ac:dyDescent="0.35">
      <c r="A59">
        <v>2026</v>
      </c>
      <c r="B59" s="1">
        <v>46266</v>
      </c>
      <c r="C59">
        <v>12682.345179199499</v>
      </c>
      <c r="D59">
        <f t="shared" si="1"/>
        <v>690.40760942250017</v>
      </c>
      <c r="E59">
        <f t="shared" si="5"/>
        <v>13007.883928314275</v>
      </c>
      <c r="F59">
        <v>8388.4640762710405</v>
      </c>
      <c r="G59">
        <f t="shared" si="0"/>
        <v>486.188105363879</v>
      </c>
      <c r="H59">
        <f t="shared" si="2"/>
        <v>8523.3052868677842</v>
      </c>
      <c r="I59">
        <v>1766.35697468325</v>
      </c>
      <c r="J59">
        <f t="shared" si="3"/>
        <v>182.97973691047014</v>
      </c>
      <c r="K59">
        <f t="shared" si="4"/>
        <v>1753.2259772371838</v>
      </c>
    </row>
    <row r="60" spans="1:11" x14ac:dyDescent="0.35">
      <c r="A60">
        <v>2026</v>
      </c>
      <c r="B60" s="1">
        <v>46296</v>
      </c>
      <c r="C60">
        <v>13372.752788622</v>
      </c>
      <c r="D60">
        <f t="shared" si="1"/>
        <v>717.56436893970022</v>
      </c>
      <c r="E60">
        <f t="shared" si="5"/>
        <v>13698.291537736775</v>
      </c>
      <c r="F60">
        <v>8874.6521816349195</v>
      </c>
      <c r="G60">
        <f t="shared" si="0"/>
        <v>514.32647274807096</v>
      </c>
      <c r="H60">
        <f t="shared" si="2"/>
        <v>9009.4933922316632</v>
      </c>
      <c r="I60">
        <v>1949.3367115937201</v>
      </c>
      <c r="J60">
        <f t="shared" si="3"/>
        <v>197.21761531372999</v>
      </c>
      <c r="K60">
        <f t="shared" si="4"/>
        <v>1936.2057141476539</v>
      </c>
    </row>
    <row r="61" spans="1:11" x14ac:dyDescent="0.35">
      <c r="A61">
        <v>2026</v>
      </c>
      <c r="B61" s="1">
        <v>46327</v>
      </c>
      <c r="C61">
        <v>14090.3171575617</v>
      </c>
      <c r="D61">
        <f t="shared" si="1"/>
        <v>754.76093687240063</v>
      </c>
      <c r="E61">
        <f t="shared" si="5"/>
        <v>14415.855906676476</v>
      </c>
      <c r="F61">
        <v>9388.9786543829905</v>
      </c>
      <c r="G61">
        <f t="shared" si="0"/>
        <v>547.57244136704867</v>
      </c>
      <c r="H61">
        <f t="shared" si="2"/>
        <v>9523.8198649797341</v>
      </c>
      <c r="I61">
        <v>2146.5543269074501</v>
      </c>
      <c r="J61">
        <f t="shared" si="3"/>
        <v>215.33718898559982</v>
      </c>
      <c r="K61">
        <f t="shared" si="4"/>
        <v>2133.4233294613841</v>
      </c>
    </row>
    <row r="62" spans="1:11" x14ac:dyDescent="0.35">
      <c r="A62">
        <v>2026</v>
      </c>
      <c r="B62" s="1">
        <v>46357</v>
      </c>
      <c r="C62">
        <v>14845.0780944341</v>
      </c>
      <c r="D62">
        <f t="shared" si="1"/>
        <v>768.24493107049966</v>
      </c>
      <c r="E62">
        <f t="shared" si="5"/>
        <v>15170.616843548876</v>
      </c>
      <c r="F62">
        <v>9936.5510957500392</v>
      </c>
      <c r="G62">
        <f t="shared" si="0"/>
        <v>548.88927894356129</v>
      </c>
      <c r="H62">
        <f t="shared" si="2"/>
        <v>10071.392306346783</v>
      </c>
      <c r="I62">
        <v>2361.8915158930499</v>
      </c>
      <c r="J62">
        <f t="shared" si="3"/>
        <v>210.95093638822027</v>
      </c>
      <c r="K62">
        <f t="shared" si="4"/>
        <v>2348.760518446984</v>
      </c>
    </row>
    <row r="63" spans="1:11" x14ac:dyDescent="0.35">
      <c r="A63">
        <v>2027</v>
      </c>
      <c r="B63" s="1">
        <v>46388</v>
      </c>
      <c r="C63">
        <v>15613.3230255046</v>
      </c>
      <c r="D63">
        <f t="shared" si="1"/>
        <v>795.50029991280098</v>
      </c>
      <c r="E63">
        <f t="shared" si="5"/>
        <v>15938.861774619376</v>
      </c>
      <c r="F63">
        <v>10485.4403746936</v>
      </c>
      <c r="G63">
        <f t="shared" si="0"/>
        <v>606.46587729119892</v>
      </c>
      <c r="H63">
        <f t="shared" si="2"/>
        <v>10620.281585290344</v>
      </c>
      <c r="I63">
        <v>2572.8424522812702</v>
      </c>
      <c r="J63">
        <f t="shared" si="3"/>
        <v>267.96597227819984</v>
      </c>
      <c r="K63">
        <f t="shared" si="4"/>
        <v>2559.7114548352042</v>
      </c>
    </row>
    <row r="64" spans="1:11" x14ac:dyDescent="0.35">
      <c r="A64">
        <v>2027</v>
      </c>
      <c r="B64" s="1">
        <v>46419</v>
      </c>
      <c r="C64">
        <v>16408.823325417401</v>
      </c>
      <c r="D64">
        <f t="shared" si="1"/>
        <v>834.1304444894995</v>
      </c>
      <c r="E64">
        <f t="shared" si="5"/>
        <v>16734.362074532175</v>
      </c>
      <c r="F64">
        <v>11091.906251984799</v>
      </c>
      <c r="G64">
        <f t="shared" si="0"/>
        <v>645.40134426290024</v>
      </c>
      <c r="H64">
        <f t="shared" si="2"/>
        <v>11226.747462581543</v>
      </c>
      <c r="I64">
        <v>2840.80842455947</v>
      </c>
      <c r="J64">
        <f t="shared" si="3"/>
        <v>284.32630454652008</v>
      </c>
      <c r="K64">
        <f t="shared" si="4"/>
        <v>2827.6774271134041</v>
      </c>
    </row>
    <row r="65" spans="1:11" x14ac:dyDescent="0.35">
      <c r="A65">
        <v>2027</v>
      </c>
      <c r="B65" s="1">
        <v>46447</v>
      </c>
      <c r="C65">
        <v>17242.953769906901</v>
      </c>
      <c r="D65">
        <f t="shared" si="1"/>
        <v>854.61364873539787</v>
      </c>
      <c r="E65">
        <f t="shared" si="5"/>
        <v>17568.492519021675</v>
      </c>
      <c r="F65">
        <v>11737.3075962477</v>
      </c>
      <c r="G65">
        <f t="shared" si="0"/>
        <v>682.64777813210094</v>
      </c>
      <c r="H65">
        <f t="shared" si="2"/>
        <v>11872.148806844443</v>
      </c>
      <c r="I65">
        <v>3125.1347291059901</v>
      </c>
      <c r="J65">
        <f t="shared" si="3"/>
        <v>306.27344995988005</v>
      </c>
      <c r="K65">
        <f t="shared" si="4"/>
        <v>3112.0037316599241</v>
      </c>
    </row>
    <row r="66" spans="1:11" x14ac:dyDescent="0.35">
      <c r="A66">
        <v>2027</v>
      </c>
      <c r="B66" s="1">
        <v>46478</v>
      </c>
      <c r="C66">
        <v>18097.567418642298</v>
      </c>
      <c r="D66">
        <f t="shared" si="1"/>
        <v>862.34354110370259</v>
      </c>
      <c r="E66">
        <f t="shared" si="5"/>
        <v>18423.106167757072</v>
      </c>
      <c r="F66">
        <v>12419.955374379801</v>
      </c>
      <c r="G66">
        <f t="shared" si="0"/>
        <v>679.19308499639919</v>
      </c>
      <c r="H66">
        <f t="shared" si="2"/>
        <v>12554.796584976544</v>
      </c>
      <c r="I66">
        <v>3431.4081790658702</v>
      </c>
      <c r="J66">
        <f t="shared" si="3"/>
        <v>295.55618996123985</v>
      </c>
      <c r="K66">
        <f t="shared" si="4"/>
        <v>3418.2771816198042</v>
      </c>
    </row>
    <row r="67" spans="1:11" x14ac:dyDescent="0.35">
      <c r="A67">
        <v>2027</v>
      </c>
      <c r="B67" s="1">
        <v>46508</v>
      </c>
      <c r="C67">
        <v>18959.910959746001</v>
      </c>
      <c r="D67">
        <f t="shared" si="1"/>
        <v>914.61025284529751</v>
      </c>
      <c r="E67">
        <f t="shared" si="5"/>
        <v>19285.449708860775</v>
      </c>
      <c r="F67">
        <v>13099.1484593762</v>
      </c>
      <c r="G67">
        <f t="shared" si="0"/>
        <v>762.67821723280031</v>
      </c>
      <c r="H67">
        <f t="shared" si="2"/>
        <v>13233.989669972943</v>
      </c>
      <c r="I67">
        <v>3726.96436902711</v>
      </c>
      <c r="J67">
        <f t="shared" si="3"/>
        <v>346.69791377148977</v>
      </c>
      <c r="K67">
        <f t="shared" si="4"/>
        <v>3713.833371581044</v>
      </c>
    </row>
    <row r="68" spans="1:11" x14ac:dyDescent="0.35">
      <c r="A68">
        <v>2027</v>
      </c>
      <c r="B68" s="1">
        <v>46539</v>
      </c>
      <c r="C68">
        <v>19874.521212591299</v>
      </c>
      <c r="D68">
        <f t="shared" si="1"/>
        <v>944.61609010490065</v>
      </c>
      <c r="E68">
        <f t="shared" si="5"/>
        <v>20200.059961706072</v>
      </c>
      <c r="F68">
        <v>13861.826676609</v>
      </c>
      <c r="G68">
        <f t="shared" si="0"/>
        <v>809.25352561110049</v>
      </c>
      <c r="H68">
        <f t="shared" si="2"/>
        <v>13996.667887205744</v>
      </c>
      <c r="I68">
        <v>4073.6622827985998</v>
      </c>
      <c r="J68">
        <f t="shared" si="3"/>
        <v>366.83291616745055</v>
      </c>
      <c r="K68">
        <f t="shared" si="4"/>
        <v>4060.5312853525338</v>
      </c>
    </row>
    <row r="69" spans="1:11" x14ac:dyDescent="0.35">
      <c r="A69">
        <v>2027</v>
      </c>
      <c r="B69" s="1">
        <v>46569</v>
      </c>
      <c r="C69">
        <v>20819.137302696199</v>
      </c>
      <c r="D69">
        <f t="shared" si="1"/>
        <v>969.72022703760013</v>
      </c>
      <c r="E69">
        <f t="shared" si="5"/>
        <v>21144.676051810973</v>
      </c>
      <c r="F69">
        <v>14671.080202220101</v>
      </c>
      <c r="G69">
        <f t="shared" si="0"/>
        <v>854.93499258779957</v>
      </c>
      <c r="H69">
        <f t="shared" si="2"/>
        <v>14805.921412816844</v>
      </c>
      <c r="I69">
        <v>4440.4951989660503</v>
      </c>
      <c r="J69">
        <f t="shared" si="3"/>
        <v>383.61277619591965</v>
      </c>
      <c r="K69">
        <f t="shared" si="4"/>
        <v>4427.3642015199839</v>
      </c>
    </row>
    <row r="70" spans="1:11" x14ac:dyDescent="0.35">
      <c r="A70">
        <v>2027</v>
      </c>
      <c r="B70" s="1">
        <v>46600</v>
      </c>
      <c r="C70">
        <v>21788.857529733799</v>
      </c>
      <c r="D70">
        <f t="shared" si="1"/>
        <v>1012.8168838527017</v>
      </c>
      <c r="E70">
        <f t="shared" si="5"/>
        <v>22114.396278848573</v>
      </c>
      <c r="F70">
        <v>15526.0151948079</v>
      </c>
      <c r="G70">
        <f t="shared" ref="G70:G133" si="6">F71-F70</f>
        <v>910.343016295501</v>
      </c>
      <c r="H70">
        <f t="shared" si="2"/>
        <v>15660.856405404644</v>
      </c>
      <c r="I70">
        <v>4824.10797516197</v>
      </c>
      <c r="J70">
        <f t="shared" si="3"/>
        <v>399.70738495964997</v>
      </c>
      <c r="K70">
        <f t="shared" si="4"/>
        <v>4810.9769777159036</v>
      </c>
    </row>
    <row r="71" spans="1:11" x14ac:dyDescent="0.35">
      <c r="A71">
        <v>2027</v>
      </c>
      <c r="B71" s="1">
        <v>46631</v>
      </c>
      <c r="C71">
        <v>22801.674413586501</v>
      </c>
      <c r="D71">
        <f t="shared" ref="D71:D134" si="7">C72-C71</f>
        <v>1034.7907234239974</v>
      </c>
      <c r="E71">
        <f t="shared" si="5"/>
        <v>23127.213162701275</v>
      </c>
      <c r="F71">
        <v>16436.358211103401</v>
      </c>
      <c r="G71">
        <f t="shared" si="6"/>
        <v>908.84317521639969</v>
      </c>
      <c r="H71">
        <f t="shared" ref="H71:H134" si="8">G70+H70</f>
        <v>16571.199421700145</v>
      </c>
      <c r="I71">
        <v>5223.81536012162</v>
      </c>
      <c r="J71">
        <f t="shared" ref="J71:J134" si="9">I72-I71</f>
        <v>371.60703937618018</v>
      </c>
      <c r="K71">
        <f t="shared" ref="K71:K134" si="10">J70+K70</f>
        <v>5210.6843626755535</v>
      </c>
    </row>
    <row r="72" spans="1:11" x14ac:dyDescent="0.35">
      <c r="A72">
        <v>2027</v>
      </c>
      <c r="B72" s="1">
        <v>46661</v>
      </c>
      <c r="C72">
        <v>23836.465137010498</v>
      </c>
      <c r="D72">
        <f t="shared" si="7"/>
        <v>1083.6937459200999</v>
      </c>
      <c r="E72">
        <f t="shared" ref="E72:E135" si="11">E71+D71</f>
        <v>24162.003886125272</v>
      </c>
      <c r="F72">
        <v>17345.201386319801</v>
      </c>
      <c r="G72">
        <f t="shared" si="6"/>
        <v>1019.2988795899983</v>
      </c>
      <c r="H72">
        <f t="shared" si="8"/>
        <v>17480.042596916544</v>
      </c>
      <c r="I72">
        <v>5595.4223994978001</v>
      </c>
      <c r="J72">
        <f t="shared" si="9"/>
        <v>420.26281458671019</v>
      </c>
      <c r="K72">
        <f t="shared" si="10"/>
        <v>5582.2914020517337</v>
      </c>
    </row>
    <row r="73" spans="1:11" x14ac:dyDescent="0.35">
      <c r="A73">
        <v>2027</v>
      </c>
      <c r="B73" s="1">
        <v>46692</v>
      </c>
      <c r="C73">
        <v>24920.158882930598</v>
      </c>
      <c r="D73">
        <f t="shared" si="7"/>
        <v>1111.1864040785003</v>
      </c>
      <c r="E73">
        <f t="shared" si="11"/>
        <v>25245.697632045372</v>
      </c>
      <c r="F73">
        <v>18364.500265909799</v>
      </c>
      <c r="G73">
        <f t="shared" si="6"/>
        <v>1019.4388052346003</v>
      </c>
      <c r="H73">
        <f t="shared" si="8"/>
        <v>18499.341476506543</v>
      </c>
      <c r="I73">
        <v>6015.6852140845103</v>
      </c>
      <c r="J73">
        <f t="shared" si="9"/>
        <v>383.59520575477927</v>
      </c>
      <c r="K73">
        <f t="shared" si="10"/>
        <v>6002.5542166384439</v>
      </c>
    </row>
    <row r="74" spans="1:11" x14ac:dyDescent="0.35">
      <c r="A74">
        <v>2027</v>
      </c>
      <c r="B74" s="1">
        <v>46722</v>
      </c>
      <c r="C74">
        <v>26031.345287009099</v>
      </c>
      <c r="D74">
        <f t="shared" si="7"/>
        <v>1186.8717829047018</v>
      </c>
      <c r="E74">
        <f t="shared" si="11"/>
        <v>26356.884036123873</v>
      </c>
      <c r="F74">
        <v>19383.939071144399</v>
      </c>
      <c r="G74">
        <f t="shared" si="6"/>
        <v>1157.8765754798005</v>
      </c>
      <c r="H74">
        <f t="shared" si="8"/>
        <v>19518.780281741143</v>
      </c>
      <c r="I74">
        <v>6399.2804198392896</v>
      </c>
      <c r="J74">
        <f t="shared" si="9"/>
        <v>428.51876479858038</v>
      </c>
      <c r="K74">
        <f t="shared" si="10"/>
        <v>6386.1494223932232</v>
      </c>
    </row>
    <row r="75" spans="1:11" x14ac:dyDescent="0.35">
      <c r="A75">
        <v>2028</v>
      </c>
      <c r="B75" s="1">
        <v>46753</v>
      </c>
      <c r="C75">
        <v>27218.217069913801</v>
      </c>
      <c r="D75">
        <f t="shared" si="7"/>
        <v>1229.1134710129008</v>
      </c>
      <c r="E75">
        <f t="shared" si="11"/>
        <v>27543.755819028574</v>
      </c>
      <c r="F75">
        <v>20541.8156466242</v>
      </c>
      <c r="G75">
        <f t="shared" si="6"/>
        <v>1229.8495607490986</v>
      </c>
      <c r="H75">
        <f t="shared" si="8"/>
        <v>20676.656857220943</v>
      </c>
      <c r="I75">
        <v>6827.79918463787</v>
      </c>
      <c r="J75">
        <f t="shared" si="9"/>
        <v>446.65169216429967</v>
      </c>
      <c r="K75">
        <f t="shared" si="10"/>
        <v>6814.6681871918036</v>
      </c>
    </row>
    <row r="76" spans="1:11" x14ac:dyDescent="0.35">
      <c r="A76">
        <v>2028</v>
      </c>
      <c r="B76" s="1">
        <v>46784</v>
      </c>
      <c r="C76">
        <v>28447.330540926701</v>
      </c>
      <c r="D76">
        <f t="shared" si="7"/>
        <v>1257.8228287386992</v>
      </c>
      <c r="E76">
        <f t="shared" si="11"/>
        <v>28772.869290041475</v>
      </c>
      <c r="F76">
        <v>21771.665207373298</v>
      </c>
      <c r="G76">
        <f t="shared" si="6"/>
        <v>1227.9697528696015</v>
      </c>
      <c r="H76">
        <f t="shared" si="8"/>
        <v>21906.506417970042</v>
      </c>
      <c r="I76">
        <v>7274.4508768021697</v>
      </c>
      <c r="J76">
        <f t="shared" si="9"/>
        <v>374.21962636785065</v>
      </c>
      <c r="K76">
        <f t="shared" si="10"/>
        <v>7261.3198793561032</v>
      </c>
    </row>
    <row r="77" spans="1:11" x14ac:dyDescent="0.35">
      <c r="A77">
        <v>2028</v>
      </c>
      <c r="B77" s="1">
        <v>46813</v>
      </c>
      <c r="C77">
        <v>29705.153369665401</v>
      </c>
      <c r="D77">
        <f t="shared" si="7"/>
        <v>1321.701720767298</v>
      </c>
      <c r="E77">
        <f t="shared" si="11"/>
        <v>30030.692118780174</v>
      </c>
      <c r="F77">
        <v>22999.6349602429</v>
      </c>
      <c r="G77">
        <f t="shared" si="6"/>
        <v>1308.1200692398997</v>
      </c>
      <c r="H77">
        <f t="shared" si="8"/>
        <v>23134.476170839644</v>
      </c>
      <c r="I77">
        <v>7648.6705031700203</v>
      </c>
      <c r="J77">
        <f t="shared" si="9"/>
        <v>365.77564774175971</v>
      </c>
      <c r="K77">
        <f t="shared" si="10"/>
        <v>7635.5395057239539</v>
      </c>
    </row>
    <row r="78" spans="1:11" x14ac:dyDescent="0.35">
      <c r="A78">
        <v>2028</v>
      </c>
      <c r="B78" s="1">
        <v>46844</v>
      </c>
      <c r="C78">
        <v>31026.855090432698</v>
      </c>
      <c r="D78">
        <f t="shared" si="7"/>
        <v>1405.6141306844002</v>
      </c>
      <c r="E78">
        <f t="shared" si="11"/>
        <v>31352.393839547472</v>
      </c>
      <c r="F78">
        <v>24307.7550294828</v>
      </c>
      <c r="G78">
        <f t="shared" si="6"/>
        <v>1481.6917478379</v>
      </c>
      <c r="H78">
        <f t="shared" si="8"/>
        <v>24442.596240079543</v>
      </c>
      <c r="I78">
        <v>8014.44615091178</v>
      </c>
      <c r="J78">
        <f t="shared" si="9"/>
        <v>392.88667186017938</v>
      </c>
      <c r="K78">
        <f t="shared" si="10"/>
        <v>8001.3151534657136</v>
      </c>
    </row>
    <row r="79" spans="1:11" x14ac:dyDescent="0.35">
      <c r="A79">
        <v>2028</v>
      </c>
      <c r="B79" s="1">
        <v>46874</v>
      </c>
      <c r="C79">
        <v>32432.469221117099</v>
      </c>
      <c r="D79">
        <f t="shared" si="7"/>
        <v>1437.4917972308031</v>
      </c>
      <c r="E79">
        <f t="shared" si="11"/>
        <v>32758.007970231873</v>
      </c>
      <c r="F79">
        <v>25789.4467773207</v>
      </c>
      <c r="G79">
        <f t="shared" si="6"/>
        <v>1477.7849856794019</v>
      </c>
      <c r="H79">
        <f t="shared" si="8"/>
        <v>25924.287987917443</v>
      </c>
      <c r="I79">
        <v>8407.3328227719594</v>
      </c>
      <c r="J79">
        <f t="shared" si="9"/>
        <v>337.36675477775134</v>
      </c>
      <c r="K79">
        <f t="shared" si="10"/>
        <v>8394.2018253258939</v>
      </c>
    </row>
    <row r="80" spans="1:11" x14ac:dyDescent="0.35">
      <c r="A80">
        <v>2028</v>
      </c>
      <c r="B80" s="1">
        <v>46905</v>
      </c>
      <c r="C80">
        <v>33869.961018347902</v>
      </c>
      <c r="D80">
        <f t="shared" si="7"/>
        <v>1531.1786444012978</v>
      </c>
      <c r="E80">
        <f t="shared" si="11"/>
        <v>34195.499767462679</v>
      </c>
      <c r="F80">
        <v>27267.231763000102</v>
      </c>
      <c r="G80">
        <f t="shared" si="6"/>
        <v>1672.5240755144987</v>
      </c>
      <c r="H80">
        <f t="shared" si="8"/>
        <v>27402.072973596845</v>
      </c>
      <c r="I80">
        <v>8744.6995775497107</v>
      </c>
      <c r="J80">
        <f t="shared" si="9"/>
        <v>358.34132355560905</v>
      </c>
      <c r="K80">
        <f t="shared" si="10"/>
        <v>8731.5685801036452</v>
      </c>
    </row>
    <row r="81" spans="1:11" x14ac:dyDescent="0.35">
      <c r="A81">
        <v>2028</v>
      </c>
      <c r="B81" s="1">
        <v>46935</v>
      </c>
      <c r="C81">
        <v>35401.139662749199</v>
      </c>
      <c r="D81">
        <f t="shared" si="7"/>
        <v>1558.8541565710038</v>
      </c>
      <c r="E81">
        <f t="shared" si="11"/>
        <v>35726.678411863977</v>
      </c>
      <c r="F81">
        <v>28939.7558385146</v>
      </c>
      <c r="G81">
        <f t="shared" si="6"/>
        <v>1662.6450057168986</v>
      </c>
      <c r="H81">
        <f t="shared" si="8"/>
        <v>29074.597049111344</v>
      </c>
      <c r="I81">
        <v>9103.0409011053198</v>
      </c>
      <c r="J81">
        <f t="shared" si="9"/>
        <v>299.00318802530091</v>
      </c>
      <c r="K81">
        <f t="shared" si="10"/>
        <v>9089.9099036592543</v>
      </c>
    </row>
    <row r="82" spans="1:11" x14ac:dyDescent="0.35">
      <c r="A82">
        <v>2028</v>
      </c>
      <c r="B82" s="1">
        <v>46966</v>
      </c>
      <c r="C82">
        <v>36959.993819320203</v>
      </c>
      <c r="D82">
        <f t="shared" si="7"/>
        <v>1651.4211884833931</v>
      </c>
      <c r="E82">
        <f t="shared" si="11"/>
        <v>37285.532568434981</v>
      </c>
      <c r="F82">
        <v>30602.400844231499</v>
      </c>
      <c r="G82">
        <f t="shared" si="6"/>
        <v>1883.2905552346019</v>
      </c>
      <c r="H82">
        <f t="shared" si="8"/>
        <v>30737.242054828243</v>
      </c>
      <c r="I82">
        <v>9402.0440891306207</v>
      </c>
      <c r="J82">
        <f t="shared" si="9"/>
        <v>312.90653330837995</v>
      </c>
      <c r="K82">
        <f t="shared" si="10"/>
        <v>9388.9130916845552</v>
      </c>
    </row>
    <row r="83" spans="1:11" x14ac:dyDescent="0.35">
      <c r="A83">
        <v>2028</v>
      </c>
      <c r="B83" s="1">
        <v>46997</v>
      </c>
      <c r="C83">
        <v>38611.415007803596</v>
      </c>
      <c r="D83">
        <f t="shared" si="7"/>
        <v>1722.3101071489</v>
      </c>
      <c r="E83">
        <f t="shared" si="11"/>
        <v>38936.953756918374</v>
      </c>
      <c r="F83">
        <v>32485.691399466101</v>
      </c>
      <c r="G83">
        <f t="shared" si="6"/>
        <v>1996.7719785515001</v>
      </c>
      <c r="H83">
        <f t="shared" si="8"/>
        <v>32620.532610062844</v>
      </c>
      <c r="I83">
        <v>9714.9506224390007</v>
      </c>
      <c r="J83">
        <f t="shared" si="9"/>
        <v>288.62664971389859</v>
      </c>
      <c r="K83">
        <f t="shared" si="10"/>
        <v>9701.8196249929351</v>
      </c>
    </row>
    <row r="84" spans="1:11" x14ac:dyDescent="0.35">
      <c r="A84">
        <v>2028</v>
      </c>
      <c r="B84" s="1">
        <v>47027</v>
      </c>
      <c r="C84">
        <v>40333.725114952496</v>
      </c>
      <c r="D84">
        <f t="shared" si="7"/>
        <v>1778.900975770106</v>
      </c>
      <c r="E84">
        <f t="shared" si="11"/>
        <v>40659.263864067274</v>
      </c>
      <c r="F84">
        <v>34482.463378017601</v>
      </c>
      <c r="G84">
        <f t="shared" si="6"/>
        <v>2117.0074894599966</v>
      </c>
      <c r="H84">
        <f t="shared" si="8"/>
        <v>34617.304588614345</v>
      </c>
      <c r="I84">
        <v>10003.577272152899</v>
      </c>
      <c r="J84">
        <f t="shared" si="9"/>
        <v>263.49927843410114</v>
      </c>
      <c r="K84">
        <f t="shared" si="10"/>
        <v>9990.4462747068337</v>
      </c>
    </row>
    <row r="85" spans="1:11" x14ac:dyDescent="0.35">
      <c r="A85">
        <v>2028</v>
      </c>
      <c r="B85" s="1">
        <v>47058</v>
      </c>
      <c r="C85">
        <v>42112.626090722602</v>
      </c>
      <c r="D85">
        <f t="shared" si="7"/>
        <v>1847.6277602433984</v>
      </c>
      <c r="E85">
        <f t="shared" si="11"/>
        <v>42438.16483983738</v>
      </c>
      <c r="F85">
        <v>36599.470867477597</v>
      </c>
      <c r="G85">
        <f t="shared" si="6"/>
        <v>2248.1263539259016</v>
      </c>
      <c r="H85">
        <f t="shared" si="8"/>
        <v>36734.312078074341</v>
      </c>
      <c r="I85">
        <v>10267.076550587</v>
      </c>
      <c r="J85">
        <f t="shared" si="9"/>
        <v>238.65979330509981</v>
      </c>
      <c r="K85">
        <f t="shared" si="10"/>
        <v>10253.945553140935</v>
      </c>
    </row>
    <row r="86" spans="1:11" x14ac:dyDescent="0.35">
      <c r="A86">
        <v>2028</v>
      </c>
      <c r="B86" s="1">
        <v>47088</v>
      </c>
      <c r="C86">
        <v>43960.253850966001</v>
      </c>
      <c r="D86">
        <f t="shared" si="7"/>
        <v>1957.006854767802</v>
      </c>
      <c r="E86">
        <f t="shared" si="11"/>
        <v>44285.792600080778</v>
      </c>
      <c r="F86">
        <v>38847.597221403499</v>
      </c>
      <c r="G86">
        <f t="shared" si="6"/>
        <v>2566.4323935827997</v>
      </c>
      <c r="H86">
        <f t="shared" si="8"/>
        <v>38982.438432000243</v>
      </c>
      <c r="I86">
        <v>10505.7363438921</v>
      </c>
      <c r="J86">
        <f t="shared" si="9"/>
        <v>236.57611221970001</v>
      </c>
      <c r="K86">
        <f t="shared" si="10"/>
        <v>10492.605346446035</v>
      </c>
    </row>
    <row r="87" spans="1:11" x14ac:dyDescent="0.35">
      <c r="A87">
        <v>2029</v>
      </c>
      <c r="B87" s="1">
        <v>47119</v>
      </c>
      <c r="C87">
        <v>45917.260705733803</v>
      </c>
      <c r="D87">
        <f t="shared" si="7"/>
        <v>2045.6932943175998</v>
      </c>
      <c r="E87">
        <f t="shared" si="11"/>
        <v>46242.79945484858</v>
      </c>
      <c r="F87">
        <v>41414.029614986299</v>
      </c>
      <c r="G87">
        <f t="shared" si="6"/>
        <v>2742.9403207260984</v>
      </c>
      <c r="H87">
        <f t="shared" si="8"/>
        <v>41548.870825583042</v>
      </c>
      <c r="I87">
        <v>10742.3124561118</v>
      </c>
      <c r="J87">
        <f t="shared" si="9"/>
        <v>214.17168382839918</v>
      </c>
      <c r="K87">
        <f t="shared" si="10"/>
        <v>10729.181458665735</v>
      </c>
    </row>
    <row r="88" spans="1:11" x14ac:dyDescent="0.35">
      <c r="A88">
        <v>2029</v>
      </c>
      <c r="B88" s="1">
        <v>47150</v>
      </c>
      <c r="C88">
        <v>47962.954000051403</v>
      </c>
      <c r="D88">
        <f t="shared" si="7"/>
        <v>2078.4711533672962</v>
      </c>
      <c r="E88">
        <f t="shared" si="11"/>
        <v>48288.49274916618</v>
      </c>
      <c r="F88">
        <v>44156.969935712397</v>
      </c>
      <c r="G88">
        <f t="shared" si="6"/>
        <v>2729.1429333237029</v>
      </c>
      <c r="H88">
        <f t="shared" si="8"/>
        <v>44291.811146309141</v>
      </c>
      <c r="I88">
        <v>10956.484139940199</v>
      </c>
      <c r="J88">
        <f t="shared" si="9"/>
        <v>160.78298279230148</v>
      </c>
      <c r="K88">
        <f t="shared" si="10"/>
        <v>10943.353142494134</v>
      </c>
    </row>
    <row r="89" spans="1:11" x14ac:dyDescent="0.35">
      <c r="A89">
        <v>2029</v>
      </c>
      <c r="B89" s="1">
        <v>47178</v>
      </c>
      <c r="C89">
        <v>50041.425153418699</v>
      </c>
      <c r="D89">
        <f t="shared" si="7"/>
        <v>2202.445919368598</v>
      </c>
      <c r="E89">
        <f t="shared" si="11"/>
        <v>50366.963902533476</v>
      </c>
      <c r="F89">
        <v>46886.1128690361</v>
      </c>
      <c r="G89">
        <f t="shared" si="6"/>
        <v>3107.6752667887995</v>
      </c>
      <c r="H89">
        <f t="shared" si="8"/>
        <v>47020.954079632844</v>
      </c>
      <c r="I89">
        <v>11117.267122732501</v>
      </c>
      <c r="J89">
        <f t="shared" si="9"/>
        <v>156.05671819499912</v>
      </c>
      <c r="K89">
        <f t="shared" si="10"/>
        <v>11104.136125286435</v>
      </c>
    </row>
    <row r="90" spans="1:11" x14ac:dyDescent="0.35">
      <c r="A90">
        <v>2029</v>
      </c>
      <c r="B90" s="1">
        <v>47209</v>
      </c>
      <c r="C90">
        <v>52243.871072787297</v>
      </c>
      <c r="D90">
        <f t="shared" si="7"/>
        <v>2255.0150396757017</v>
      </c>
      <c r="E90">
        <f t="shared" si="11"/>
        <v>52569.409821902074</v>
      </c>
      <c r="F90">
        <v>49993.7881358249</v>
      </c>
      <c r="G90">
        <f t="shared" si="6"/>
        <v>3092.4107574359005</v>
      </c>
      <c r="H90">
        <f t="shared" si="8"/>
        <v>50128.629346421643</v>
      </c>
      <c r="I90">
        <v>11273.3238409275</v>
      </c>
      <c r="J90">
        <f t="shared" si="9"/>
        <v>120.44271224409931</v>
      </c>
      <c r="K90">
        <f t="shared" si="10"/>
        <v>11260.192843481434</v>
      </c>
    </row>
    <row r="91" spans="1:11" x14ac:dyDescent="0.35">
      <c r="A91">
        <v>2029</v>
      </c>
      <c r="B91" s="1">
        <v>47239</v>
      </c>
      <c r="C91">
        <v>54498.886112462998</v>
      </c>
      <c r="D91">
        <f t="shared" si="7"/>
        <v>2391.2394051286028</v>
      </c>
      <c r="E91">
        <f t="shared" si="11"/>
        <v>54824.424861577776</v>
      </c>
      <c r="F91">
        <v>53086.1988932608</v>
      </c>
      <c r="G91">
        <f t="shared" si="6"/>
        <v>3502.9208666842023</v>
      </c>
      <c r="H91">
        <f t="shared" si="8"/>
        <v>53221.040103857544</v>
      </c>
      <c r="I91">
        <v>11393.766553171599</v>
      </c>
      <c r="J91">
        <f t="shared" si="9"/>
        <v>115.38816643430073</v>
      </c>
      <c r="K91">
        <f t="shared" si="10"/>
        <v>11380.635555725534</v>
      </c>
    </row>
    <row r="92" spans="1:11" x14ac:dyDescent="0.35">
      <c r="A92">
        <v>2029</v>
      </c>
      <c r="B92" s="1">
        <v>47270</v>
      </c>
      <c r="C92">
        <v>56890.125517591601</v>
      </c>
      <c r="D92">
        <f t="shared" si="7"/>
        <v>2476.2233395340954</v>
      </c>
      <c r="E92">
        <f t="shared" si="11"/>
        <v>57215.664266706379</v>
      </c>
      <c r="F92">
        <v>56589.119759945002</v>
      </c>
      <c r="G92">
        <f t="shared" si="6"/>
        <v>3715.8371798623994</v>
      </c>
      <c r="H92">
        <f t="shared" si="8"/>
        <v>56723.960970541746</v>
      </c>
      <c r="I92">
        <v>11509.1547196059</v>
      </c>
      <c r="J92">
        <f t="shared" si="9"/>
        <v>97.501497701499829</v>
      </c>
      <c r="K92">
        <f t="shared" si="10"/>
        <v>11496.023722159835</v>
      </c>
    </row>
    <row r="93" spans="1:11" x14ac:dyDescent="0.35">
      <c r="A93">
        <v>2029</v>
      </c>
      <c r="B93" s="1">
        <v>47300</v>
      </c>
      <c r="C93">
        <v>59366.348857125697</v>
      </c>
      <c r="D93">
        <f t="shared" si="7"/>
        <v>2512.9433420832065</v>
      </c>
      <c r="E93">
        <f t="shared" si="11"/>
        <v>59691.887606240474</v>
      </c>
      <c r="F93">
        <v>60304.956939807402</v>
      </c>
      <c r="G93">
        <f t="shared" si="6"/>
        <v>3663.5929474703007</v>
      </c>
      <c r="H93">
        <f t="shared" si="8"/>
        <v>60439.798150404145</v>
      </c>
      <c r="I93">
        <v>11606.6562173074</v>
      </c>
      <c r="J93">
        <f t="shared" si="9"/>
        <v>73.646290423099344</v>
      </c>
      <c r="K93">
        <f t="shared" si="10"/>
        <v>11593.525219861334</v>
      </c>
    </row>
    <row r="94" spans="1:11" x14ac:dyDescent="0.35">
      <c r="A94">
        <v>2029</v>
      </c>
      <c r="B94" s="1">
        <v>47331</v>
      </c>
      <c r="C94">
        <v>61879.292199208903</v>
      </c>
      <c r="D94">
        <f t="shared" si="7"/>
        <v>2597.5871855735968</v>
      </c>
      <c r="E94">
        <f t="shared" si="11"/>
        <v>62204.830948323681</v>
      </c>
      <c r="F94">
        <v>63968.549887277703</v>
      </c>
      <c r="G94">
        <f t="shared" si="6"/>
        <v>3846.9203506716949</v>
      </c>
      <c r="H94">
        <f t="shared" si="8"/>
        <v>64103.391097874446</v>
      </c>
      <c r="I94">
        <v>11680.302507730499</v>
      </c>
      <c r="J94">
        <f t="shared" si="9"/>
        <v>62.451761546601119</v>
      </c>
      <c r="K94">
        <f t="shared" si="10"/>
        <v>11667.171510284434</v>
      </c>
    </row>
    <row r="95" spans="1:11" x14ac:dyDescent="0.35">
      <c r="A95">
        <v>2029</v>
      </c>
      <c r="B95" s="1">
        <v>47362</v>
      </c>
      <c r="C95">
        <v>64476.8793847825</v>
      </c>
      <c r="D95">
        <f t="shared" si="7"/>
        <v>2615.9957452114031</v>
      </c>
      <c r="E95">
        <f t="shared" si="11"/>
        <v>64802.418133897278</v>
      </c>
      <c r="F95">
        <v>67815.470237949397</v>
      </c>
      <c r="G95">
        <f t="shared" si="6"/>
        <v>3720.1841510926024</v>
      </c>
      <c r="H95">
        <f t="shared" si="8"/>
        <v>67950.311448546141</v>
      </c>
      <c r="I95">
        <v>11742.7542692771</v>
      </c>
      <c r="J95">
        <f t="shared" si="9"/>
        <v>46.843787576099203</v>
      </c>
      <c r="K95">
        <f t="shared" si="10"/>
        <v>11729.623271831035</v>
      </c>
    </row>
    <row r="96" spans="1:11" x14ac:dyDescent="0.35">
      <c r="A96">
        <v>2029</v>
      </c>
      <c r="B96" s="1">
        <v>47392</v>
      </c>
      <c r="C96">
        <v>67092.875129993903</v>
      </c>
      <c r="D96">
        <f t="shared" si="7"/>
        <v>2769.7003565591003</v>
      </c>
      <c r="E96">
        <f t="shared" si="11"/>
        <v>67418.413879108673</v>
      </c>
      <c r="F96">
        <v>71535.654389042</v>
      </c>
      <c r="G96">
        <f t="shared" si="6"/>
        <v>3907.836315128603</v>
      </c>
      <c r="H96">
        <f t="shared" si="8"/>
        <v>71670.495599638743</v>
      </c>
      <c r="I96">
        <v>11789.5980568532</v>
      </c>
      <c r="J96">
        <f t="shared" si="9"/>
        <v>39.998809893600992</v>
      </c>
      <c r="K96">
        <f t="shared" si="10"/>
        <v>11776.467059407134</v>
      </c>
    </row>
    <row r="97" spans="1:11" x14ac:dyDescent="0.35">
      <c r="A97">
        <v>2029</v>
      </c>
      <c r="B97" s="1">
        <v>47423</v>
      </c>
      <c r="C97">
        <v>69862.575486553003</v>
      </c>
      <c r="D97">
        <f t="shared" si="7"/>
        <v>2699.4452453326958</v>
      </c>
      <c r="E97">
        <f t="shared" si="11"/>
        <v>70188.114235667774</v>
      </c>
      <c r="F97">
        <v>75443.490704170603</v>
      </c>
      <c r="G97">
        <f t="shared" si="6"/>
        <v>3391.1998610909941</v>
      </c>
      <c r="H97">
        <f t="shared" si="8"/>
        <v>75578.331914767346</v>
      </c>
      <c r="I97">
        <v>11829.596866746801</v>
      </c>
      <c r="J97">
        <f t="shared" si="9"/>
        <v>25.319546060700304</v>
      </c>
      <c r="K97">
        <f t="shared" si="10"/>
        <v>11816.465869300735</v>
      </c>
    </row>
    <row r="98" spans="1:11" x14ac:dyDescent="0.35">
      <c r="A98">
        <v>2029</v>
      </c>
      <c r="B98" s="1">
        <v>47453</v>
      </c>
      <c r="C98">
        <v>72562.020731885699</v>
      </c>
      <c r="D98">
        <f t="shared" si="7"/>
        <v>2780.7835599734972</v>
      </c>
      <c r="E98">
        <f t="shared" si="11"/>
        <v>72887.55948100047</v>
      </c>
      <c r="F98">
        <v>78834.690565261597</v>
      </c>
      <c r="G98">
        <f t="shared" si="6"/>
        <v>3491.0299497656961</v>
      </c>
      <c r="H98">
        <f t="shared" si="8"/>
        <v>78969.531775858341</v>
      </c>
      <c r="I98">
        <v>11854.916412807501</v>
      </c>
      <c r="J98">
        <f t="shared" si="9"/>
        <v>22.426088489999529</v>
      </c>
      <c r="K98">
        <f t="shared" si="10"/>
        <v>11841.785415361435</v>
      </c>
    </row>
    <row r="99" spans="1:11" x14ac:dyDescent="0.35">
      <c r="A99">
        <v>2030</v>
      </c>
      <c r="B99" s="1">
        <v>47484</v>
      </c>
      <c r="C99">
        <v>75342.804291859196</v>
      </c>
      <c r="D99">
        <f t="shared" si="7"/>
        <v>2860.1430466356978</v>
      </c>
      <c r="E99">
        <f t="shared" si="11"/>
        <v>75668.343040973967</v>
      </c>
      <c r="F99">
        <v>82325.720515027293</v>
      </c>
      <c r="G99">
        <f t="shared" si="6"/>
        <v>3581.6035037235124</v>
      </c>
      <c r="H99">
        <f t="shared" si="8"/>
        <v>82460.561725624037</v>
      </c>
      <c r="I99">
        <v>11877.3425012975</v>
      </c>
      <c r="J99">
        <f t="shared" si="9"/>
        <v>20.762673809600528</v>
      </c>
      <c r="K99">
        <f t="shared" si="10"/>
        <v>11864.211503851435</v>
      </c>
    </row>
    <row r="100" spans="1:11" x14ac:dyDescent="0.35">
      <c r="A100">
        <v>2030</v>
      </c>
      <c r="B100" s="1">
        <v>47515</v>
      </c>
      <c r="C100">
        <v>78202.947338494894</v>
      </c>
      <c r="D100">
        <f t="shared" si="7"/>
        <v>2755.6612036248989</v>
      </c>
      <c r="E100">
        <f t="shared" si="11"/>
        <v>78528.486087609665</v>
      </c>
      <c r="F100">
        <v>85907.324018750805</v>
      </c>
      <c r="G100">
        <f t="shared" si="6"/>
        <v>2938.9903955045884</v>
      </c>
      <c r="H100">
        <f t="shared" si="8"/>
        <v>86042.165229347549</v>
      </c>
      <c r="I100">
        <v>11898.105175107101</v>
      </c>
      <c r="J100">
        <f t="shared" si="9"/>
        <v>10.978845863399329</v>
      </c>
      <c r="K100">
        <f t="shared" si="10"/>
        <v>11884.974177661035</v>
      </c>
    </row>
    <row r="101" spans="1:11" x14ac:dyDescent="0.35">
      <c r="A101">
        <v>2030</v>
      </c>
      <c r="B101" s="1">
        <v>47543</v>
      </c>
      <c r="C101">
        <v>80958.608542119793</v>
      </c>
      <c r="D101">
        <f t="shared" si="7"/>
        <v>2742.4751886574086</v>
      </c>
      <c r="E101">
        <f t="shared" si="11"/>
        <v>81284.147291234563</v>
      </c>
      <c r="F101">
        <v>88846.314414255394</v>
      </c>
      <c r="G101">
        <f t="shared" si="6"/>
        <v>2630.6179351871106</v>
      </c>
      <c r="H101">
        <f t="shared" si="8"/>
        <v>88981.155624852137</v>
      </c>
      <c r="I101">
        <v>11909.0840209705</v>
      </c>
      <c r="J101">
        <f t="shared" si="9"/>
        <v>7.1002450154992403</v>
      </c>
      <c r="K101">
        <f t="shared" si="10"/>
        <v>11895.953023524435</v>
      </c>
    </row>
    <row r="102" spans="1:11" x14ac:dyDescent="0.35">
      <c r="A102">
        <v>2030</v>
      </c>
      <c r="B102" s="1">
        <v>47574</v>
      </c>
      <c r="C102">
        <v>83701.083730777202</v>
      </c>
      <c r="D102">
        <f t="shared" si="7"/>
        <v>2867.4608322558051</v>
      </c>
      <c r="E102">
        <f t="shared" si="11"/>
        <v>84026.622479891972</v>
      </c>
      <c r="F102">
        <v>91476.932349442504</v>
      </c>
      <c r="G102">
        <f t="shared" si="6"/>
        <v>2694.9902332451893</v>
      </c>
      <c r="H102">
        <f t="shared" si="8"/>
        <v>91611.773560039248</v>
      </c>
      <c r="I102">
        <v>11916.184265985999</v>
      </c>
      <c r="J102">
        <f t="shared" si="9"/>
        <v>6.6267579351006134</v>
      </c>
      <c r="K102">
        <f t="shared" si="10"/>
        <v>11903.053268539934</v>
      </c>
    </row>
    <row r="103" spans="1:11" x14ac:dyDescent="0.35">
      <c r="A103">
        <v>2030</v>
      </c>
      <c r="B103" s="1">
        <v>47604</v>
      </c>
      <c r="C103">
        <v>86568.544563033007</v>
      </c>
      <c r="D103">
        <f t="shared" si="7"/>
        <v>2917.2499975143</v>
      </c>
      <c r="E103">
        <f t="shared" si="11"/>
        <v>86894.083312147777</v>
      </c>
      <c r="F103">
        <v>94171.922582687694</v>
      </c>
      <c r="G103">
        <f t="shared" si="6"/>
        <v>2720.7183343245997</v>
      </c>
      <c r="H103">
        <f t="shared" si="8"/>
        <v>94306.763793284437</v>
      </c>
      <c r="I103">
        <v>11922.8110239211</v>
      </c>
      <c r="J103">
        <f t="shared" si="9"/>
        <v>6.2565545190991543</v>
      </c>
      <c r="K103">
        <f t="shared" si="10"/>
        <v>11909.680026475035</v>
      </c>
    </row>
    <row r="104" spans="1:11" x14ac:dyDescent="0.35">
      <c r="A104">
        <v>2030</v>
      </c>
      <c r="B104" s="1">
        <v>47635</v>
      </c>
      <c r="C104">
        <v>89485.794560547307</v>
      </c>
      <c r="D104">
        <f t="shared" si="7"/>
        <v>2892.0469564027881</v>
      </c>
      <c r="E104">
        <f t="shared" si="11"/>
        <v>89811.333309662077</v>
      </c>
      <c r="F104">
        <v>96892.640917012293</v>
      </c>
      <c r="G104">
        <f t="shared" si="6"/>
        <v>2354.8722428851033</v>
      </c>
      <c r="H104">
        <f t="shared" si="8"/>
        <v>97027.482127609037</v>
      </c>
      <c r="I104">
        <v>11929.067578440199</v>
      </c>
      <c r="J104">
        <f t="shared" si="9"/>
        <v>3.2842658819008648</v>
      </c>
      <c r="K104">
        <f t="shared" si="10"/>
        <v>11915.936580994134</v>
      </c>
    </row>
    <row r="105" spans="1:11" x14ac:dyDescent="0.35">
      <c r="A105">
        <v>2030</v>
      </c>
      <c r="B105" s="1">
        <v>47665</v>
      </c>
      <c r="C105">
        <v>92377.841516950095</v>
      </c>
      <c r="D105">
        <f t="shared" si="7"/>
        <v>2937.9536917850055</v>
      </c>
      <c r="E105">
        <f t="shared" si="11"/>
        <v>92703.380266064865</v>
      </c>
      <c r="F105">
        <v>99247.513159897397</v>
      </c>
      <c r="G105">
        <f t="shared" si="6"/>
        <v>2372.024584200597</v>
      </c>
      <c r="H105">
        <f t="shared" si="8"/>
        <v>99382.35437049414</v>
      </c>
      <c r="I105">
        <v>11932.3518443221</v>
      </c>
      <c r="J105">
        <f t="shared" si="9"/>
        <v>3.087935916000788</v>
      </c>
      <c r="K105">
        <f t="shared" si="10"/>
        <v>11919.220846876035</v>
      </c>
    </row>
    <row r="106" spans="1:11" x14ac:dyDescent="0.35">
      <c r="A106">
        <v>2030</v>
      </c>
      <c r="B106" s="1">
        <v>47696</v>
      </c>
      <c r="C106">
        <v>95315.7952087351</v>
      </c>
      <c r="D106">
        <f t="shared" si="7"/>
        <v>2883.8741773817019</v>
      </c>
      <c r="E106">
        <f t="shared" si="11"/>
        <v>95641.333957849871</v>
      </c>
      <c r="F106">
        <v>101619.53774409799</v>
      </c>
      <c r="G106">
        <f t="shared" si="6"/>
        <v>2014.2058871970075</v>
      </c>
      <c r="H106">
        <f t="shared" si="8"/>
        <v>101754.37895469474</v>
      </c>
      <c r="I106">
        <v>11935.439780238101</v>
      </c>
      <c r="J106">
        <f t="shared" si="9"/>
        <v>0.47487408019878785</v>
      </c>
      <c r="K106">
        <f t="shared" si="10"/>
        <v>11922.308782792035</v>
      </c>
    </row>
    <row r="107" spans="1:11" x14ac:dyDescent="0.35">
      <c r="A107">
        <v>2030</v>
      </c>
      <c r="B107" s="1">
        <v>47727</v>
      </c>
      <c r="C107">
        <v>98199.669386116802</v>
      </c>
      <c r="D107">
        <f t="shared" si="7"/>
        <v>3013.592038056202</v>
      </c>
      <c r="E107">
        <f t="shared" si="11"/>
        <v>98525.208135231573</v>
      </c>
      <c r="F107">
        <v>103633.743631295</v>
      </c>
      <c r="G107">
        <f t="shared" si="6"/>
        <v>2385.6554503009975</v>
      </c>
      <c r="H107">
        <f t="shared" si="8"/>
        <v>103768.58484189174</v>
      </c>
      <c r="I107">
        <v>11935.9146543183</v>
      </c>
      <c r="J107">
        <f t="shared" si="9"/>
        <v>2.9763595534004708</v>
      </c>
      <c r="K107">
        <f t="shared" si="10"/>
        <v>11922.783656872234</v>
      </c>
    </row>
    <row r="108" spans="1:11" x14ac:dyDescent="0.35">
      <c r="A108">
        <v>2030</v>
      </c>
      <c r="B108" s="1">
        <v>47757</v>
      </c>
      <c r="C108">
        <v>101213.261424173</v>
      </c>
      <c r="D108">
        <f t="shared" si="7"/>
        <v>2891.0338794229901</v>
      </c>
      <c r="E108">
        <f t="shared" si="11"/>
        <v>101538.80017328777</v>
      </c>
      <c r="F108">
        <v>106019.399081596</v>
      </c>
      <c r="G108">
        <f t="shared" si="6"/>
        <v>1997.8073810490023</v>
      </c>
      <c r="H108">
        <f t="shared" si="8"/>
        <v>106154.24029219274</v>
      </c>
      <c r="I108">
        <v>11938.8910138717</v>
      </c>
      <c r="J108">
        <f t="shared" si="9"/>
        <v>0.43630706409931008</v>
      </c>
      <c r="K108">
        <f t="shared" si="10"/>
        <v>11925.760016425635</v>
      </c>
    </row>
    <row r="109" spans="1:11" x14ac:dyDescent="0.35">
      <c r="A109">
        <v>2030</v>
      </c>
      <c r="B109" s="1">
        <v>47788</v>
      </c>
      <c r="C109">
        <v>104104.29530359599</v>
      </c>
      <c r="D109">
        <f t="shared" si="7"/>
        <v>2917.8870454040007</v>
      </c>
      <c r="E109">
        <f t="shared" si="11"/>
        <v>104429.83405271076</v>
      </c>
      <c r="F109">
        <v>108017.206462645</v>
      </c>
      <c r="G109">
        <f t="shared" si="6"/>
        <v>2004.9855269459949</v>
      </c>
      <c r="H109">
        <f t="shared" si="8"/>
        <v>108152.04767324174</v>
      </c>
      <c r="I109">
        <v>11939.327320935799</v>
      </c>
      <c r="J109">
        <f t="shared" si="9"/>
        <v>0.44462787140037108</v>
      </c>
      <c r="K109">
        <f t="shared" si="10"/>
        <v>11926.196323489734</v>
      </c>
    </row>
    <row r="110" spans="1:11" x14ac:dyDescent="0.35">
      <c r="A110">
        <v>2030</v>
      </c>
      <c r="B110" s="1">
        <v>47818</v>
      </c>
      <c r="C110">
        <v>107022.182349</v>
      </c>
      <c r="D110">
        <f t="shared" si="7"/>
        <v>3022.4733253010054</v>
      </c>
      <c r="E110">
        <f t="shared" si="11"/>
        <v>107347.72109811477</v>
      </c>
      <c r="F110">
        <v>110022.191989591</v>
      </c>
      <c r="G110">
        <f t="shared" si="6"/>
        <v>2361.6838934719999</v>
      </c>
      <c r="H110">
        <f t="shared" si="8"/>
        <v>110157.03320018774</v>
      </c>
      <c r="I110">
        <v>11939.7719488072</v>
      </c>
      <c r="J110">
        <f t="shared" si="9"/>
        <v>2.8247195136009395</v>
      </c>
      <c r="K110">
        <f t="shared" si="10"/>
        <v>11926.640951361134</v>
      </c>
    </row>
    <row r="111" spans="1:11" x14ac:dyDescent="0.35">
      <c r="A111">
        <v>2031</v>
      </c>
      <c r="B111" s="1">
        <v>47849</v>
      </c>
      <c r="C111">
        <v>110044.655674301</v>
      </c>
      <c r="D111">
        <f t="shared" si="7"/>
        <v>2963.5077300789999</v>
      </c>
      <c r="E111">
        <f t="shared" si="11"/>
        <v>110370.19442341577</v>
      </c>
      <c r="F111">
        <v>112383.875883063</v>
      </c>
      <c r="G111">
        <f t="shared" si="6"/>
        <v>2006.61890695701</v>
      </c>
      <c r="H111">
        <f t="shared" si="8"/>
        <v>112518.71709365974</v>
      </c>
      <c r="I111">
        <v>11942.596668320801</v>
      </c>
      <c r="J111">
        <f t="shared" si="9"/>
        <v>1.0141197605989873</v>
      </c>
      <c r="K111">
        <f t="shared" si="10"/>
        <v>11929.465670874735</v>
      </c>
    </row>
    <row r="112" spans="1:11" x14ac:dyDescent="0.35">
      <c r="A112">
        <v>2031</v>
      </c>
      <c r="B112" s="1">
        <v>47880</v>
      </c>
      <c r="C112">
        <v>113008.16340438</v>
      </c>
      <c r="D112">
        <f t="shared" si="7"/>
        <v>3075.6473513189994</v>
      </c>
      <c r="E112">
        <f t="shared" si="11"/>
        <v>113333.70215349477</v>
      </c>
      <c r="F112">
        <v>114390.49479002001</v>
      </c>
      <c r="G112">
        <f t="shared" si="6"/>
        <v>2366.4333706329926</v>
      </c>
      <c r="H112">
        <f t="shared" si="8"/>
        <v>114525.33600061675</v>
      </c>
      <c r="I112">
        <v>11943.6107880814</v>
      </c>
      <c r="J112">
        <f t="shared" si="9"/>
        <v>2.6582973412005231</v>
      </c>
      <c r="K112">
        <f t="shared" si="10"/>
        <v>11930.479790635334</v>
      </c>
    </row>
    <row r="113" spans="1:11" x14ac:dyDescent="0.35">
      <c r="A113">
        <v>2031</v>
      </c>
      <c r="B113" s="1">
        <v>47908</v>
      </c>
      <c r="C113">
        <v>116083.810755699</v>
      </c>
      <c r="D113">
        <f t="shared" si="7"/>
        <v>3084.6209240830067</v>
      </c>
      <c r="E113">
        <f t="shared" si="11"/>
        <v>116409.34950481377</v>
      </c>
      <c r="F113">
        <v>116756.928160653</v>
      </c>
      <c r="G113">
        <f t="shared" si="6"/>
        <v>2329.0108943859959</v>
      </c>
      <c r="H113">
        <f t="shared" si="8"/>
        <v>116891.76937124974</v>
      </c>
      <c r="I113">
        <v>11946.2690854226</v>
      </c>
      <c r="J113">
        <f t="shared" si="9"/>
        <v>2.5772432356989157</v>
      </c>
      <c r="K113">
        <f t="shared" si="10"/>
        <v>11933.138087976535</v>
      </c>
    </row>
    <row r="114" spans="1:11" x14ac:dyDescent="0.35">
      <c r="A114">
        <v>2031</v>
      </c>
      <c r="B114" s="1">
        <v>47939</v>
      </c>
      <c r="C114">
        <v>119168.43167978201</v>
      </c>
      <c r="D114">
        <f t="shared" si="7"/>
        <v>3187.4003217619902</v>
      </c>
      <c r="E114">
        <f t="shared" si="11"/>
        <v>119493.97042889678</v>
      </c>
      <c r="F114">
        <v>119085.93905503899</v>
      </c>
      <c r="G114">
        <f t="shared" si="6"/>
        <v>2676.1613015820039</v>
      </c>
      <c r="H114">
        <f t="shared" si="8"/>
        <v>119220.78026563574</v>
      </c>
      <c r="I114">
        <v>11948.846328658299</v>
      </c>
      <c r="J114">
        <f t="shared" si="9"/>
        <v>4.5827355740002531</v>
      </c>
      <c r="K114">
        <f t="shared" si="10"/>
        <v>11935.715331212234</v>
      </c>
    </row>
    <row r="115" spans="1:11" x14ac:dyDescent="0.35">
      <c r="A115">
        <v>2031</v>
      </c>
      <c r="B115" s="1">
        <v>47969</v>
      </c>
      <c r="C115">
        <v>122355.832001544</v>
      </c>
      <c r="D115">
        <f t="shared" si="7"/>
        <v>3101.0867991819978</v>
      </c>
      <c r="E115">
        <f t="shared" si="11"/>
        <v>122681.37075065877</v>
      </c>
      <c r="F115">
        <v>121762.100356621</v>
      </c>
      <c r="G115">
        <f t="shared" si="6"/>
        <v>2310.138534415004</v>
      </c>
      <c r="H115">
        <f t="shared" si="8"/>
        <v>121896.94156721774</v>
      </c>
      <c r="I115">
        <v>11953.429064232299</v>
      </c>
      <c r="J115">
        <f t="shared" si="9"/>
        <v>2.3620528721003211</v>
      </c>
      <c r="K115">
        <f t="shared" si="10"/>
        <v>11940.298066786234</v>
      </c>
    </row>
    <row r="116" spans="1:11" x14ac:dyDescent="0.35">
      <c r="A116">
        <v>2031</v>
      </c>
      <c r="B116" s="1">
        <v>48000</v>
      </c>
      <c r="C116">
        <v>125456.91880072599</v>
      </c>
      <c r="D116">
        <f t="shared" si="7"/>
        <v>3197.9840170170064</v>
      </c>
      <c r="E116">
        <f t="shared" si="11"/>
        <v>125782.45754984076</v>
      </c>
      <c r="F116">
        <v>124072.238891036</v>
      </c>
      <c r="G116">
        <f t="shared" si="6"/>
        <v>2642.7826373599964</v>
      </c>
      <c r="H116">
        <f t="shared" si="8"/>
        <v>124207.08010163275</v>
      </c>
      <c r="I116">
        <v>11955.7911171044</v>
      </c>
      <c r="J116">
        <f t="shared" si="9"/>
        <v>4.2018559942007414</v>
      </c>
      <c r="K116">
        <f t="shared" si="10"/>
        <v>11942.660119658334</v>
      </c>
    </row>
    <row r="117" spans="1:11" x14ac:dyDescent="0.35">
      <c r="A117">
        <v>2031</v>
      </c>
      <c r="B117" s="1">
        <v>48030</v>
      </c>
      <c r="C117">
        <v>128654.902817743</v>
      </c>
      <c r="D117">
        <f t="shared" si="7"/>
        <v>3180.9932992310059</v>
      </c>
      <c r="E117">
        <f t="shared" si="11"/>
        <v>128980.44156685777</v>
      </c>
      <c r="F117">
        <v>126715.021528396</v>
      </c>
      <c r="G117">
        <f t="shared" si="6"/>
        <v>2308.0078052909957</v>
      </c>
      <c r="H117">
        <f t="shared" si="8"/>
        <v>126849.86273899274</v>
      </c>
      <c r="I117">
        <v>11959.9929730986</v>
      </c>
      <c r="J117">
        <f t="shared" si="9"/>
        <v>2.2560406416996557</v>
      </c>
      <c r="K117">
        <f t="shared" si="10"/>
        <v>11946.861975652535</v>
      </c>
    </row>
    <row r="118" spans="1:11" x14ac:dyDescent="0.35">
      <c r="A118">
        <v>2031</v>
      </c>
      <c r="B118" s="1">
        <v>48061</v>
      </c>
      <c r="C118">
        <v>131835.89611697401</v>
      </c>
      <c r="D118">
        <f t="shared" si="7"/>
        <v>3278.4565130099945</v>
      </c>
      <c r="E118">
        <f t="shared" si="11"/>
        <v>132161.43486608879</v>
      </c>
      <c r="F118">
        <v>129023.02933368699</v>
      </c>
      <c r="G118">
        <f t="shared" si="6"/>
        <v>2638.0659796109976</v>
      </c>
      <c r="H118">
        <f t="shared" si="8"/>
        <v>129157.87054428374</v>
      </c>
      <c r="I118">
        <v>11962.2490137403</v>
      </c>
      <c r="J118">
        <f t="shared" si="9"/>
        <v>3.9358491653001693</v>
      </c>
      <c r="K118">
        <f t="shared" si="10"/>
        <v>11949.118016294235</v>
      </c>
    </row>
    <row r="119" spans="1:11" x14ac:dyDescent="0.35">
      <c r="A119">
        <v>2031</v>
      </c>
      <c r="B119" s="1">
        <v>48092</v>
      </c>
      <c r="C119">
        <v>135114.352629984</v>
      </c>
      <c r="D119">
        <f t="shared" si="7"/>
        <v>3274.3626079290116</v>
      </c>
      <c r="E119">
        <f t="shared" si="11"/>
        <v>135439.89137909879</v>
      </c>
      <c r="F119">
        <v>131661.09531329799</v>
      </c>
      <c r="G119">
        <f t="shared" si="6"/>
        <v>2615.0081601279962</v>
      </c>
      <c r="H119">
        <f t="shared" si="8"/>
        <v>131795.93652389472</v>
      </c>
      <c r="I119">
        <v>11966.1848629056</v>
      </c>
      <c r="J119">
        <f t="shared" si="9"/>
        <v>3.7160170006991393</v>
      </c>
      <c r="K119">
        <f t="shared" si="10"/>
        <v>11953.053865459535</v>
      </c>
    </row>
    <row r="120" spans="1:11" x14ac:dyDescent="0.35">
      <c r="A120">
        <v>2031</v>
      </c>
      <c r="B120" s="1">
        <v>48122</v>
      </c>
      <c r="C120">
        <v>138388.71523791301</v>
      </c>
      <c r="D120">
        <f t="shared" si="7"/>
        <v>3358.7785046669887</v>
      </c>
      <c r="E120">
        <f t="shared" si="11"/>
        <v>138714.2539870278</v>
      </c>
      <c r="F120">
        <v>134276.10347342599</v>
      </c>
      <c r="G120">
        <f t="shared" si="6"/>
        <v>2624.5104734540218</v>
      </c>
      <c r="H120">
        <f t="shared" si="8"/>
        <v>134410.94468402272</v>
      </c>
      <c r="I120">
        <v>11969.900879906299</v>
      </c>
      <c r="J120">
        <f t="shared" si="9"/>
        <v>3.5233523849001358</v>
      </c>
      <c r="K120">
        <f t="shared" si="10"/>
        <v>11956.769882460234</v>
      </c>
    </row>
    <row r="121" spans="1:11" x14ac:dyDescent="0.35">
      <c r="A121">
        <v>2031</v>
      </c>
      <c r="B121" s="1">
        <v>48153</v>
      </c>
      <c r="C121">
        <v>141747.49374258</v>
      </c>
      <c r="D121">
        <f t="shared" si="7"/>
        <v>3245.1608173460118</v>
      </c>
      <c r="E121">
        <f t="shared" si="11"/>
        <v>142073.03249169479</v>
      </c>
      <c r="F121">
        <v>136900.61394688001</v>
      </c>
      <c r="G121">
        <f t="shared" si="6"/>
        <v>2255.8095438129967</v>
      </c>
      <c r="H121">
        <f t="shared" si="8"/>
        <v>137035.45515747674</v>
      </c>
      <c r="I121">
        <v>11973.4242322912</v>
      </c>
      <c r="J121">
        <f t="shared" si="9"/>
        <v>1.8413196208002773</v>
      </c>
      <c r="K121">
        <f t="shared" si="10"/>
        <v>11960.293234845134</v>
      </c>
    </row>
    <row r="122" spans="1:11" x14ac:dyDescent="0.35">
      <c r="A122">
        <v>2031</v>
      </c>
      <c r="B122" s="1">
        <v>48183</v>
      </c>
      <c r="C122">
        <v>144992.65455992601</v>
      </c>
      <c r="D122">
        <f t="shared" si="7"/>
        <v>3339.558549104986</v>
      </c>
      <c r="E122">
        <f t="shared" si="11"/>
        <v>145318.1933090408</v>
      </c>
      <c r="F122">
        <v>139156.42349069301</v>
      </c>
      <c r="G122">
        <f t="shared" si="6"/>
        <v>2482.5765792419843</v>
      </c>
      <c r="H122">
        <f t="shared" si="8"/>
        <v>139291.26470128974</v>
      </c>
      <c r="I122">
        <v>11975.265551912</v>
      </c>
      <c r="J122">
        <f t="shared" si="9"/>
        <v>3.2173199653007032</v>
      </c>
      <c r="K122">
        <f t="shared" si="10"/>
        <v>11962.134554465934</v>
      </c>
    </row>
    <row r="123" spans="1:11" x14ac:dyDescent="0.35">
      <c r="A123">
        <v>2032</v>
      </c>
      <c r="B123" s="1">
        <v>48214</v>
      </c>
      <c r="C123">
        <v>148332.213109031</v>
      </c>
      <c r="D123">
        <f t="shared" si="7"/>
        <v>3297.046545374993</v>
      </c>
      <c r="E123">
        <f t="shared" si="11"/>
        <v>148657.75185814578</v>
      </c>
      <c r="F123">
        <v>141639.00006993499</v>
      </c>
      <c r="G123">
        <f t="shared" si="6"/>
        <v>2438.4953125299944</v>
      </c>
      <c r="H123">
        <f t="shared" si="8"/>
        <v>141773.84128053172</v>
      </c>
      <c r="I123">
        <v>11978.482871877301</v>
      </c>
      <c r="J123">
        <f t="shared" si="9"/>
        <v>3.4634697458986921</v>
      </c>
      <c r="K123">
        <f t="shared" si="10"/>
        <v>11965.351874431235</v>
      </c>
    </row>
    <row r="124" spans="1:11" x14ac:dyDescent="0.35">
      <c r="A124">
        <v>2032</v>
      </c>
      <c r="B124" s="1">
        <v>48245</v>
      </c>
      <c r="C124">
        <v>151629.25965440599</v>
      </c>
      <c r="D124">
        <f t="shared" si="7"/>
        <v>3171.1050353950122</v>
      </c>
      <c r="E124">
        <f t="shared" si="11"/>
        <v>151954.79840352078</v>
      </c>
      <c r="F124">
        <v>144077.49538246499</v>
      </c>
      <c r="G124">
        <f t="shared" si="6"/>
        <v>2077.676140488009</v>
      </c>
      <c r="H124">
        <f t="shared" si="8"/>
        <v>144212.33659306171</v>
      </c>
      <c r="I124">
        <v>11981.946341623199</v>
      </c>
      <c r="J124">
        <f t="shared" si="9"/>
        <v>1.6230908064007963</v>
      </c>
      <c r="K124">
        <f t="shared" si="10"/>
        <v>11968.815344177134</v>
      </c>
    </row>
    <row r="125" spans="1:11" x14ac:dyDescent="0.35">
      <c r="A125">
        <v>2032</v>
      </c>
      <c r="B125" s="1">
        <v>48274</v>
      </c>
      <c r="C125">
        <v>154800.364689801</v>
      </c>
      <c r="D125">
        <f t="shared" si="7"/>
        <v>3236.2444688999967</v>
      </c>
      <c r="E125">
        <f t="shared" si="11"/>
        <v>155125.90343891579</v>
      </c>
      <c r="F125">
        <v>146155.17152295299</v>
      </c>
      <c r="G125">
        <f t="shared" si="6"/>
        <v>2319.8453717480006</v>
      </c>
      <c r="H125">
        <f t="shared" si="8"/>
        <v>146290.01273354972</v>
      </c>
      <c r="I125">
        <v>11983.5694324296</v>
      </c>
      <c r="J125">
        <f t="shared" si="9"/>
        <v>2.7968627988993831</v>
      </c>
      <c r="K125">
        <f t="shared" si="10"/>
        <v>11970.438434983535</v>
      </c>
    </row>
    <row r="126" spans="1:11" x14ac:dyDescent="0.35">
      <c r="A126">
        <v>2032</v>
      </c>
      <c r="B126" s="1">
        <v>48305</v>
      </c>
      <c r="C126">
        <v>158036.609158701</v>
      </c>
      <c r="D126">
        <f t="shared" si="7"/>
        <v>3086.9658277819981</v>
      </c>
      <c r="E126">
        <f t="shared" si="11"/>
        <v>158362.14790781579</v>
      </c>
      <c r="F126">
        <v>148475.016894701</v>
      </c>
      <c r="G126">
        <f t="shared" si="6"/>
        <v>1961.6300883950025</v>
      </c>
      <c r="H126">
        <f t="shared" si="8"/>
        <v>148609.85810529772</v>
      </c>
      <c r="I126">
        <v>11986.366295228499</v>
      </c>
      <c r="J126">
        <f t="shared" si="9"/>
        <v>1.4974346916005743</v>
      </c>
      <c r="K126">
        <f t="shared" si="10"/>
        <v>11973.235297782434</v>
      </c>
    </row>
    <row r="127" spans="1:11" x14ac:dyDescent="0.35">
      <c r="A127">
        <v>2032</v>
      </c>
      <c r="B127" s="1">
        <v>48335</v>
      </c>
      <c r="C127">
        <v>161123.574986483</v>
      </c>
      <c r="D127">
        <f t="shared" si="7"/>
        <v>3148.389626979013</v>
      </c>
      <c r="E127">
        <f t="shared" si="11"/>
        <v>161449.11373559778</v>
      </c>
      <c r="F127">
        <v>150436.646983096</v>
      </c>
      <c r="G127">
        <f t="shared" si="6"/>
        <v>2235.0674699230003</v>
      </c>
      <c r="H127">
        <f t="shared" si="8"/>
        <v>150571.48819369273</v>
      </c>
      <c r="I127">
        <v>11987.8637299201</v>
      </c>
      <c r="J127">
        <f t="shared" si="9"/>
        <v>2.5660542548994272</v>
      </c>
      <c r="K127">
        <f t="shared" si="10"/>
        <v>11974.732732474034</v>
      </c>
    </row>
    <row r="128" spans="1:11" x14ac:dyDescent="0.35">
      <c r="A128">
        <v>2032</v>
      </c>
      <c r="B128" s="1">
        <v>48366</v>
      </c>
      <c r="C128">
        <v>164271.96461346201</v>
      </c>
      <c r="D128">
        <f t="shared" si="7"/>
        <v>2994.8982624950004</v>
      </c>
      <c r="E128">
        <f t="shared" si="11"/>
        <v>164597.5033625768</v>
      </c>
      <c r="F128">
        <v>152671.714453019</v>
      </c>
      <c r="G128">
        <f t="shared" si="6"/>
        <v>1874.5083152739971</v>
      </c>
      <c r="H128">
        <f t="shared" si="8"/>
        <v>152806.55566361573</v>
      </c>
      <c r="I128">
        <v>11990.429784174999</v>
      </c>
      <c r="J128">
        <f t="shared" si="9"/>
        <v>1.359063770099965</v>
      </c>
      <c r="K128">
        <f t="shared" si="10"/>
        <v>11977.298786728934</v>
      </c>
    </row>
    <row r="129" spans="1:11" x14ac:dyDescent="0.35">
      <c r="A129">
        <v>2032</v>
      </c>
      <c r="B129" s="1">
        <v>48396</v>
      </c>
      <c r="C129">
        <v>167266.86287595701</v>
      </c>
      <c r="D129">
        <f t="shared" si="7"/>
        <v>2914.6004991029913</v>
      </c>
      <c r="E129">
        <f t="shared" si="11"/>
        <v>167592.4016250718</v>
      </c>
      <c r="F129">
        <v>154546.222768293</v>
      </c>
      <c r="G129">
        <f t="shared" si="6"/>
        <v>1828.0063650259981</v>
      </c>
      <c r="H129">
        <f t="shared" si="8"/>
        <v>154681.06397888972</v>
      </c>
      <c r="I129">
        <v>11991.788847945099</v>
      </c>
      <c r="J129">
        <f t="shared" si="9"/>
        <v>1.3258453540001938</v>
      </c>
      <c r="K129">
        <f t="shared" si="10"/>
        <v>11978.657850499034</v>
      </c>
    </row>
    <row r="130" spans="1:11" x14ac:dyDescent="0.35">
      <c r="A130">
        <v>2032</v>
      </c>
      <c r="B130" s="1">
        <v>48427</v>
      </c>
      <c r="C130">
        <v>170181.46337506</v>
      </c>
      <c r="D130">
        <f t="shared" si="7"/>
        <v>2964.2412184319983</v>
      </c>
      <c r="E130">
        <f t="shared" si="11"/>
        <v>170507.00212417479</v>
      </c>
      <c r="F130">
        <v>156374.22913331899</v>
      </c>
      <c r="G130">
        <f t="shared" si="6"/>
        <v>2080.1344333949964</v>
      </c>
      <c r="H130">
        <f t="shared" si="8"/>
        <v>156509.07034391572</v>
      </c>
      <c r="I130">
        <v>11993.1146932991</v>
      </c>
      <c r="J130">
        <f t="shared" si="9"/>
        <v>2.2652027589010686</v>
      </c>
      <c r="K130">
        <f t="shared" si="10"/>
        <v>11979.983695853034</v>
      </c>
    </row>
    <row r="131" spans="1:11" x14ac:dyDescent="0.35">
      <c r="A131">
        <v>2032</v>
      </c>
      <c r="B131" s="1">
        <v>48458</v>
      </c>
      <c r="C131">
        <v>173145.704593492</v>
      </c>
      <c r="D131">
        <f t="shared" si="7"/>
        <v>2815.2272733720019</v>
      </c>
      <c r="E131">
        <f t="shared" si="11"/>
        <v>173471.24334260679</v>
      </c>
      <c r="F131">
        <v>158454.36356671399</v>
      </c>
      <c r="G131">
        <f t="shared" si="6"/>
        <v>1739.7062401240109</v>
      </c>
      <c r="H131">
        <f t="shared" si="8"/>
        <v>158589.20477731072</v>
      </c>
      <c r="I131">
        <v>11995.379896058001</v>
      </c>
      <c r="J131">
        <f t="shared" si="9"/>
        <v>1.2022399244997359</v>
      </c>
      <c r="K131">
        <f t="shared" si="10"/>
        <v>11982.248898611935</v>
      </c>
    </row>
    <row r="132" spans="1:11" x14ac:dyDescent="0.35">
      <c r="A132">
        <v>2032</v>
      </c>
      <c r="B132" s="1">
        <v>48488</v>
      </c>
      <c r="C132">
        <v>175960.931866864</v>
      </c>
      <c r="D132">
        <f t="shared" si="7"/>
        <v>2738.429074145999</v>
      </c>
      <c r="E132">
        <f t="shared" si="11"/>
        <v>176286.47061597879</v>
      </c>
      <c r="F132">
        <v>160194.069806838</v>
      </c>
      <c r="G132">
        <f t="shared" si="6"/>
        <v>1695.6760931859899</v>
      </c>
      <c r="H132">
        <f t="shared" si="8"/>
        <v>160328.91101743473</v>
      </c>
      <c r="I132">
        <v>11996.5821359825</v>
      </c>
      <c r="J132">
        <f t="shared" si="9"/>
        <v>1.1606604306998634</v>
      </c>
      <c r="K132">
        <f t="shared" si="10"/>
        <v>11983.451138536435</v>
      </c>
    </row>
    <row r="133" spans="1:11" x14ac:dyDescent="0.35">
      <c r="A133">
        <v>2032</v>
      </c>
      <c r="B133" s="1">
        <v>48519</v>
      </c>
      <c r="C133">
        <v>178699.36094101</v>
      </c>
      <c r="D133">
        <f t="shared" si="7"/>
        <v>2777.2644637000049</v>
      </c>
      <c r="E133">
        <f t="shared" si="11"/>
        <v>179024.89969012479</v>
      </c>
      <c r="F133">
        <v>161889.74590002399</v>
      </c>
      <c r="G133">
        <f t="shared" si="6"/>
        <v>1926.5399782440218</v>
      </c>
      <c r="H133">
        <f t="shared" si="8"/>
        <v>162024.58711062072</v>
      </c>
      <c r="I133">
        <v>11997.7427964132</v>
      </c>
      <c r="J133">
        <f t="shared" si="9"/>
        <v>1.9867670418989292</v>
      </c>
      <c r="K133">
        <f t="shared" si="10"/>
        <v>11984.611798967135</v>
      </c>
    </row>
    <row r="134" spans="1:11" x14ac:dyDescent="0.35">
      <c r="A134">
        <v>2032</v>
      </c>
      <c r="B134" s="1">
        <v>48549</v>
      </c>
      <c r="C134">
        <v>181476.62540471001</v>
      </c>
      <c r="D134">
        <f t="shared" si="7"/>
        <v>2635.80116420798</v>
      </c>
      <c r="E134">
        <f t="shared" si="11"/>
        <v>181802.16415382479</v>
      </c>
      <c r="F134">
        <v>163816.28587826801</v>
      </c>
      <c r="G134">
        <f t="shared" ref="G134:G197" si="12">F135-F134</f>
        <v>1615.6567423899833</v>
      </c>
      <c r="H134">
        <f t="shared" si="8"/>
        <v>163951.12708886474</v>
      </c>
      <c r="I134">
        <v>11999.729563455099</v>
      </c>
      <c r="J134">
        <f t="shared" si="9"/>
        <v>1.0522616236012254</v>
      </c>
      <c r="K134">
        <f t="shared" si="10"/>
        <v>11986.598566009034</v>
      </c>
    </row>
    <row r="135" spans="1:11" x14ac:dyDescent="0.35">
      <c r="A135">
        <v>2033</v>
      </c>
      <c r="B135" s="1">
        <v>48580</v>
      </c>
      <c r="C135">
        <v>184112.42656891799</v>
      </c>
      <c r="D135">
        <f t="shared" ref="D135:D198" si="13">C136-C135</f>
        <v>2672.9177855930175</v>
      </c>
      <c r="E135">
        <f t="shared" si="11"/>
        <v>184437.96531803277</v>
      </c>
      <c r="F135">
        <v>165431.942620658</v>
      </c>
      <c r="G135">
        <f t="shared" si="12"/>
        <v>1835.4812898859964</v>
      </c>
      <c r="H135">
        <f t="shared" ref="H135:H198" si="14">G134+H134</f>
        <v>165566.78383125472</v>
      </c>
      <c r="I135">
        <v>12000.7818250787</v>
      </c>
      <c r="J135">
        <f t="shared" ref="J135:J198" si="15">I136-I135</f>
        <v>2.0587406150989409</v>
      </c>
      <c r="K135">
        <f t="shared" ref="K135:K198" si="16">J134+K134</f>
        <v>11987.650827632635</v>
      </c>
    </row>
    <row r="136" spans="1:11" x14ac:dyDescent="0.35">
      <c r="A136">
        <v>2033</v>
      </c>
      <c r="B136" s="1">
        <v>48611</v>
      </c>
      <c r="C136">
        <v>186785.34435451101</v>
      </c>
      <c r="D136">
        <f t="shared" si="13"/>
        <v>2531.924457511981</v>
      </c>
      <c r="E136">
        <f t="shared" ref="E136:E199" si="17">E135+D135</f>
        <v>187110.88310362579</v>
      </c>
      <c r="F136">
        <v>167267.42391054399</v>
      </c>
      <c r="G136">
        <f t="shared" si="12"/>
        <v>1536.7008881660004</v>
      </c>
      <c r="H136">
        <f t="shared" si="14"/>
        <v>167402.26512114072</v>
      </c>
      <c r="I136">
        <v>12002.840565693799</v>
      </c>
      <c r="J136">
        <f t="shared" si="15"/>
        <v>1.0132756183011224</v>
      </c>
      <c r="K136">
        <f t="shared" si="16"/>
        <v>11989.709568247734</v>
      </c>
    </row>
    <row r="137" spans="1:11" x14ac:dyDescent="0.35">
      <c r="A137">
        <v>2033</v>
      </c>
      <c r="B137" s="1">
        <v>48639</v>
      </c>
      <c r="C137">
        <v>189317.26881202299</v>
      </c>
      <c r="D137">
        <f t="shared" si="13"/>
        <v>2473.9737254710053</v>
      </c>
      <c r="E137">
        <f t="shared" si="17"/>
        <v>189642.80756113777</v>
      </c>
      <c r="F137">
        <v>168804.12479870999</v>
      </c>
      <c r="G137">
        <f t="shared" si="12"/>
        <v>1494.8993766960048</v>
      </c>
      <c r="H137">
        <f t="shared" si="14"/>
        <v>168938.96600930672</v>
      </c>
      <c r="I137">
        <v>12003.8538413121</v>
      </c>
      <c r="J137">
        <f t="shared" si="15"/>
        <v>0.97582757449890778</v>
      </c>
      <c r="K137">
        <f t="shared" si="16"/>
        <v>11990.722843866035</v>
      </c>
    </row>
    <row r="138" spans="1:11" x14ac:dyDescent="0.35">
      <c r="A138">
        <v>2033</v>
      </c>
      <c r="B138" s="1">
        <v>48670</v>
      </c>
      <c r="C138">
        <v>191791.24253749399</v>
      </c>
      <c r="D138">
        <f t="shared" si="13"/>
        <v>2497.6179758250073</v>
      </c>
      <c r="E138">
        <f t="shared" si="17"/>
        <v>192116.78128660878</v>
      </c>
      <c r="F138">
        <v>170299.024175406</v>
      </c>
      <c r="G138">
        <f t="shared" si="12"/>
        <v>1692.4017119340133</v>
      </c>
      <c r="H138">
        <f t="shared" si="14"/>
        <v>170433.86538600273</v>
      </c>
      <c r="I138">
        <v>12004.829668886599</v>
      </c>
      <c r="J138">
        <f t="shared" si="15"/>
        <v>1.6285465693999868</v>
      </c>
      <c r="K138">
        <f t="shared" si="16"/>
        <v>11991.698671440534</v>
      </c>
    </row>
    <row r="139" spans="1:11" x14ac:dyDescent="0.35">
      <c r="A139">
        <v>2033</v>
      </c>
      <c r="B139" s="1">
        <v>48700</v>
      </c>
      <c r="C139">
        <v>194288.860513319</v>
      </c>
      <c r="D139">
        <f t="shared" si="13"/>
        <v>2366.034083298</v>
      </c>
      <c r="E139">
        <f t="shared" si="17"/>
        <v>194614.39926243378</v>
      </c>
      <c r="F139">
        <v>171991.42588734001</v>
      </c>
      <c r="G139">
        <f t="shared" si="12"/>
        <v>1419.3962533869781</v>
      </c>
      <c r="H139">
        <f t="shared" si="14"/>
        <v>172126.26709793674</v>
      </c>
      <c r="I139">
        <v>12006.458215455999</v>
      </c>
      <c r="J139">
        <f t="shared" si="15"/>
        <v>0.88663993910085992</v>
      </c>
      <c r="K139">
        <f t="shared" si="16"/>
        <v>11993.327218009934</v>
      </c>
    </row>
    <row r="140" spans="1:11" x14ac:dyDescent="0.35">
      <c r="A140">
        <v>2033</v>
      </c>
      <c r="B140" s="1">
        <v>48731</v>
      </c>
      <c r="C140">
        <v>196654.894596617</v>
      </c>
      <c r="D140">
        <f t="shared" si="13"/>
        <v>2379.8087704849895</v>
      </c>
      <c r="E140">
        <f t="shared" si="17"/>
        <v>196980.43334573178</v>
      </c>
      <c r="F140">
        <v>173410.82214072699</v>
      </c>
      <c r="G140">
        <f t="shared" si="12"/>
        <v>1583.477464273019</v>
      </c>
      <c r="H140">
        <f t="shared" si="14"/>
        <v>173545.66335132372</v>
      </c>
      <c r="I140">
        <v>12007.3448553951</v>
      </c>
      <c r="J140">
        <f t="shared" si="15"/>
        <v>1.470035982400077</v>
      </c>
      <c r="K140">
        <f t="shared" si="16"/>
        <v>11994.213857949035</v>
      </c>
    </row>
    <row r="141" spans="1:11" x14ac:dyDescent="0.35">
      <c r="A141">
        <v>2033</v>
      </c>
      <c r="B141" s="1">
        <v>48761</v>
      </c>
      <c r="C141">
        <v>199034.70336710199</v>
      </c>
      <c r="D141">
        <f t="shared" si="13"/>
        <v>2273.5811749550048</v>
      </c>
      <c r="E141">
        <f t="shared" si="17"/>
        <v>199360.24211621677</v>
      </c>
      <c r="F141">
        <v>174994.29960500001</v>
      </c>
      <c r="G141">
        <f t="shared" si="12"/>
        <v>1332.3674535549944</v>
      </c>
      <c r="H141">
        <f t="shared" si="14"/>
        <v>175129.14081559674</v>
      </c>
      <c r="I141">
        <v>12008.8148913775</v>
      </c>
      <c r="J141">
        <f t="shared" si="15"/>
        <v>0.81154985620014486</v>
      </c>
      <c r="K141">
        <f t="shared" si="16"/>
        <v>11995.683893931435</v>
      </c>
    </row>
    <row r="142" spans="1:11" x14ac:dyDescent="0.35">
      <c r="A142">
        <v>2033</v>
      </c>
      <c r="B142" s="1">
        <v>48792</v>
      </c>
      <c r="C142">
        <v>201308.28454205699</v>
      </c>
      <c r="D142">
        <f t="shared" si="13"/>
        <v>2289.6759976480098</v>
      </c>
      <c r="E142">
        <f t="shared" si="17"/>
        <v>201633.82329117178</v>
      </c>
      <c r="F142">
        <v>176326.667058555</v>
      </c>
      <c r="G142">
        <f t="shared" si="12"/>
        <v>1507.2111151639838</v>
      </c>
      <c r="H142">
        <f t="shared" si="14"/>
        <v>176461.50826915173</v>
      </c>
      <c r="I142">
        <v>12009.6264412337</v>
      </c>
      <c r="J142">
        <f t="shared" si="15"/>
        <v>1.3378656466993561</v>
      </c>
      <c r="K142">
        <f t="shared" si="16"/>
        <v>11996.495443787635</v>
      </c>
    </row>
    <row r="143" spans="1:11" x14ac:dyDescent="0.35">
      <c r="A143">
        <v>2033</v>
      </c>
      <c r="B143" s="1">
        <v>48823</v>
      </c>
      <c r="C143">
        <v>203597.960539705</v>
      </c>
      <c r="D143">
        <f t="shared" si="13"/>
        <v>2148.8325421400077</v>
      </c>
      <c r="E143">
        <f t="shared" si="17"/>
        <v>203923.49928881979</v>
      </c>
      <c r="F143">
        <v>177833.87817371899</v>
      </c>
      <c r="G143">
        <f t="shared" si="12"/>
        <v>1256.6664832680253</v>
      </c>
      <c r="H143">
        <f t="shared" si="14"/>
        <v>177968.71938431571</v>
      </c>
      <c r="I143">
        <v>12010.9643068804</v>
      </c>
      <c r="J143">
        <f t="shared" si="15"/>
        <v>0.73010674470060621</v>
      </c>
      <c r="K143">
        <f t="shared" si="16"/>
        <v>11997.833309434334</v>
      </c>
    </row>
    <row r="144" spans="1:11" x14ac:dyDescent="0.35">
      <c r="A144">
        <v>2033</v>
      </c>
      <c r="B144" s="1">
        <v>48853</v>
      </c>
      <c r="C144">
        <v>205746.79308184501</v>
      </c>
      <c r="D144">
        <f t="shared" si="13"/>
        <v>2194.0895301449928</v>
      </c>
      <c r="E144">
        <f t="shared" si="17"/>
        <v>206072.3318309598</v>
      </c>
      <c r="F144">
        <v>179090.54465698701</v>
      </c>
      <c r="G144">
        <f t="shared" si="12"/>
        <v>1431.5912367299898</v>
      </c>
      <c r="H144">
        <f t="shared" si="14"/>
        <v>179225.38586758374</v>
      </c>
      <c r="I144">
        <v>12011.6944136251</v>
      </c>
      <c r="J144">
        <f t="shared" si="15"/>
        <v>1.2203043051995337</v>
      </c>
      <c r="K144">
        <f t="shared" si="16"/>
        <v>11998.563416179035</v>
      </c>
    </row>
    <row r="145" spans="1:11" x14ac:dyDescent="0.35">
      <c r="A145">
        <v>2033</v>
      </c>
      <c r="B145" s="1">
        <v>48884</v>
      </c>
      <c r="C145">
        <v>207940.88261199</v>
      </c>
      <c r="D145">
        <f t="shared" si="13"/>
        <v>2065.039847439999</v>
      </c>
      <c r="E145">
        <f t="shared" si="17"/>
        <v>208266.42136110479</v>
      </c>
      <c r="F145">
        <v>180522.135893717</v>
      </c>
      <c r="G145">
        <f t="shared" si="12"/>
        <v>1194.4255546400091</v>
      </c>
      <c r="H145">
        <f t="shared" si="14"/>
        <v>180656.97710431373</v>
      </c>
      <c r="I145">
        <v>12012.9147179303</v>
      </c>
      <c r="J145">
        <f t="shared" si="15"/>
        <v>0.67016222620077315</v>
      </c>
      <c r="K145">
        <f t="shared" si="16"/>
        <v>11999.783720484234</v>
      </c>
    </row>
    <row r="146" spans="1:11" x14ac:dyDescent="0.35">
      <c r="A146">
        <v>2033</v>
      </c>
      <c r="B146" s="1">
        <v>48914</v>
      </c>
      <c r="C146">
        <v>210005.92245943</v>
      </c>
      <c r="D146">
        <f t="shared" si="13"/>
        <v>60.507224122004118</v>
      </c>
      <c r="E146">
        <f t="shared" si="17"/>
        <v>210331.46120854479</v>
      </c>
      <c r="F146">
        <v>181716.56144835701</v>
      </c>
      <c r="G146">
        <f t="shared" si="12"/>
        <v>52.356450624996796</v>
      </c>
      <c r="H146">
        <f t="shared" si="14"/>
        <v>181851.40265895374</v>
      </c>
      <c r="I146">
        <v>12013.584880156501</v>
      </c>
      <c r="J146">
        <f t="shared" si="15"/>
        <v>0</v>
      </c>
      <c r="K146">
        <f t="shared" si="16"/>
        <v>12000.453882710435</v>
      </c>
    </row>
    <row r="147" spans="1:11" x14ac:dyDescent="0.35">
      <c r="A147">
        <v>2034</v>
      </c>
      <c r="B147" s="1">
        <v>48945</v>
      </c>
      <c r="C147">
        <v>210066.42968355201</v>
      </c>
      <c r="D147">
        <f t="shared" si="13"/>
        <v>60.524657554982696</v>
      </c>
      <c r="E147">
        <f t="shared" si="17"/>
        <v>210391.96843266679</v>
      </c>
      <c r="F147">
        <v>181768.91789898201</v>
      </c>
      <c r="G147">
        <f t="shared" si="12"/>
        <v>52.371535644982941</v>
      </c>
      <c r="H147">
        <f t="shared" si="14"/>
        <v>181903.75910957874</v>
      </c>
      <c r="I147">
        <v>12013.584880156501</v>
      </c>
      <c r="J147">
        <f t="shared" si="15"/>
        <v>0</v>
      </c>
      <c r="K147">
        <f t="shared" si="16"/>
        <v>12000.453882710435</v>
      </c>
    </row>
    <row r="148" spans="1:11" x14ac:dyDescent="0.35">
      <c r="A148">
        <v>2034</v>
      </c>
      <c r="B148" s="1">
        <v>48976</v>
      </c>
      <c r="C148">
        <v>210126.95434110699</v>
      </c>
      <c r="D148">
        <f t="shared" si="13"/>
        <v>54.682421215024078</v>
      </c>
      <c r="E148">
        <f t="shared" si="17"/>
        <v>210452.49309022177</v>
      </c>
      <c r="F148">
        <v>181821.28943462699</v>
      </c>
      <c r="G148">
        <f t="shared" si="12"/>
        <v>47.316292030009208</v>
      </c>
      <c r="H148">
        <f t="shared" si="14"/>
        <v>181956.13064522372</v>
      </c>
      <c r="I148">
        <v>12013.584880156501</v>
      </c>
      <c r="J148">
        <f t="shared" si="15"/>
        <v>0</v>
      </c>
      <c r="K148">
        <f t="shared" si="16"/>
        <v>12000.453882710435</v>
      </c>
    </row>
    <row r="149" spans="1:11" x14ac:dyDescent="0.35">
      <c r="A149">
        <v>2034</v>
      </c>
      <c r="B149" s="1">
        <v>49004</v>
      </c>
      <c r="C149">
        <v>210181.63676232201</v>
      </c>
      <c r="D149">
        <f t="shared" si="13"/>
        <v>1428.3344387109973</v>
      </c>
      <c r="E149">
        <f t="shared" si="17"/>
        <v>210507.1755114368</v>
      </c>
      <c r="F149">
        <v>181868.605726657</v>
      </c>
      <c r="G149">
        <f t="shared" si="12"/>
        <v>52.400257852015784</v>
      </c>
      <c r="H149">
        <f t="shared" si="14"/>
        <v>182003.44693725373</v>
      </c>
      <c r="I149">
        <v>12013.584880156501</v>
      </c>
      <c r="J149">
        <f t="shared" si="15"/>
        <v>0</v>
      </c>
      <c r="K149">
        <f t="shared" si="16"/>
        <v>12000.453882710435</v>
      </c>
    </row>
    <row r="150" spans="1:11" x14ac:dyDescent="0.35">
      <c r="A150">
        <v>2034</v>
      </c>
      <c r="B150" s="1">
        <v>49035</v>
      </c>
      <c r="C150">
        <v>211609.97120103301</v>
      </c>
      <c r="D150">
        <f t="shared" si="13"/>
        <v>2018.368287860998</v>
      </c>
      <c r="E150">
        <f t="shared" si="17"/>
        <v>211935.5099501478</v>
      </c>
      <c r="F150">
        <v>181921.00598450901</v>
      </c>
      <c r="G150">
        <f t="shared" si="12"/>
        <v>50.72430187498685</v>
      </c>
      <c r="H150">
        <f t="shared" si="14"/>
        <v>182055.84719510574</v>
      </c>
      <c r="I150">
        <v>12013.584880156501</v>
      </c>
      <c r="J150">
        <f t="shared" si="15"/>
        <v>0</v>
      </c>
      <c r="K150">
        <f t="shared" si="16"/>
        <v>12000.453882710435</v>
      </c>
    </row>
    <row r="151" spans="1:11" x14ac:dyDescent="0.35">
      <c r="A151">
        <v>2034</v>
      </c>
      <c r="B151" s="1">
        <v>49065</v>
      </c>
      <c r="C151">
        <v>213628.33948889401</v>
      </c>
      <c r="D151">
        <f t="shared" si="13"/>
        <v>1923.4320764360018</v>
      </c>
      <c r="E151">
        <f t="shared" si="17"/>
        <v>213953.87823800879</v>
      </c>
      <c r="F151">
        <v>181971.730286384</v>
      </c>
      <c r="G151">
        <f t="shared" si="12"/>
        <v>52.429970256984234</v>
      </c>
      <c r="H151">
        <f t="shared" si="14"/>
        <v>182106.57149698073</v>
      </c>
      <c r="I151">
        <v>12013.584880156501</v>
      </c>
      <c r="J151">
        <f t="shared" si="15"/>
        <v>0</v>
      </c>
      <c r="K151">
        <f t="shared" si="16"/>
        <v>12000.453882710435</v>
      </c>
    </row>
    <row r="152" spans="1:11" x14ac:dyDescent="0.35">
      <c r="A152">
        <v>2034</v>
      </c>
      <c r="B152" s="1">
        <v>49096</v>
      </c>
      <c r="C152">
        <v>215551.77156533001</v>
      </c>
      <c r="D152">
        <f t="shared" si="13"/>
        <v>1906.1793140759983</v>
      </c>
      <c r="E152">
        <f t="shared" si="17"/>
        <v>215877.3103144448</v>
      </c>
      <c r="F152">
        <v>182024.16025664099</v>
      </c>
      <c r="G152">
        <f t="shared" si="12"/>
        <v>50.753063966025366</v>
      </c>
      <c r="H152">
        <f t="shared" si="14"/>
        <v>182159.00146723771</v>
      </c>
      <c r="I152">
        <v>12013.584880156501</v>
      </c>
      <c r="J152">
        <f t="shared" si="15"/>
        <v>0</v>
      </c>
      <c r="K152">
        <f t="shared" si="16"/>
        <v>12000.453882710435</v>
      </c>
    </row>
    <row r="153" spans="1:11" x14ac:dyDescent="0.35">
      <c r="A153">
        <v>2034</v>
      </c>
      <c r="B153" s="1">
        <v>49126</v>
      </c>
      <c r="C153">
        <v>217457.95087940601</v>
      </c>
      <c r="D153">
        <f t="shared" si="13"/>
        <v>1813.3803811099788</v>
      </c>
      <c r="E153">
        <f t="shared" si="17"/>
        <v>217783.48962852079</v>
      </c>
      <c r="F153">
        <v>182074.91332060701</v>
      </c>
      <c r="G153">
        <f t="shared" si="12"/>
        <v>52.459699507977348</v>
      </c>
      <c r="H153">
        <f t="shared" si="14"/>
        <v>182209.75453120374</v>
      </c>
      <c r="I153">
        <v>12013.584880156501</v>
      </c>
      <c r="J153">
        <f t="shared" si="15"/>
        <v>0</v>
      </c>
      <c r="K153">
        <f t="shared" si="16"/>
        <v>12000.453882710435</v>
      </c>
    </row>
    <row r="154" spans="1:11" x14ac:dyDescent="0.35">
      <c r="A154">
        <v>2034</v>
      </c>
      <c r="B154" s="1">
        <v>49157</v>
      </c>
      <c r="C154">
        <v>219271.33126051599</v>
      </c>
      <c r="D154">
        <f t="shared" si="13"/>
        <v>1792.0376025170262</v>
      </c>
      <c r="E154">
        <f t="shared" si="17"/>
        <v>219596.87000963077</v>
      </c>
      <c r="F154">
        <v>182127.37302011499</v>
      </c>
      <c r="G154">
        <f t="shared" si="12"/>
        <v>52.474814277025871</v>
      </c>
      <c r="H154">
        <f t="shared" si="14"/>
        <v>182262.21423071172</v>
      </c>
      <c r="I154">
        <v>12013.584880156501</v>
      </c>
      <c r="J154">
        <f t="shared" si="15"/>
        <v>0</v>
      </c>
      <c r="K154">
        <f t="shared" si="16"/>
        <v>12000.453882710435</v>
      </c>
    </row>
    <row r="155" spans="1:11" x14ac:dyDescent="0.35">
      <c r="A155">
        <v>2034</v>
      </c>
      <c r="B155" s="1">
        <v>49188</v>
      </c>
      <c r="C155">
        <v>221063.36886303301</v>
      </c>
      <c r="D155">
        <f t="shared" si="13"/>
        <v>1737.2607352929772</v>
      </c>
      <c r="E155">
        <f t="shared" si="17"/>
        <v>221388.9076121478</v>
      </c>
      <c r="F155">
        <v>182179.84783439201</v>
      </c>
      <c r="G155">
        <f t="shared" si="12"/>
        <v>50.796473705995595</v>
      </c>
      <c r="H155">
        <f t="shared" si="14"/>
        <v>182314.68904498874</v>
      </c>
      <c r="I155">
        <v>12013.584880156501</v>
      </c>
      <c r="J155">
        <f t="shared" si="15"/>
        <v>0</v>
      </c>
      <c r="K155">
        <f t="shared" si="16"/>
        <v>12000.453882710435</v>
      </c>
    </row>
    <row r="156" spans="1:11" x14ac:dyDescent="0.35">
      <c r="A156">
        <v>2034</v>
      </c>
      <c r="B156" s="1">
        <v>49218</v>
      </c>
      <c r="C156">
        <v>222800.62959832599</v>
      </c>
      <c r="D156">
        <f t="shared" si="13"/>
        <v>1648.8166158320091</v>
      </c>
      <c r="E156">
        <f t="shared" si="17"/>
        <v>223126.16834744078</v>
      </c>
      <c r="F156">
        <v>182230.64430809801</v>
      </c>
      <c r="G156">
        <f t="shared" si="12"/>
        <v>52.504568956996081</v>
      </c>
      <c r="H156">
        <f t="shared" si="14"/>
        <v>182365.48551869474</v>
      </c>
      <c r="I156">
        <v>12013.584880156501</v>
      </c>
      <c r="J156">
        <f t="shared" si="15"/>
        <v>0</v>
      </c>
      <c r="K156">
        <f t="shared" si="16"/>
        <v>12000.453882710435</v>
      </c>
    </row>
    <row r="157" spans="1:11" x14ac:dyDescent="0.35">
      <c r="A157">
        <v>2034</v>
      </c>
      <c r="B157" s="1">
        <v>49249</v>
      </c>
      <c r="C157">
        <v>224449.446214158</v>
      </c>
      <c r="D157">
        <f t="shared" si="13"/>
        <v>1624.5676527380128</v>
      </c>
      <c r="E157">
        <f t="shared" si="17"/>
        <v>224774.98496327279</v>
      </c>
      <c r="F157">
        <v>182283.14887705501</v>
      </c>
      <c r="G157">
        <f t="shared" si="12"/>
        <v>50.825276719988324</v>
      </c>
      <c r="H157">
        <f t="shared" si="14"/>
        <v>182417.99008765173</v>
      </c>
      <c r="I157">
        <v>12013.584880156501</v>
      </c>
      <c r="J157">
        <f t="shared" si="15"/>
        <v>0</v>
      </c>
      <c r="K157">
        <f t="shared" si="16"/>
        <v>12000.453882710435</v>
      </c>
    </row>
    <row r="158" spans="1:11" x14ac:dyDescent="0.35">
      <c r="A158">
        <v>2034</v>
      </c>
      <c r="B158" s="1">
        <v>49279</v>
      </c>
      <c r="C158">
        <v>226074.01386689601</v>
      </c>
      <c r="D158">
        <f t="shared" si="13"/>
        <v>1544.0912656500004</v>
      </c>
      <c r="E158">
        <f t="shared" si="17"/>
        <v>226399.5526160108</v>
      </c>
      <c r="F158">
        <v>182333.97415377499</v>
      </c>
      <c r="G158">
        <f t="shared" si="12"/>
        <v>52.53434050802025</v>
      </c>
      <c r="H158">
        <f t="shared" si="14"/>
        <v>182468.81536437172</v>
      </c>
      <c r="I158">
        <v>12013.584880156501</v>
      </c>
      <c r="J158">
        <f t="shared" si="15"/>
        <v>0</v>
      </c>
      <c r="K158">
        <f t="shared" si="16"/>
        <v>12000.453882710435</v>
      </c>
    </row>
    <row r="159" spans="1:11" x14ac:dyDescent="0.35">
      <c r="A159">
        <v>2035</v>
      </c>
      <c r="B159" s="1">
        <v>49310</v>
      </c>
      <c r="C159">
        <v>227618.10513254601</v>
      </c>
      <c r="D159">
        <f t="shared" si="13"/>
        <v>1533.3397827329754</v>
      </c>
      <c r="E159">
        <f t="shared" si="17"/>
        <v>227943.6438816608</v>
      </c>
      <c r="F159">
        <v>182386.50849428301</v>
      </c>
      <c r="G159">
        <f t="shared" si="12"/>
        <v>52.549476780986879</v>
      </c>
      <c r="H159">
        <f t="shared" si="14"/>
        <v>182521.34970487974</v>
      </c>
      <c r="I159">
        <v>12013.584880156501</v>
      </c>
      <c r="J159">
        <f t="shared" si="15"/>
        <v>0</v>
      </c>
      <c r="K159">
        <f t="shared" si="16"/>
        <v>12000.453882710435</v>
      </c>
    </row>
    <row r="160" spans="1:11" x14ac:dyDescent="0.35">
      <c r="A160">
        <v>2035</v>
      </c>
      <c r="B160" s="1">
        <v>49341</v>
      </c>
      <c r="C160">
        <v>229151.44491527899</v>
      </c>
      <c r="D160">
        <f t="shared" si="13"/>
        <v>1445.7482224120176</v>
      </c>
      <c r="E160">
        <f t="shared" si="17"/>
        <v>229476.98366439377</v>
      </c>
      <c r="F160">
        <v>182439.057971064</v>
      </c>
      <c r="G160">
        <f t="shared" si="12"/>
        <v>47.47705712300376</v>
      </c>
      <c r="H160">
        <f t="shared" si="14"/>
        <v>182573.89918166073</v>
      </c>
      <c r="I160">
        <v>12013.584880156501</v>
      </c>
      <c r="J160">
        <f t="shared" si="15"/>
        <v>0</v>
      </c>
      <c r="K160">
        <f t="shared" si="16"/>
        <v>12000.453882710435</v>
      </c>
    </row>
    <row r="161" spans="1:11" x14ac:dyDescent="0.35">
      <c r="A161">
        <v>2035</v>
      </c>
      <c r="B161" s="1">
        <v>49369</v>
      </c>
      <c r="C161">
        <v>230597.19313769101</v>
      </c>
      <c r="D161">
        <f t="shared" si="13"/>
        <v>1427.2053157479968</v>
      </c>
      <c r="E161">
        <f t="shared" si="17"/>
        <v>230922.73188680579</v>
      </c>
      <c r="F161">
        <v>182486.53502818701</v>
      </c>
      <c r="G161">
        <f t="shared" si="12"/>
        <v>871.08558633600478</v>
      </c>
      <c r="H161">
        <f t="shared" si="14"/>
        <v>182621.37623878373</v>
      </c>
      <c r="I161">
        <v>12013.584880156501</v>
      </c>
      <c r="J161">
        <f t="shared" si="15"/>
        <v>0</v>
      </c>
      <c r="K161">
        <f t="shared" si="16"/>
        <v>12000.453882710435</v>
      </c>
    </row>
    <row r="162" spans="1:11" x14ac:dyDescent="0.35">
      <c r="A162">
        <v>2035</v>
      </c>
      <c r="B162" s="1">
        <v>49400</v>
      </c>
      <c r="C162">
        <v>232024.398453439</v>
      </c>
      <c r="D162">
        <f t="shared" si="13"/>
        <v>1348.0932826770004</v>
      </c>
      <c r="E162">
        <f t="shared" si="17"/>
        <v>232349.93720255379</v>
      </c>
      <c r="F162">
        <v>183357.62061452301</v>
      </c>
      <c r="G162">
        <f t="shared" si="12"/>
        <v>1195.0526787939889</v>
      </c>
      <c r="H162">
        <f t="shared" si="14"/>
        <v>183492.46182511974</v>
      </c>
      <c r="I162">
        <v>12013.584880156501</v>
      </c>
      <c r="J162">
        <f t="shared" si="15"/>
        <v>0</v>
      </c>
      <c r="K162">
        <f t="shared" si="16"/>
        <v>12000.453882710435</v>
      </c>
    </row>
    <row r="163" spans="1:11" x14ac:dyDescent="0.35">
      <c r="A163">
        <v>2035</v>
      </c>
      <c r="B163" s="1">
        <v>49430</v>
      </c>
      <c r="C163">
        <v>233372.491736116</v>
      </c>
      <c r="D163">
        <f t="shared" si="13"/>
        <v>1327.9634843649983</v>
      </c>
      <c r="E163">
        <f t="shared" si="17"/>
        <v>233698.03048523079</v>
      </c>
      <c r="F163">
        <v>184552.673293317</v>
      </c>
      <c r="G163">
        <f t="shared" si="12"/>
        <v>1270.0517929609923</v>
      </c>
      <c r="H163">
        <f t="shared" si="14"/>
        <v>184687.51450391373</v>
      </c>
      <c r="I163">
        <v>12013.584880156501</v>
      </c>
      <c r="J163">
        <f t="shared" si="15"/>
        <v>0</v>
      </c>
      <c r="K163">
        <f t="shared" si="16"/>
        <v>12000.453882710435</v>
      </c>
    </row>
    <row r="164" spans="1:11" x14ac:dyDescent="0.35">
      <c r="A164">
        <v>2035</v>
      </c>
      <c r="B164" s="1">
        <v>49461</v>
      </c>
      <c r="C164">
        <v>234700.455220481</v>
      </c>
      <c r="D164">
        <f t="shared" si="13"/>
        <v>1276.0445220250112</v>
      </c>
      <c r="E164">
        <f t="shared" si="17"/>
        <v>235025.99396959579</v>
      </c>
      <c r="F164">
        <v>185822.72508627799</v>
      </c>
      <c r="G164">
        <f t="shared" si="12"/>
        <v>1223.7002340519975</v>
      </c>
      <c r="H164">
        <f t="shared" si="14"/>
        <v>185957.56629687472</v>
      </c>
      <c r="I164">
        <v>12013.584880156501</v>
      </c>
      <c r="J164">
        <f t="shared" si="15"/>
        <v>0</v>
      </c>
      <c r="K164">
        <f t="shared" si="16"/>
        <v>12000.453882710435</v>
      </c>
    </row>
    <row r="165" spans="1:11" x14ac:dyDescent="0.35">
      <c r="A165">
        <v>2035</v>
      </c>
      <c r="B165" s="1">
        <v>49491</v>
      </c>
      <c r="C165">
        <v>235976.49974250601</v>
      </c>
      <c r="D165">
        <f t="shared" si="13"/>
        <v>1209.8962593169999</v>
      </c>
      <c r="E165">
        <f t="shared" si="17"/>
        <v>236302.0384916208</v>
      </c>
      <c r="F165">
        <v>187046.42532032999</v>
      </c>
      <c r="G165">
        <f t="shared" si="12"/>
        <v>1082.5646085340122</v>
      </c>
      <c r="H165">
        <f t="shared" si="14"/>
        <v>187181.26653092672</v>
      </c>
      <c r="I165">
        <v>12013.584880156501</v>
      </c>
      <c r="J165">
        <f t="shared" si="15"/>
        <v>0</v>
      </c>
      <c r="K165">
        <f t="shared" si="16"/>
        <v>12000.453882710435</v>
      </c>
    </row>
    <row r="166" spans="1:11" x14ac:dyDescent="0.35">
      <c r="A166">
        <v>2035</v>
      </c>
      <c r="B166" s="1">
        <v>49522</v>
      </c>
      <c r="C166">
        <v>237186.39600182301</v>
      </c>
      <c r="D166">
        <f t="shared" si="13"/>
        <v>1188.7006557509885</v>
      </c>
      <c r="E166">
        <f t="shared" si="17"/>
        <v>237511.9347509378</v>
      </c>
      <c r="F166">
        <v>188128.989928864</v>
      </c>
      <c r="G166">
        <f t="shared" si="12"/>
        <v>1146.6316486920114</v>
      </c>
      <c r="H166">
        <f t="shared" si="14"/>
        <v>188263.83113946073</v>
      </c>
      <c r="I166">
        <v>12013.584880156501</v>
      </c>
      <c r="J166">
        <f t="shared" si="15"/>
        <v>0</v>
      </c>
      <c r="K166">
        <f t="shared" si="16"/>
        <v>12000.453882710435</v>
      </c>
    </row>
    <row r="167" spans="1:11" x14ac:dyDescent="0.35">
      <c r="A167">
        <v>2035</v>
      </c>
      <c r="B167" s="1">
        <v>49553</v>
      </c>
      <c r="C167">
        <v>238375.096657574</v>
      </c>
      <c r="D167">
        <f t="shared" si="13"/>
        <v>1121.0623770899838</v>
      </c>
      <c r="E167">
        <f t="shared" si="17"/>
        <v>238700.63540668879</v>
      </c>
      <c r="F167">
        <v>189275.62157755601</v>
      </c>
      <c r="G167">
        <f t="shared" si="12"/>
        <v>1005.723949206993</v>
      </c>
      <c r="H167">
        <f t="shared" si="14"/>
        <v>189410.46278815274</v>
      </c>
      <c r="I167">
        <v>12013.584880156501</v>
      </c>
      <c r="J167">
        <f t="shared" si="15"/>
        <v>0</v>
      </c>
      <c r="K167">
        <f t="shared" si="16"/>
        <v>12000.453882710435</v>
      </c>
    </row>
    <row r="168" spans="1:11" x14ac:dyDescent="0.35">
      <c r="A168">
        <v>2035</v>
      </c>
      <c r="B168" s="1">
        <v>49583</v>
      </c>
      <c r="C168">
        <v>239496.15903466399</v>
      </c>
      <c r="D168">
        <f t="shared" si="13"/>
        <v>1105.921212922025</v>
      </c>
      <c r="E168">
        <f t="shared" si="17"/>
        <v>239821.69778377877</v>
      </c>
      <c r="F168">
        <v>190281.34552676301</v>
      </c>
      <c r="G168">
        <f t="shared" si="12"/>
        <v>1067.729544205009</v>
      </c>
      <c r="H168">
        <f t="shared" si="14"/>
        <v>190416.18673735973</v>
      </c>
      <c r="I168">
        <v>12013.584880156501</v>
      </c>
      <c r="J168">
        <f t="shared" si="15"/>
        <v>0</v>
      </c>
      <c r="K168">
        <f t="shared" si="16"/>
        <v>12000.453882710435</v>
      </c>
    </row>
    <row r="169" spans="1:11" x14ac:dyDescent="0.35">
      <c r="A169">
        <v>2035</v>
      </c>
      <c r="B169" s="1">
        <v>49614</v>
      </c>
      <c r="C169">
        <v>240602.08024758601</v>
      </c>
      <c r="D169">
        <f t="shared" si="13"/>
        <v>1041.9459610719932</v>
      </c>
      <c r="E169">
        <f t="shared" si="17"/>
        <v>240927.6189967008</v>
      </c>
      <c r="F169">
        <v>191349.07507096801</v>
      </c>
      <c r="G169">
        <f t="shared" si="12"/>
        <v>939.74892761398223</v>
      </c>
      <c r="H169">
        <f t="shared" si="14"/>
        <v>191483.91628156474</v>
      </c>
      <c r="I169">
        <v>12013.584880156501</v>
      </c>
      <c r="J169">
        <f t="shared" si="15"/>
        <v>0</v>
      </c>
      <c r="K169">
        <f t="shared" si="16"/>
        <v>12000.453882710435</v>
      </c>
    </row>
    <row r="170" spans="1:11" x14ac:dyDescent="0.35">
      <c r="A170">
        <v>2035</v>
      </c>
      <c r="B170" s="1">
        <v>49644</v>
      </c>
      <c r="C170">
        <v>241644.026208658</v>
      </c>
      <c r="D170">
        <f t="shared" si="13"/>
        <v>1027.9051121920056</v>
      </c>
      <c r="E170">
        <f t="shared" si="17"/>
        <v>241969.56495777279</v>
      </c>
      <c r="F170">
        <v>192288.823998582</v>
      </c>
      <c r="G170">
        <f t="shared" si="12"/>
        <v>989.7431157650135</v>
      </c>
      <c r="H170">
        <f t="shared" si="14"/>
        <v>192423.66520917873</v>
      </c>
      <c r="I170">
        <v>12013.584880156501</v>
      </c>
      <c r="J170">
        <f t="shared" si="15"/>
        <v>0</v>
      </c>
      <c r="K170">
        <f t="shared" si="16"/>
        <v>12000.453882710435</v>
      </c>
    </row>
    <row r="171" spans="1:11" x14ac:dyDescent="0.35">
      <c r="A171">
        <v>2036</v>
      </c>
      <c r="B171" s="1">
        <v>49675</v>
      </c>
      <c r="C171">
        <v>242671.93132085001</v>
      </c>
      <c r="D171">
        <f t="shared" si="13"/>
        <v>986.09316307198606</v>
      </c>
      <c r="E171">
        <f t="shared" si="17"/>
        <v>242997.47006996479</v>
      </c>
      <c r="F171">
        <v>193278.56711434701</v>
      </c>
      <c r="G171">
        <f t="shared" si="12"/>
        <v>952.14358691297821</v>
      </c>
      <c r="H171">
        <f t="shared" si="14"/>
        <v>193413.40832494374</v>
      </c>
      <c r="I171">
        <v>12013.584880156501</v>
      </c>
      <c r="J171">
        <f t="shared" si="15"/>
        <v>0</v>
      </c>
      <c r="K171">
        <f t="shared" si="16"/>
        <v>12000.453882710435</v>
      </c>
    </row>
    <row r="172" spans="1:11" x14ac:dyDescent="0.35">
      <c r="A172">
        <v>2036</v>
      </c>
      <c r="B172" s="1">
        <v>49706</v>
      </c>
      <c r="C172">
        <v>243658.024483922</v>
      </c>
      <c r="D172">
        <f t="shared" si="13"/>
        <v>925.93593602799228</v>
      </c>
      <c r="E172">
        <f t="shared" si="17"/>
        <v>243983.56323303678</v>
      </c>
      <c r="F172">
        <v>194230.71070125999</v>
      </c>
      <c r="G172">
        <f t="shared" si="12"/>
        <v>835.19866590099991</v>
      </c>
      <c r="H172">
        <f t="shared" si="14"/>
        <v>194365.55191185672</v>
      </c>
      <c r="I172">
        <v>12013.584880156501</v>
      </c>
      <c r="J172">
        <f t="shared" si="15"/>
        <v>0</v>
      </c>
      <c r="K172">
        <f t="shared" si="16"/>
        <v>12000.453882710435</v>
      </c>
    </row>
    <row r="173" spans="1:11" x14ac:dyDescent="0.35">
      <c r="A173">
        <v>2036</v>
      </c>
      <c r="B173" s="1">
        <v>49735</v>
      </c>
      <c r="C173">
        <v>244583.96041994999</v>
      </c>
      <c r="D173">
        <f t="shared" si="13"/>
        <v>915.22384811201482</v>
      </c>
      <c r="E173">
        <f t="shared" si="17"/>
        <v>244909.49916906477</v>
      </c>
      <c r="F173">
        <v>195065.90936716099</v>
      </c>
      <c r="G173">
        <f t="shared" si="12"/>
        <v>890.77479017901351</v>
      </c>
      <c r="H173">
        <f t="shared" si="14"/>
        <v>195200.75057775772</v>
      </c>
      <c r="I173">
        <v>12013.584880156501</v>
      </c>
      <c r="J173">
        <f t="shared" si="15"/>
        <v>0</v>
      </c>
      <c r="K173">
        <f t="shared" si="16"/>
        <v>12000.453882710435</v>
      </c>
    </row>
    <row r="174" spans="1:11" x14ac:dyDescent="0.35">
      <c r="A174">
        <v>2036</v>
      </c>
      <c r="B174" s="1">
        <v>49766</v>
      </c>
      <c r="C174">
        <v>245499.184268062</v>
      </c>
      <c r="D174">
        <f t="shared" si="13"/>
        <v>865.04015166999307</v>
      </c>
      <c r="E174">
        <f t="shared" si="17"/>
        <v>245824.72301717679</v>
      </c>
      <c r="F174">
        <v>195956.68415734</v>
      </c>
      <c r="G174">
        <f t="shared" si="12"/>
        <v>785.14446153800236</v>
      </c>
      <c r="H174">
        <f t="shared" si="14"/>
        <v>196091.52536793673</v>
      </c>
      <c r="I174">
        <v>12013.584880156501</v>
      </c>
      <c r="J174">
        <f t="shared" si="15"/>
        <v>0</v>
      </c>
      <c r="K174">
        <f t="shared" si="16"/>
        <v>12000.453882710435</v>
      </c>
    </row>
    <row r="175" spans="1:11" x14ac:dyDescent="0.35">
      <c r="A175">
        <v>2036</v>
      </c>
      <c r="B175" s="1">
        <v>49796</v>
      </c>
      <c r="C175">
        <v>246364.224419732</v>
      </c>
      <c r="D175">
        <f t="shared" si="13"/>
        <v>849.65444491201197</v>
      </c>
      <c r="E175">
        <f t="shared" si="17"/>
        <v>246689.76316884678</v>
      </c>
      <c r="F175">
        <v>196741.828618878</v>
      </c>
      <c r="G175">
        <f t="shared" si="12"/>
        <v>828.86094287599553</v>
      </c>
      <c r="H175">
        <f t="shared" si="14"/>
        <v>196876.66982947473</v>
      </c>
      <c r="I175">
        <v>12013.584880156501</v>
      </c>
      <c r="J175">
        <f t="shared" si="15"/>
        <v>0</v>
      </c>
      <c r="K175">
        <f t="shared" si="16"/>
        <v>12000.453882710435</v>
      </c>
    </row>
    <row r="176" spans="1:11" x14ac:dyDescent="0.35">
      <c r="A176">
        <v>2036</v>
      </c>
      <c r="B176" s="1">
        <v>49827</v>
      </c>
      <c r="C176">
        <v>247213.87886464401</v>
      </c>
      <c r="D176">
        <f t="shared" si="13"/>
        <v>805.58956148798461</v>
      </c>
      <c r="E176">
        <f t="shared" si="17"/>
        <v>247539.41761375879</v>
      </c>
      <c r="F176">
        <v>197570.689561754</v>
      </c>
      <c r="G176">
        <f t="shared" si="12"/>
        <v>733.74423564499011</v>
      </c>
      <c r="H176">
        <f t="shared" si="14"/>
        <v>197705.53077235073</v>
      </c>
      <c r="I176">
        <v>12013.584880156501</v>
      </c>
      <c r="J176">
        <f t="shared" si="15"/>
        <v>0</v>
      </c>
      <c r="K176">
        <f t="shared" si="16"/>
        <v>12000.453882710435</v>
      </c>
    </row>
    <row r="177" spans="1:11" x14ac:dyDescent="0.35">
      <c r="A177">
        <v>2036</v>
      </c>
      <c r="B177" s="1">
        <v>49857</v>
      </c>
      <c r="C177">
        <v>248019.46842613199</v>
      </c>
      <c r="D177">
        <f t="shared" si="13"/>
        <v>794.78084208699875</v>
      </c>
      <c r="E177">
        <f t="shared" si="17"/>
        <v>248345.00717524678</v>
      </c>
      <c r="F177">
        <v>198304.43379739899</v>
      </c>
      <c r="G177">
        <f t="shared" si="12"/>
        <v>775.20386681100354</v>
      </c>
      <c r="H177">
        <f t="shared" si="14"/>
        <v>198439.27500799572</v>
      </c>
      <c r="I177">
        <v>12013.584880156501</v>
      </c>
      <c r="J177">
        <f t="shared" si="15"/>
        <v>0</v>
      </c>
      <c r="K177">
        <f t="shared" si="16"/>
        <v>12000.453882710435</v>
      </c>
    </row>
    <row r="178" spans="1:11" x14ac:dyDescent="0.35">
      <c r="A178">
        <v>2036</v>
      </c>
      <c r="B178" s="1">
        <v>49888</v>
      </c>
      <c r="C178">
        <v>248814.24926821899</v>
      </c>
      <c r="D178">
        <f t="shared" si="13"/>
        <v>762.89266053499887</v>
      </c>
      <c r="E178">
        <f t="shared" si="17"/>
        <v>249139.78801733378</v>
      </c>
      <c r="F178">
        <v>199079.63766420999</v>
      </c>
      <c r="G178">
        <f t="shared" si="12"/>
        <v>744.43265942801372</v>
      </c>
      <c r="H178">
        <f t="shared" si="14"/>
        <v>199214.47887480672</v>
      </c>
      <c r="I178">
        <v>12013.584880156501</v>
      </c>
      <c r="J178">
        <f t="shared" si="15"/>
        <v>0</v>
      </c>
      <c r="K178">
        <f t="shared" si="16"/>
        <v>12000.453882710435</v>
      </c>
    </row>
    <row r="179" spans="1:11" x14ac:dyDescent="0.35">
      <c r="A179">
        <v>2036</v>
      </c>
      <c r="B179" s="1">
        <v>49919</v>
      </c>
      <c r="C179">
        <v>249577.14192875399</v>
      </c>
      <c r="D179">
        <f t="shared" si="13"/>
        <v>722.47164180502295</v>
      </c>
      <c r="E179">
        <f t="shared" si="17"/>
        <v>249902.68067786878</v>
      </c>
      <c r="F179">
        <v>199824.07032363801</v>
      </c>
      <c r="G179">
        <f t="shared" si="12"/>
        <v>660.28309148098924</v>
      </c>
      <c r="H179">
        <f t="shared" si="14"/>
        <v>199958.91153423474</v>
      </c>
      <c r="I179">
        <v>12013.584880156501</v>
      </c>
      <c r="J179">
        <f t="shared" si="15"/>
        <v>0</v>
      </c>
      <c r="K179">
        <f t="shared" si="16"/>
        <v>12000.453882710435</v>
      </c>
    </row>
    <row r="180" spans="1:11" x14ac:dyDescent="0.35">
      <c r="A180">
        <v>2036</v>
      </c>
      <c r="B180" s="1">
        <v>49949</v>
      </c>
      <c r="C180">
        <v>250299.61357055901</v>
      </c>
      <c r="D180">
        <f t="shared" si="13"/>
        <v>713.20603972297977</v>
      </c>
      <c r="E180">
        <f t="shared" si="17"/>
        <v>250625.1523196738</v>
      </c>
      <c r="F180">
        <v>200484.353415119</v>
      </c>
      <c r="G180">
        <f t="shared" si="12"/>
        <v>696.15666651300853</v>
      </c>
      <c r="H180">
        <f t="shared" si="14"/>
        <v>200619.19462571573</v>
      </c>
      <c r="I180">
        <v>12013.584880156501</v>
      </c>
      <c r="J180">
        <f t="shared" si="15"/>
        <v>0</v>
      </c>
      <c r="K180">
        <f t="shared" si="16"/>
        <v>12000.453882710435</v>
      </c>
    </row>
    <row r="181" spans="1:11" x14ac:dyDescent="0.35">
      <c r="A181">
        <v>2036</v>
      </c>
      <c r="B181" s="1">
        <v>49980</v>
      </c>
      <c r="C181">
        <v>251012.81961028199</v>
      </c>
      <c r="D181">
        <f t="shared" si="13"/>
        <v>669.59941543202149</v>
      </c>
      <c r="E181">
        <f t="shared" si="17"/>
        <v>251338.35835939678</v>
      </c>
      <c r="F181">
        <v>201180.510081632</v>
      </c>
      <c r="G181">
        <f t="shared" si="12"/>
        <v>612.37988142500399</v>
      </c>
      <c r="H181">
        <f t="shared" si="14"/>
        <v>201315.35129222873</v>
      </c>
      <c r="I181">
        <v>12013.584880156501</v>
      </c>
      <c r="J181">
        <f t="shared" si="15"/>
        <v>0</v>
      </c>
      <c r="K181">
        <f t="shared" si="16"/>
        <v>12000.453882710435</v>
      </c>
    </row>
    <row r="182" spans="1:11" x14ac:dyDescent="0.35">
      <c r="A182">
        <v>2036</v>
      </c>
      <c r="B182" s="1">
        <v>50010</v>
      </c>
      <c r="C182">
        <v>251682.41902571401</v>
      </c>
      <c r="D182">
        <f t="shared" si="13"/>
        <v>661.40257670098799</v>
      </c>
      <c r="E182">
        <f t="shared" si="17"/>
        <v>252007.9577748288</v>
      </c>
      <c r="F182">
        <v>201792.88996305701</v>
      </c>
      <c r="G182">
        <f t="shared" si="12"/>
        <v>641.0957815409929</v>
      </c>
      <c r="H182">
        <f t="shared" si="14"/>
        <v>201927.73117365374</v>
      </c>
      <c r="I182">
        <v>12013.584880156501</v>
      </c>
      <c r="J182">
        <f t="shared" si="15"/>
        <v>0</v>
      </c>
      <c r="K182">
        <f t="shared" si="16"/>
        <v>12000.453882710435</v>
      </c>
    </row>
    <row r="183" spans="1:11" x14ac:dyDescent="0.35">
      <c r="A183">
        <v>2037</v>
      </c>
      <c r="B183" s="1">
        <v>50041</v>
      </c>
      <c r="C183">
        <v>252343.821602415</v>
      </c>
      <c r="D183">
        <f t="shared" si="13"/>
        <v>627.51457924500573</v>
      </c>
      <c r="E183">
        <f t="shared" si="17"/>
        <v>252669.36035152979</v>
      </c>
      <c r="F183">
        <v>202433.985744598</v>
      </c>
      <c r="G183">
        <f t="shared" si="12"/>
        <v>568.16744868599926</v>
      </c>
      <c r="H183">
        <f t="shared" si="14"/>
        <v>202568.82695519473</v>
      </c>
      <c r="I183">
        <v>12013.584880156501</v>
      </c>
      <c r="J183">
        <f t="shared" si="15"/>
        <v>0</v>
      </c>
      <c r="K183">
        <f t="shared" si="16"/>
        <v>12000.453882710435</v>
      </c>
    </row>
    <row r="184" spans="1:11" x14ac:dyDescent="0.35">
      <c r="A184">
        <v>2037</v>
      </c>
      <c r="B184" s="1">
        <v>50072</v>
      </c>
      <c r="C184">
        <v>252971.33618166001</v>
      </c>
      <c r="D184">
        <f t="shared" si="13"/>
        <v>605.34302323398879</v>
      </c>
      <c r="E184">
        <f t="shared" si="17"/>
        <v>253296.87493077479</v>
      </c>
      <c r="F184">
        <v>203002.153193284</v>
      </c>
      <c r="G184">
        <f t="shared" si="12"/>
        <v>587.8652129980037</v>
      </c>
      <c r="H184">
        <f t="shared" si="14"/>
        <v>203136.99440388073</v>
      </c>
      <c r="I184">
        <v>12013.584880156501</v>
      </c>
      <c r="J184">
        <f t="shared" si="15"/>
        <v>0</v>
      </c>
      <c r="K184">
        <f t="shared" si="16"/>
        <v>12000.453882710435</v>
      </c>
    </row>
    <row r="185" spans="1:11" x14ac:dyDescent="0.35">
      <c r="A185">
        <v>2037</v>
      </c>
      <c r="B185" s="1">
        <v>50100</v>
      </c>
      <c r="C185">
        <v>253576.679204894</v>
      </c>
      <c r="D185">
        <f t="shared" si="13"/>
        <v>579.96387537801638</v>
      </c>
      <c r="E185">
        <f t="shared" si="17"/>
        <v>253902.21795400878</v>
      </c>
      <c r="F185">
        <v>203590.018406282</v>
      </c>
      <c r="G185">
        <f t="shared" si="12"/>
        <v>526.73838575399714</v>
      </c>
      <c r="H185">
        <f t="shared" si="14"/>
        <v>203724.85961687873</v>
      </c>
      <c r="I185">
        <v>12013.584880156501</v>
      </c>
      <c r="J185">
        <f t="shared" si="15"/>
        <v>0</v>
      </c>
      <c r="K185">
        <f t="shared" si="16"/>
        <v>12000.453882710435</v>
      </c>
    </row>
    <row r="186" spans="1:11" x14ac:dyDescent="0.35">
      <c r="A186">
        <v>2037</v>
      </c>
      <c r="B186" s="1">
        <v>50131</v>
      </c>
      <c r="C186">
        <v>254156.64308027201</v>
      </c>
      <c r="D186">
        <f t="shared" si="13"/>
        <v>567.26209043199196</v>
      </c>
      <c r="E186">
        <f t="shared" si="17"/>
        <v>254482.1818293868</v>
      </c>
      <c r="F186">
        <v>204116.756792036</v>
      </c>
      <c r="G186">
        <f t="shared" si="12"/>
        <v>549.4291441559908</v>
      </c>
      <c r="H186">
        <f t="shared" si="14"/>
        <v>204251.59800263273</v>
      </c>
      <c r="I186">
        <v>12013.584880156501</v>
      </c>
      <c r="J186">
        <f t="shared" si="15"/>
        <v>0</v>
      </c>
      <c r="K186">
        <f t="shared" si="16"/>
        <v>12000.453882710435</v>
      </c>
    </row>
    <row r="187" spans="1:11" x14ac:dyDescent="0.35">
      <c r="A187">
        <v>2037</v>
      </c>
      <c r="B187" s="1">
        <v>50161</v>
      </c>
      <c r="C187">
        <v>254723.90517070401</v>
      </c>
      <c r="D187">
        <f t="shared" si="13"/>
        <v>545.67447746399557</v>
      </c>
      <c r="E187">
        <f t="shared" si="17"/>
        <v>255049.44391981879</v>
      </c>
      <c r="F187">
        <v>204666.18593619199</v>
      </c>
      <c r="G187">
        <f t="shared" si="12"/>
        <v>528.02170894399751</v>
      </c>
      <c r="H187">
        <f t="shared" si="14"/>
        <v>204801.02714678872</v>
      </c>
      <c r="I187">
        <v>12013.584880156501</v>
      </c>
      <c r="J187">
        <f t="shared" si="15"/>
        <v>0</v>
      </c>
      <c r="K187">
        <f t="shared" si="16"/>
        <v>12000.453882710435</v>
      </c>
    </row>
    <row r="188" spans="1:11" x14ac:dyDescent="0.35">
      <c r="A188">
        <v>2037</v>
      </c>
      <c r="B188" s="1">
        <v>50192</v>
      </c>
      <c r="C188">
        <v>255269.579648168</v>
      </c>
      <c r="D188">
        <f t="shared" si="13"/>
        <v>513.2990851640061</v>
      </c>
      <c r="E188">
        <f t="shared" si="17"/>
        <v>255595.11839728279</v>
      </c>
      <c r="F188">
        <v>205194.20764513599</v>
      </c>
      <c r="G188">
        <f t="shared" si="12"/>
        <v>462.59974229801446</v>
      </c>
      <c r="H188">
        <f t="shared" si="14"/>
        <v>205329.04885573272</v>
      </c>
      <c r="I188">
        <v>12013.584880156501</v>
      </c>
      <c r="J188">
        <f t="shared" si="15"/>
        <v>0</v>
      </c>
      <c r="K188">
        <f t="shared" si="16"/>
        <v>12000.453882710435</v>
      </c>
    </row>
    <row r="189" spans="1:11" x14ac:dyDescent="0.35">
      <c r="A189">
        <v>2037</v>
      </c>
      <c r="B189" s="1">
        <v>50222</v>
      </c>
      <c r="C189">
        <v>255782.87873333201</v>
      </c>
      <c r="D189">
        <f t="shared" si="13"/>
        <v>506.36534179098089</v>
      </c>
      <c r="E189">
        <f t="shared" si="17"/>
        <v>256108.41748244679</v>
      </c>
      <c r="F189">
        <v>205656.807387434</v>
      </c>
      <c r="G189">
        <f t="shared" si="12"/>
        <v>485.676645517</v>
      </c>
      <c r="H189">
        <f t="shared" si="14"/>
        <v>205791.64859803073</v>
      </c>
      <c r="I189">
        <v>12013.584880156501</v>
      </c>
      <c r="J189">
        <f t="shared" si="15"/>
        <v>0</v>
      </c>
      <c r="K189">
        <f t="shared" si="16"/>
        <v>12000.453882710435</v>
      </c>
    </row>
    <row r="190" spans="1:11" x14ac:dyDescent="0.35">
      <c r="A190">
        <v>2037</v>
      </c>
      <c r="B190" s="1">
        <v>50253</v>
      </c>
      <c r="C190">
        <v>256289.24407512299</v>
      </c>
      <c r="D190">
        <f t="shared" si="13"/>
        <v>477.12063877301989</v>
      </c>
      <c r="E190">
        <f t="shared" si="17"/>
        <v>256614.78282423777</v>
      </c>
      <c r="F190">
        <v>206142.484032951</v>
      </c>
      <c r="G190">
        <f t="shared" si="12"/>
        <v>429.93630660700728</v>
      </c>
      <c r="H190">
        <f t="shared" si="14"/>
        <v>206277.32524354773</v>
      </c>
      <c r="I190">
        <v>12013.584880156501</v>
      </c>
      <c r="J190">
        <f t="shared" si="15"/>
        <v>0</v>
      </c>
      <c r="K190">
        <f t="shared" si="16"/>
        <v>12000.453882710435</v>
      </c>
    </row>
    <row r="191" spans="1:11" x14ac:dyDescent="0.35">
      <c r="A191">
        <v>2037</v>
      </c>
      <c r="B191" s="1">
        <v>50284</v>
      </c>
      <c r="C191">
        <v>256766.36471389601</v>
      </c>
      <c r="D191">
        <f t="shared" si="13"/>
        <v>463.66469032099121</v>
      </c>
      <c r="E191">
        <f t="shared" si="17"/>
        <v>257091.90346301079</v>
      </c>
      <c r="F191">
        <v>206572.42033955801</v>
      </c>
      <c r="G191">
        <f t="shared" si="12"/>
        <v>440.87598390999483</v>
      </c>
      <c r="H191">
        <f t="shared" si="14"/>
        <v>206707.26155015474</v>
      </c>
      <c r="I191">
        <v>12013.584880156501</v>
      </c>
      <c r="J191">
        <f t="shared" si="15"/>
        <v>0</v>
      </c>
      <c r="K191">
        <f t="shared" si="16"/>
        <v>12000.453882710435</v>
      </c>
    </row>
    <row r="192" spans="1:11" x14ac:dyDescent="0.35">
      <c r="A192">
        <v>2037</v>
      </c>
      <c r="B192" s="1">
        <v>50314</v>
      </c>
      <c r="C192">
        <v>257230.029404217</v>
      </c>
      <c r="D192">
        <f t="shared" si="13"/>
        <v>442.28905008401489</v>
      </c>
      <c r="E192">
        <f t="shared" si="17"/>
        <v>257555.56815333178</v>
      </c>
      <c r="F192">
        <v>207013.29632346801</v>
      </c>
      <c r="G192">
        <f t="shared" si="12"/>
        <v>393.83943734600325</v>
      </c>
      <c r="H192">
        <f t="shared" si="14"/>
        <v>207148.13753406474</v>
      </c>
      <c r="I192">
        <v>12013.584880156501</v>
      </c>
      <c r="J192">
        <f t="shared" si="15"/>
        <v>0</v>
      </c>
      <c r="K192">
        <f t="shared" si="16"/>
        <v>12000.453882710435</v>
      </c>
    </row>
    <row r="193" spans="1:11" x14ac:dyDescent="0.35">
      <c r="A193">
        <v>2037</v>
      </c>
      <c r="B193" s="1">
        <v>50345</v>
      </c>
      <c r="C193">
        <v>257672.31845430101</v>
      </c>
      <c r="D193">
        <f t="shared" si="13"/>
        <v>428.47883427899797</v>
      </c>
      <c r="E193">
        <f t="shared" si="17"/>
        <v>257997.8572034158</v>
      </c>
      <c r="F193">
        <v>207407.13576081401</v>
      </c>
      <c r="G193">
        <f t="shared" si="12"/>
        <v>407.54665686297812</v>
      </c>
      <c r="H193">
        <f t="shared" si="14"/>
        <v>207541.97697141074</v>
      </c>
      <c r="I193">
        <v>12013.584880156501</v>
      </c>
      <c r="J193">
        <f t="shared" si="15"/>
        <v>0</v>
      </c>
      <c r="K193">
        <f t="shared" si="16"/>
        <v>12000.453882710435</v>
      </c>
    </row>
    <row r="194" spans="1:11" x14ac:dyDescent="0.35">
      <c r="A194">
        <v>2037</v>
      </c>
      <c r="B194" s="1">
        <v>50375</v>
      </c>
      <c r="C194">
        <v>258100.79728858001</v>
      </c>
      <c r="D194">
        <f t="shared" si="13"/>
        <v>415.36520533700241</v>
      </c>
      <c r="E194">
        <f t="shared" si="17"/>
        <v>258426.3360376948</v>
      </c>
      <c r="F194">
        <v>207814.68241767699</v>
      </c>
      <c r="G194">
        <f t="shared" si="12"/>
        <v>393.54127801200957</v>
      </c>
      <c r="H194">
        <f t="shared" si="14"/>
        <v>207949.52362827372</v>
      </c>
      <c r="I194">
        <v>12013.584880156501</v>
      </c>
      <c r="J194">
        <f t="shared" si="15"/>
        <v>0</v>
      </c>
      <c r="K194">
        <f t="shared" si="16"/>
        <v>12000.453882710435</v>
      </c>
    </row>
    <row r="195" spans="1:11" x14ac:dyDescent="0.35">
      <c r="A195">
        <v>2038</v>
      </c>
      <c r="B195" s="1">
        <v>50406</v>
      </c>
      <c r="C195">
        <v>258516.16249391701</v>
      </c>
      <c r="D195">
        <f t="shared" si="13"/>
        <v>396.8512064999959</v>
      </c>
      <c r="E195">
        <f t="shared" si="17"/>
        <v>258841.7012430318</v>
      </c>
      <c r="F195">
        <v>208208.223695689</v>
      </c>
      <c r="G195">
        <f t="shared" si="12"/>
        <v>352.05696923201322</v>
      </c>
      <c r="H195">
        <f t="shared" si="14"/>
        <v>208343.06490628573</v>
      </c>
      <c r="I195">
        <v>12013.584880156501</v>
      </c>
      <c r="J195">
        <f t="shared" si="15"/>
        <v>0</v>
      </c>
      <c r="K195">
        <f t="shared" si="16"/>
        <v>12000.453882710435</v>
      </c>
    </row>
    <row r="196" spans="1:11" x14ac:dyDescent="0.35">
      <c r="A196">
        <v>2038</v>
      </c>
      <c r="B196" s="1">
        <v>50437</v>
      </c>
      <c r="C196">
        <v>258913.01370041701</v>
      </c>
      <c r="D196">
        <f t="shared" si="13"/>
        <v>379.01049978297669</v>
      </c>
      <c r="E196">
        <f t="shared" si="17"/>
        <v>259238.55244953179</v>
      </c>
      <c r="F196">
        <v>208560.28066492101</v>
      </c>
      <c r="G196">
        <f t="shared" si="12"/>
        <v>359.15618495098897</v>
      </c>
      <c r="H196">
        <f t="shared" si="14"/>
        <v>208695.12187551774</v>
      </c>
      <c r="I196">
        <v>12013.584880156501</v>
      </c>
      <c r="J196">
        <f t="shared" si="15"/>
        <v>0</v>
      </c>
      <c r="K196">
        <f t="shared" si="16"/>
        <v>12000.453882710435</v>
      </c>
    </row>
    <row r="197" spans="1:11" x14ac:dyDescent="0.35">
      <c r="A197">
        <v>2038</v>
      </c>
      <c r="B197" s="1">
        <v>50465</v>
      </c>
      <c r="C197">
        <v>259292.02420019999</v>
      </c>
      <c r="D197">
        <f t="shared" si="13"/>
        <v>365.99919887000578</v>
      </c>
      <c r="E197">
        <f t="shared" si="17"/>
        <v>259617.56294931477</v>
      </c>
      <c r="F197">
        <v>208919.436849872</v>
      </c>
      <c r="G197">
        <f t="shared" si="12"/>
        <v>324.86058374299319</v>
      </c>
      <c r="H197">
        <f t="shared" si="14"/>
        <v>209054.27806046873</v>
      </c>
      <c r="I197">
        <v>12013.584880156501</v>
      </c>
      <c r="J197">
        <f t="shared" si="15"/>
        <v>0</v>
      </c>
      <c r="K197">
        <f t="shared" si="16"/>
        <v>12000.453882710435</v>
      </c>
    </row>
    <row r="198" spans="1:11" x14ac:dyDescent="0.35">
      <c r="A198">
        <v>2038</v>
      </c>
      <c r="B198" s="1">
        <v>50496</v>
      </c>
      <c r="C198">
        <v>259658.02339906999</v>
      </c>
      <c r="D198">
        <f t="shared" si="13"/>
        <v>355.55476327001816</v>
      </c>
      <c r="E198">
        <f t="shared" si="17"/>
        <v>259983.56214818478</v>
      </c>
      <c r="F198">
        <v>209244.29743361499</v>
      </c>
      <c r="G198">
        <f t="shared" ref="G198:G261" si="18">F199-F198</f>
        <v>335.37270694700419</v>
      </c>
      <c r="H198">
        <f t="shared" si="14"/>
        <v>209379.13864421172</v>
      </c>
      <c r="I198">
        <v>12013.584880156501</v>
      </c>
      <c r="J198">
        <f t="shared" si="15"/>
        <v>0</v>
      </c>
      <c r="K198">
        <f t="shared" si="16"/>
        <v>12000.453882710435</v>
      </c>
    </row>
    <row r="199" spans="1:11" x14ac:dyDescent="0.35">
      <c r="A199">
        <v>2038</v>
      </c>
      <c r="B199" s="1">
        <v>50526</v>
      </c>
      <c r="C199">
        <v>260013.57816234001</v>
      </c>
      <c r="D199">
        <f t="shared" ref="D199:D262" si="19">C200-C199</f>
        <v>338.0003862179874</v>
      </c>
      <c r="E199">
        <f t="shared" si="17"/>
        <v>260339.1169114548</v>
      </c>
      <c r="F199">
        <v>209579.670140562</v>
      </c>
      <c r="G199">
        <f t="shared" si="18"/>
        <v>300.56212832700112</v>
      </c>
      <c r="H199">
        <f t="shared" ref="H199:H262" si="20">G198+H198</f>
        <v>209714.51135115873</v>
      </c>
      <c r="I199">
        <v>12013.584880156501</v>
      </c>
      <c r="J199">
        <f t="shared" ref="J199:J262" si="21">I200-I199</f>
        <v>0</v>
      </c>
      <c r="K199">
        <f t="shared" ref="K199:K262" si="22">J198+K198</f>
        <v>12000.453882710435</v>
      </c>
    </row>
    <row r="200" spans="1:11" x14ac:dyDescent="0.35">
      <c r="A200">
        <v>2038</v>
      </c>
      <c r="B200" s="1">
        <v>50557</v>
      </c>
      <c r="C200">
        <v>260351.578548558</v>
      </c>
      <c r="D200">
        <f t="shared" si="19"/>
        <v>327.31170081300661</v>
      </c>
      <c r="E200">
        <f t="shared" ref="E200:E263" si="23">E199+D199</f>
        <v>260677.11729767278</v>
      </c>
      <c r="F200">
        <v>209880.232268889</v>
      </c>
      <c r="G200">
        <f t="shared" si="18"/>
        <v>311.07709325398901</v>
      </c>
      <c r="H200">
        <f t="shared" si="20"/>
        <v>210015.07347948573</v>
      </c>
      <c r="I200">
        <v>12013.584880156501</v>
      </c>
      <c r="J200">
        <f t="shared" si="21"/>
        <v>0</v>
      </c>
      <c r="K200">
        <f t="shared" si="22"/>
        <v>12000.453882710435</v>
      </c>
    </row>
    <row r="201" spans="1:11" x14ac:dyDescent="0.35">
      <c r="A201">
        <v>2038</v>
      </c>
      <c r="B201" s="1">
        <v>50587</v>
      </c>
      <c r="C201">
        <v>260678.890249371</v>
      </c>
      <c r="D201">
        <f t="shared" si="19"/>
        <v>312.65254023100715</v>
      </c>
      <c r="E201">
        <f t="shared" si="23"/>
        <v>261004.42899848579</v>
      </c>
      <c r="F201">
        <v>210191.30936214299</v>
      </c>
      <c r="G201">
        <f t="shared" si="18"/>
        <v>280.01813199001481</v>
      </c>
      <c r="H201">
        <f t="shared" si="20"/>
        <v>210326.15057273972</v>
      </c>
      <c r="I201">
        <v>12013.584880156501</v>
      </c>
      <c r="J201">
        <f t="shared" si="21"/>
        <v>0</v>
      </c>
      <c r="K201">
        <f t="shared" si="22"/>
        <v>12000.453882710435</v>
      </c>
    </row>
    <row r="202" spans="1:11" x14ac:dyDescent="0.35">
      <c r="A202">
        <v>2038</v>
      </c>
      <c r="B202" s="1">
        <v>50618</v>
      </c>
      <c r="C202">
        <v>260991.54278960201</v>
      </c>
      <c r="D202">
        <f t="shared" si="19"/>
        <v>304.4072073729767</v>
      </c>
      <c r="E202">
        <f t="shared" si="23"/>
        <v>261317.0815387168</v>
      </c>
      <c r="F202">
        <v>210471.327494133</v>
      </c>
      <c r="G202">
        <f t="shared" si="18"/>
        <v>288.90904334999504</v>
      </c>
      <c r="H202">
        <f t="shared" si="20"/>
        <v>210606.16870472973</v>
      </c>
      <c r="I202">
        <v>12013.584880156501</v>
      </c>
      <c r="J202">
        <f t="shared" si="21"/>
        <v>0</v>
      </c>
      <c r="K202">
        <f t="shared" si="22"/>
        <v>12000.453882710435</v>
      </c>
    </row>
    <row r="203" spans="1:11" x14ac:dyDescent="0.35">
      <c r="A203">
        <v>2038</v>
      </c>
      <c r="B203" s="1">
        <v>50649</v>
      </c>
      <c r="C203">
        <v>261295.94999697499</v>
      </c>
      <c r="D203">
        <f t="shared" si="19"/>
        <v>289.98818065601517</v>
      </c>
      <c r="E203">
        <f t="shared" si="23"/>
        <v>261621.48874608977</v>
      </c>
      <c r="F203">
        <v>210760.236537483</v>
      </c>
      <c r="G203">
        <f t="shared" si="18"/>
        <v>272.55708500600304</v>
      </c>
      <c r="H203">
        <f t="shared" si="20"/>
        <v>210895.07774807973</v>
      </c>
      <c r="I203">
        <v>12013.584880156501</v>
      </c>
      <c r="J203">
        <f t="shared" si="21"/>
        <v>0</v>
      </c>
      <c r="K203">
        <f t="shared" si="22"/>
        <v>12000.453882710435</v>
      </c>
    </row>
    <row r="204" spans="1:11" x14ac:dyDescent="0.35">
      <c r="A204">
        <v>2038</v>
      </c>
      <c r="B204" s="1">
        <v>50679</v>
      </c>
      <c r="C204">
        <v>261585.938177631</v>
      </c>
      <c r="D204">
        <f t="shared" si="19"/>
        <v>276.89676678800606</v>
      </c>
      <c r="E204">
        <f t="shared" si="23"/>
        <v>261911.47692674579</v>
      </c>
      <c r="F204">
        <v>211032.793622489</v>
      </c>
      <c r="G204">
        <f t="shared" si="18"/>
        <v>245.89479366698652</v>
      </c>
      <c r="H204">
        <f t="shared" si="20"/>
        <v>211167.63483308573</v>
      </c>
      <c r="I204">
        <v>12013.584880156501</v>
      </c>
      <c r="J204">
        <f t="shared" si="21"/>
        <v>0.49164563529848238</v>
      </c>
      <c r="K204">
        <f t="shared" si="22"/>
        <v>12000.453882710435</v>
      </c>
    </row>
    <row r="205" spans="1:11" x14ac:dyDescent="0.35">
      <c r="A205">
        <v>2038</v>
      </c>
      <c r="B205" s="1">
        <v>50710</v>
      </c>
      <c r="C205">
        <v>261862.83494441901</v>
      </c>
      <c r="D205">
        <f t="shared" si="19"/>
        <v>267.42001532099675</v>
      </c>
      <c r="E205">
        <f t="shared" si="23"/>
        <v>262188.37369353382</v>
      </c>
      <c r="F205">
        <v>211278.68841615599</v>
      </c>
      <c r="G205">
        <f t="shared" si="18"/>
        <v>251.6859433070058</v>
      </c>
      <c r="H205">
        <f t="shared" si="20"/>
        <v>211413.52962675272</v>
      </c>
      <c r="I205">
        <v>12014.076525791799</v>
      </c>
      <c r="J205">
        <f t="shared" si="21"/>
        <v>0.87881694280076772</v>
      </c>
      <c r="K205">
        <f t="shared" si="22"/>
        <v>12000.945528345734</v>
      </c>
    </row>
    <row r="206" spans="1:11" x14ac:dyDescent="0.35">
      <c r="A206">
        <v>2038</v>
      </c>
      <c r="B206" s="1">
        <v>50740</v>
      </c>
      <c r="C206">
        <v>262130.25495974001</v>
      </c>
      <c r="D206">
        <f t="shared" si="19"/>
        <v>256.16633019296569</v>
      </c>
      <c r="E206">
        <f t="shared" si="23"/>
        <v>262455.79370885482</v>
      </c>
      <c r="F206">
        <v>211530.37435946299</v>
      </c>
      <c r="G206">
        <f t="shared" si="18"/>
        <v>227.59732249099761</v>
      </c>
      <c r="H206">
        <f t="shared" si="20"/>
        <v>211665.21557005972</v>
      </c>
      <c r="I206">
        <v>12014.9553427346</v>
      </c>
      <c r="J206">
        <f t="shared" si="21"/>
        <v>0.54426345029969525</v>
      </c>
      <c r="K206">
        <f t="shared" si="22"/>
        <v>12001.824345288534</v>
      </c>
    </row>
    <row r="207" spans="1:11" x14ac:dyDescent="0.35">
      <c r="A207">
        <v>2039</v>
      </c>
      <c r="B207" s="1">
        <v>50771</v>
      </c>
      <c r="C207">
        <v>262386.42128993297</v>
      </c>
      <c r="D207">
        <f t="shared" si="19"/>
        <v>248.60202076105634</v>
      </c>
      <c r="E207">
        <f t="shared" si="23"/>
        <v>262711.96003904776</v>
      </c>
      <c r="F207">
        <v>211757.97168195399</v>
      </c>
      <c r="G207">
        <f t="shared" si="18"/>
        <v>233.90322419701261</v>
      </c>
      <c r="H207">
        <f t="shared" si="20"/>
        <v>211892.81289255072</v>
      </c>
      <c r="I207">
        <v>12015.4996061849</v>
      </c>
      <c r="J207">
        <f t="shared" si="21"/>
        <v>0.94629732539942779</v>
      </c>
      <c r="K207">
        <f t="shared" si="22"/>
        <v>12002.368608738834</v>
      </c>
    </row>
    <row r="208" spans="1:11" x14ac:dyDescent="0.35">
      <c r="A208">
        <v>2039</v>
      </c>
      <c r="B208" s="1">
        <v>50802</v>
      </c>
      <c r="C208">
        <v>262635.02331069403</v>
      </c>
      <c r="D208">
        <f t="shared" si="19"/>
        <v>228.87596856598975</v>
      </c>
      <c r="E208">
        <f t="shared" si="23"/>
        <v>262960.56205980881</v>
      </c>
      <c r="F208">
        <v>211991.874906151</v>
      </c>
      <c r="G208">
        <f t="shared" si="18"/>
        <v>204.69495588500286</v>
      </c>
      <c r="H208">
        <f t="shared" si="20"/>
        <v>212126.71611674773</v>
      </c>
      <c r="I208">
        <v>12016.445903510299</v>
      </c>
      <c r="J208">
        <f t="shared" si="21"/>
        <v>0.5317247289003717</v>
      </c>
      <c r="K208">
        <f t="shared" si="22"/>
        <v>12003.314906064234</v>
      </c>
    </row>
    <row r="209" spans="1:11" x14ac:dyDescent="0.35">
      <c r="A209">
        <v>2039</v>
      </c>
      <c r="B209" s="1">
        <v>50830</v>
      </c>
      <c r="C209">
        <v>262863.89927926002</v>
      </c>
      <c r="D209">
        <f t="shared" si="19"/>
        <v>230.67089418997057</v>
      </c>
      <c r="E209">
        <f t="shared" si="23"/>
        <v>263189.4380283748</v>
      </c>
      <c r="F209">
        <v>212196.56986203601</v>
      </c>
      <c r="G209">
        <f t="shared" si="18"/>
        <v>216.50488571499591</v>
      </c>
      <c r="H209">
        <f t="shared" si="20"/>
        <v>212331.41107263273</v>
      </c>
      <c r="I209">
        <v>12016.977628239199</v>
      </c>
      <c r="J209">
        <f t="shared" si="21"/>
        <v>0.76094463580011507</v>
      </c>
      <c r="K209">
        <f t="shared" si="22"/>
        <v>12003.846630793134</v>
      </c>
    </row>
    <row r="210" spans="1:11" x14ac:dyDescent="0.35">
      <c r="A210">
        <v>2039</v>
      </c>
      <c r="B210" s="1">
        <v>50861</v>
      </c>
      <c r="C210">
        <v>263094.57017344999</v>
      </c>
      <c r="D210">
        <f t="shared" si="19"/>
        <v>216.87217707902892</v>
      </c>
      <c r="E210">
        <f t="shared" si="23"/>
        <v>263420.10892256477</v>
      </c>
      <c r="F210">
        <v>212413.074747751</v>
      </c>
      <c r="G210">
        <f t="shared" si="18"/>
        <v>193.41231376898941</v>
      </c>
      <c r="H210">
        <f t="shared" si="20"/>
        <v>212547.91595834773</v>
      </c>
      <c r="I210">
        <v>12017.738572875</v>
      </c>
      <c r="J210">
        <f t="shared" si="21"/>
        <v>0.48266649559991492</v>
      </c>
      <c r="K210">
        <f t="shared" si="22"/>
        <v>12004.607575428934</v>
      </c>
    </row>
    <row r="211" spans="1:11" x14ac:dyDescent="0.35">
      <c r="A211">
        <v>2039</v>
      </c>
      <c r="B211" s="1">
        <v>50891</v>
      </c>
      <c r="C211">
        <v>263311.44235052902</v>
      </c>
      <c r="D211">
        <f t="shared" si="19"/>
        <v>214.35382022499107</v>
      </c>
      <c r="E211">
        <f t="shared" si="23"/>
        <v>263636.9810996438</v>
      </c>
      <c r="F211">
        <v>212606.48706151999</v>
      </c>
      <c r="G211">
        <f t="shared" si="18"/>
        <v>201.07942312999512</v>
      </c>
      <c r="H211">
        <f t="shared" si="20"/>
        <v>212741.32827211672</v>
      </c>
      <c r="I211">
        <v>12018.2212393706</v>
      </c>
      <c r="J211">
        <f t="shared" si="21"/>
        <v>0.69108032189978985</v>
      </c>
      <c r="K211">
        <f t="shared" si="22"/>
        <v>12005.090241924534</v>
      </c>
    </row>
    <row r="212" spans="1:11" x14ac:dyDescent="0.35">
      <c r="A212">
        <v>2039</v>
      </c>
      <c r="B212" s="1">
        <v>50922</v>
      </c>
      <c r="C212">
        <v>263525.79617075401</v>
      </c>
      <c r="D212">
        <f t="shared" si="19"/>
        <v>204.86266059300397</v>
      </c>
      <c r="E212">
        <f t="shared" si="23"/>
        <v>263851.33491986879</v>
      </c>
      <c r="F212">
        <v>212807.56648464999</v>
      </c>
      <c r="G212">
        <f t="shared" si="18"/>
        <v>192.78965204700944</v>
      </c>
      <c r="H212">
        <f t="shared" si="20"/>
        <v>212942.40769524671</v>
      </c>
      <c r="I212">
        <v>12018.912319692499</v>
      </c>
      <c r="J212">
        <f t="shared" si="21"/>
        <v>0.65202464150024753</v>
      </c>
      <c r="K212">
        <f t="shared" si="22"/>
        <v>12005.781322246434</v>
      </c>
    </row>
    <row r="213" spans="1:11" x14ac:dyDescent="0.35">
      <c r="A213">
        <v>2039</v>
      </c>
      <c r="B213" s="1">
        <v>50952</v>
      </c>
      <c r="C213">
        <v>263730.65883134701</v>
      </c>
      <c r="D213">
        <f t="shared" si="19"/>
        <v>197.89004039496649</v>
      </c>
      <c r="E213">
        <f t="shared" si="23"/>
        <v>264056.1975804618</v>
      </c>
      <c r="F213">
        <v>213000.356136697</v>
      </c>
      <c r="G213">
        <f t="shared" si="18"/>
        <v>176.72508165700128</v>
      </c>
      <c r="H213">
        <f t="shared" si="20"/>
        <v>213135.19734729372</v>
      </c>
      <c r="I213">
        <v>12019.564344334</v>
      </c>
      <c r="J213">
        <f t="shared" si="21"/>
        <v>0.40617343109988724</v>
      </c>
      <c r="K213">
        <f t="shared" si="22"/>
        <v>12006.433346887934</v>
      </c>
    </row>
    <row r="214" spans="1:11" x14ac:dyDescent="0.35">
      <c r="A214">
        <v>2039</v>
      </c>
      <c r="B214" s="1">
        <v>50983</v>
      </c>
      <c r="C214">
        <v>263928.54887174198</v>
      </c>
      <c r="D214">
        <f t="shared" si="19"/>
        <v>193.63940584502416</v>
      </c>
      <c r="E214">
        <f t="shared" si="23"/>
        <v>264254.08762085676</v>
      </c>
      <c r="F214">
        <v>213177.081218354</v>
      </c>
      <c r="G214">
        <f t="shared" si="18"/>
        <v>181.43975204901653</v>
      </c>
      <c r="H214">
        <f t="shared" si="20"/>
        <v>213311.92242895073</v>
      </c>
      <c r="I214">
        <v>12019.970517765099</v>
      </c>
      <c r="J214">
        <f t="shared" si="21"/>
        <v>0.586155661399971</v>
      </c>
      <c r="K214">
        <f t="shared" si="22"/>
        <v>12006.839520319034</v>
      </c>
    </row>
    <row r="215" spans="1:11" x14ac:dyDescent="0.35">
      <c r="A215">
        <v>2039</v>
      </c>
      <c r="B215" s="1">
        <v>51014</v>
      </c>
      <c r="C215">
        <v>264122.188277587</v>
      </c>
      <c r="D215">
        <f t="shared" si="19"/>
        <v>182.86552588600898</v>
      </c>
      <c r="E215">
        <f t="shared" si="23"/>
        <v>264447.72702670179</v>
      </c>
      <c r="F215">
        <v>213358.52097040301</v>
      </c>
      <c r="G215">
        <f t="shared" si="18"/>
        <v>163.42782352797803</v>
      </c>
      <c r="H215">
        <f t="shared" si="20"/>
        <v>213493.36218099974</v>
      </c>
      <c r="I215">
        <v>12020.556673426499</v>
      </c>
      <c r="J215">
        <f t="shared" si="21"/>
        <v>0.36830583730079525</v>
      </c>
      <c r="K215">
        <f t="shared" si="22"/>
        <v>12007.425675980434</v>
      </c>
    </row>
    <row r="216" spans="1:11" x14ac:dyDescent="0.35">
      <c r="A216">
        <v>2039</v>
      </c>
      <c r="B216" s="1">
        <v>51044</v>
      </c>
      <c r="C216">
        <v>264305.05380347301</v>
      </c>
      <c r="D216">
        <f t="shared" si="19"/>
        <v>181.97527096496196</v>
      </c>
      <c r="E216">
        <f t="shared" si="23"/>
        <v>264630.5925525878</v>
      </c>
      <c r="F216">
        <v>213521.94879393099</v>
      </c>
      <c r="G216">
        <f t="shared" si="18"/>
        <v>169.8536068960093</v>
      </c>
      <c r="H216">
        <f t="shared" si="20"/>
        <v>213656.79000452772</v>
      </c>
      <c r="I216">
        <v>12020.9249792638</v>
      </c>
      <c r="J216">
        <f t="shared" si="21"/>
        <v>0.53732487610068347</v>
      </c>
      <c r="K216">
        <f t="shared" si="22"/>
        <v>12007.793981817735</v>
      </c>
    </row>
    <row r="217" spans="1:11" x14ac:dyDescent="0.35">
      <c r="A217">
        <v>2039</v>
      </c>
      <c r="B217" s="1">
        <v>51075</v>
      </c>
      <c r="C217">
        <v>264487.02907443797</v>
      </c>
      <c r="D217">
        <f t="shared" si="19"/>
        <v>171.82266425405396</v>
      </c>
      <c r="E217">
        <f t="shared" si="23"/>
        <v>264812.56782355276</v>
      </c>
      <c r="F217">
        <v>213691.802400827</v>
      </c>
      <c r="G217">
        <f t="shared" si="18"/>
        <v>153.14809209600207</v>
      </c>
      <c r="H217">
        <f t="shared" si="20"/>
        <v>213826.64361142373</v>
      </c>
      <c r="I217">
        <v>12021.462304139901</v>
      </c>
      <c r="J217">
        <f t="shared" si="21"/>
        <v>0.33871418369926687</v>
      </c>
      <c r="K217">
        <f t="shared" si="22"/>
        <v>12008.331306693835</v>
      </c>
    </row>
    <row r="218" spans="1:11" x14ac:dyDescent="0.35">
      <c r="A218">
        <v>2039</v>
      </c>
      <c r="B218" s="1">
        <v>51105</v>
      </c>
      <c r="C218">
        <v>264658.85173869203</v>
      </c>
      <c r="D218">
        <f t="shared" si="19"/>
        <v>171.55464988894528</v>
      </c>
      <c r="E218">
        <f t="shared" si="23"/>
        <v>264984.39048780681</v>
      </c>
      <c r="F218">
        <v>213844.950492923</v>
      </c>
      <c r="G218">
        <f t="shared" si="18"/>
        <v>159.74165464501129</v>
      </c>
      <c r="H218">
        <f t="shared" si="20"/>
        <v>213979.79170351973</v>
      </c>
      <c r="I218">
        <v>12021.8010183236</v>
      </c>
      <c r="J218">
        <f t="shared" si="21"/>
        <v>0.4871964267003932</v>
      </c>
      <c r="K218">
        <f t="shared" si="22"/>
        <v>12008.670020877535</v>
      </c>
    </row>
    <row r="219" spans="1:11" x14ac:dyDescent="0.35">
      <c r="A219">
        <v>2040</v>
      </c>
      <c r="B219" s="1">
        <v>51136</v>
      </c>
      <c r="C219">
        <v>264830.40638858097</v>
      </c>
      <c r="D219">
        <f t="shared" si="19"/>
        <v>167.62233132205438</v>
      </c>
      <c r="E219">
        <f t="shared" si="23"/>
        <v>265155.94513769576</v>
      </c>
      <c r="F219">
        <v>214004.69214756801</v>
      </c>
      <c r="G219">
        <f t="shared" si="18"/>
        <v>155.04622292198474</v>
      </c>
      <c r="H219">
        <f t="shared" si="20"/>
        <v>214139.53335816474</v>
      </c>
      <c r="I219">
        <v>12022.288214750301</v>
      </c>
      <c r="J219">
        <f t="shared" si="21"/>
        <v>0.51359021739881427</v>
      </c>
      <c r="K219">
        <f t="shared" si="22"/>
        <v>12009.157217304235</v>
      </c>
    </row>
    <row r="220" spans="1:11" x14ac:dyDescent="0.35">
      <c r="A220">
        <v>2040</v>
      </c>
      <c r="B220" s="1">
        <v>51167</v>
      </c>
      <c r="C220">
        <v>264998.02871990303</v>
      </c>
      <c r="D220">
        <f t="shared" si="19"/>
        <v>155.96113554295152</v>
      </c>
      <c r="E220">
        <f t="shared" si="23"/>
        <v>265323.56746901781</v>
      </c>
      <c r="F220">
        <v>214159.73837049</v>
      </c>
      <c r="G220">
        <f t="shared" si="18"/>
        <v>138.37606278399471</v>
      </c>
      <c r="H220">
        <f t="shared" si="20"/>
        <v>214294.57958108673</v>
      </c>
      <c r="I220">
        <v>12022.801804967699</v>
      </c>
      <c r="J220">
        <f t="shared" si="21"/>
        <v>0.28833852920070058</v>
      </c>
      <c r="K220">
        <f t="shared" si="22"/>
        <v>12009.670807521634</v>
      </c>
    </row>
    <row r="221" spans="1:11" x14ac:dyDescent="0.35">
      <c r="A221">
        <v>2040</v>
      </c>
      <c r="B221" s="1">
        <v>51196</v>
      </c>
      <c r="C221">
        <v>265153.98985544598</v>
      </c>
      <c r="D221">
        <f t="shared" si="19"/>
        <v>158.6256359500112</v>
      </c>
      <c r="E221">
        <f t="shared" si="23"/>
        <v>265479.52860456076</v>
      </c>
      <c r="F221">
        <v>214298.11443327399</v>
      </c>
      <c r="G221">
        <f t="shared" si="18"/>
        <v>146.40389587901882</v>
      </c>
      <c r="H221">
        <f t="shared" si="20"/>
        <v>214432.95564387072</v>
      </c>
      <c r="I221">
        <v>12023.0901434969</v>
      </c>
      <c r="J221">
        <f t="shared" si="21"/>
        <v>0.41489663749962347</v>
      </c>
      <c r="K221">
        <f t="shared" si="22"/>
        <v>12009.959146050835</v>
      </c>
    </row>
    <row r="222" spans="1:11" x14ac:dyDescent="0.35">
      <c r="A222">
        <v>2040</v>
      </c>
      <c r="B222" s="1">
        <v>51227</v>
      </c>
      <c r="C222">
        <v>265312.61549139599</v>
      </c>
      <c r="D222">
        <f t="shared" si="19"/>
        <v>151.46429794799769</v>
      </c>
      <c r="E222">
        <f t="shared" si="23"/>
        <v>265638.15424051078</v>
      </c>
      <c r="F222">
        <v>214444.51832915301</v>
      </c>
      <c r="G222">
        <f t="shared" si="18"/>
        <v>133.68852587798028</v>
      </c>
      <c r="H222">
        <f t="shared" si="20"/>
        <v>214579.35953974974</v>
      </c>
      <c r="I222">
        <v>12023.5050401344</v>
      </c>
      <c r="J222">
        <f t="shared" si="21"/>
        <v>0.26143466950088623</v>
      </c>
      <c r="K222">
        <f t="shared" si="22"/>
        <v>12010.374042688334</v>
      </c>
    </row>
    <row r="223" spans="1:11" x14ac:dyDescent="0.35">
      <c r="A223">
        <v>2040</v>
      </c>
      <c r="B223" s="1">
        <v>51257</v>
      </c>
      <c r="C223">
        <v>265464.07978934399</v>
      </c>
      <c r="D223">
        <f t="shared" si="19"/>
        <v>150.88973984599579</v>
      </c>
      <c r="E223">
        <f t="shared" si="23"/>
        <v>265789.61853845877</v>
      </c>
      <c r="F223">
        <v>214578.20685503099</v>
      </c>
      <c r="G223">
        <f t="shared" si="18"/>
        <v>138.10763345399755</v>
      </c>
      <c r="H223">
        <f t="shared" si="20"/>
        <v>214713.04806562772</v>
      </c>
      <c r="I223">
        <v>12023.766474803901</v>
      </c>
      <c r="J223">
        <f t="shared" si="21"/>
        <v>0.37636878499870363</v>
      </c>
      <c r="K223">
        <f t="shared" si="22"/>
        <v>12010.635477357835</v>
      </c>
    </row>
    <row r="224" spans="1:11" x14ac:dyDescent="0.35">
      <c r="A224">
        <v>2040</v>
      </c>
      <c r="B224" s="1">
        <v>51288</v>
      </c>
      <c r="C224">
        <v>265614.96952918998</v>
      </c>
      <c r="D224">
        <f t="shared" si="19"/>
        <v>143.593443071004</v>
      </c>
      <c r="E224">
        <f t="shared" si="23"/>
        <v>265940.50827830477</v>
      </c>
      <c r="F224">
        <v>214716.31448848499</v>
      </c>
      <c r="G224">
        <f t="shared" si="18"/>
        <v>126.39809034499922</v>
      </c>
      <c r="H224">
        <f t="shared" si="20"/>
        <v>214851.15569908172</v>
      </c>
      <c r="I224">
        <v>12024.142843588899</v>
      </c>
      <c r="J224">
        <f t="shared" si="21"/>
        <v>0.23654083630026435</v>
      </c>
      <c r="K224">
        <f t="shared" si="22"/>
        <v>12011.011846142834</v>
      </c>
    </row>
    <row r="225" spans="1:11" x14ac:dyDescent="0.35">
      <c r="A225">
        <v>2040</v>
      </c>
      <c r="B225" s="1">
        <v>51318</v>
      </c>
      <c r="C225">
        <v>265758.56297226099</v>
      </c>
      <c r="D225">
        <f t="shared" si="19"/>
        <v>144.38661512202816</v>
      </c>
      <c r="E225">
        <f t="shared" si="23"/>
        <v>266084.10172137577</v>
      </c>
      <c r="F225">
        <v>214842.71257882999</v>
      </c>
      <c r="G225">
        <f t="shared" si="18"/>
        <v>131.07531234901398</v>
      </c>
      <c r="H225">
        <f t="shared" si="20"/>
        <v>214977.55378942672</v>
      </c>
      <c r="I225">
        <v>12024.3793844252</v>
      </c>
      <c r="J225">
        <f t="shared" si="21"/>
        <v>0.34131790620085667</v>
      </c>
      <c r="K225">
        <f t="shared" si="22"/>
        <v>12011.248386979134</v>
      </c>
    </row>
    <row r="226" spans="1:11" x14ac:dyDescent="0.35">
      <c r="A226">
        <v>2040</v>
      </c>
      <c r="B226" s="1">
        <v>51349</v>
      </c>
      <c r="C226">
        <v>265902.94958738302</v>
      </c>
      <c r="D226">
        <f t="shared" si="19"/>
        <v>139.21673571300926</v>
      </c>
      <c r="E226">
        <f t="shared" si="23"/>
        <v>266228.4883364978</v>
      </c>
      <c r="F226">
        <v>214973.787891179</v>
      </c>
      <c r="G226">
        <f t="shared" si="18"/>
        <v>121.70495171600487</v>
      </c>
      <c r="H226">
        <f t="shared" si="20"/>
        <v>215108.62910177573</v>
      </c>
      <c r="I226">
        <v>12024.7207023314</v>
      </c>
      <c r="J226">
        <f t="shared" si="21"/>
        <v>0.21434130939996976</v>
      </c>
      <c r="K226">
        <f t="shared" si="22"/>
        <v>12011.589704885335</v>
      </c>
    </row>
    <row r="227" spans="1:11" x14ac:dyDescent="0.35">
      <c r="A227">
        <v>2040</v>
      </c>
      <c r="B227" s="1">
        <v>51380</v>
      </c>
      <c r="C227">
        <v>266042.16632309603</v>
      </c>
      <c r="D227">
        <f t="shared" si="19"/>
        <v>134.03676434297813</v>
      </c>
      <c r="E227">
        <f t="shared" si="23"/>
        <v>266367.70507221081</v>
      </c>
      <c r="F227">
        <v>215095.49284289501</v>
      </c>
      <c r="G227">
        <f t="shared" si="18"/>
        <v>121.46133589898818</v>
      </c>
      <c r="H227">
        <f t="shared" si="20"/>
        <v>215230.33405349174</v>
      </c>
      <c r="I227">
        <v>12024.9350436408</v>
      </c>
      <c r="J227">
        <f t="shared" si="21"/>
        <v>0.30912736569916888</v>
      </c>
      <c r="K227">
        <f t="shared" si="22"/>
        <v>12011.804046194735</v>
      </c>
    </row>
    <row r="228" spans="1:11" x14ac:dyDescent="0.35">
      <c r="A228">
        <v>2040</v>
      </c>
      <c r="B228" s="1">
        <v>51410</v>
      </c>
      <c r="C228">
        <v>266176.203087439</v>
      </c>
      <c r="D228">
        <f t="shared" si="19"/>
        <v>131.43005840998376</v>
      </c>
      <c r="E228">
        <f t="shared" si="23"/>
        <v>266501.74183655379</v>
      </c>
      <c r="F228">
        <v>215216.954178794</v>
      </c>
      <c r="G228">
        <f t="shared" si="18"/>
        <v>118.99848648600164</v>
      </c>
      <c r="H228">
        <f t="shared" si="20"/>
        <v>215351.79538939073</v>
      </c>
      <c r="I228">
        <v>12025.2441710065</v>
      </c>
      <c r="J228">
        <f t="shared" si="21"/>
        <v>0.29172559040125634</v>
      </c>
      <c r="K228">
        <f t="shared" si="22"/>
        <v>12012.113173560434</v>
      </c>
    </row>
    <row r="229" spans="1:11" x14ac:dyDescent="0.35">
      <c r="A229">
        <v>2040</v>
      </c>
      <c r="B229" s="1">
        <v>51441</v>
      </c>
      <c r="C229">
        <v>266307.63314584899</v>
      </c>
      <c r="D229">
        <f t="shared" si="19"/>
        <v>124.83921459200792</v>
      </c>
      <c r="E229">
        <f t="shared" si="23"/>
        <v>266633.17189496377</v>
      </c>
      <c r="F229">
        <v>215335.95266528</v>
      </c>
      <c r="G229">
        <f t="shared" si="18"/>
        <v>109.22817997800303</v>
      </c>
      <c r="H229">
        <f t="shared" si="20"/>
        <v>215470.79387587673</v>
      </c>
      <c r="I229">
        <v>12025.535896596901</v>
      </c>
      <c r="J229">
        <f t="shared" si="21"/>
        <v>0.18283117019927886</v>
      </c>
      <c r="K229">
        <f t="shared" si="22"/>
        <v>12012.404899150835</v>
      </c>
    </row>
    <row r="230" spans="1:11" x14ac:dyDescent="0.35">
      <c r="A230">
        <v>2040</v>
      </c>
      <c r="B230" s="1">
        <v>51471</v>
      </c>
      <c r="C230">
        <v>266432.472360441</v>
      </c>
      <c r="D230">
        <f t="shared" si="19"/>
        <v>124.60793374700006</v>
      </c>
      <c r="E230">
        <f t="shared" si="23"/>
        <v>266758.01110955578</v>
      </c>
      <c r="F230">
        <v>215445.180845258</v>
      </c>
      <c r="G230">
        <f t="shared" si="18"/>
        <v>111.84042851498816</v>
      </c>
      <c r="H230">
        <f t="shared" si="20"/>
        <v>215580.02205585473</v>
      </c>
      <c r="I230">
        <v>12025.7187277671</v>
      </c>
      <c r="J230">
        <f t="shared" si="21"/>
        <v>0.26412721099950431</v>
      </c>
      <c r="K230">
        <f t="shared" si="22"/>
        <v>12012.587730321035</v>
      </c>
    </row>
    <row r="231" spans="1:11" x14ac:dyDescent="0.35">
      <c r="A231">
        <v>2041</v>
      </c>
      <c r="B231" s="1">
        <v>51502</v>
      </c>
      <c r="C231">
        <v>266557.080294188</v>
      </c>
      <c r="D231">
        <f t="shared" si="19"/>
        <v>120.39192405500216</v>
      </c>
      <c r="E231">
        <f t="shared" si="23"/>
        <v>266882.61904330278</v>
      </c>
      <c r="F231">
        <v>215557.02127377299</v>
      </c>
      <c r="G231">
        <f t="shared" si="18"/>
        <v>104.66550559501047</v>
      </c>
      <c r="H231">
        <f t="shared" si="20"/>
        <v>215691.86248436972</v>
      </c>
      <c r="I231">
        <v>12025.9828549781</v>
      </c>
      <c r="J231">
        <f t="shared" si="21"/>
        <v>0.18911915580065397</v>
      </c>
      <c r="K231">
        <f t="shared" si="22"/>
        <v>12012.851857532034</v>
      </c>
    </row>
    <row r="232" spans="1:11" x14ac:dyDescent="0.35">
      <c r="A232">
        <v>2041</v>
      </c>
      <c r="B232" s="1">
        <v>51533</v>
      </c>
      <c r="C232">
        <v>266677.472218243</v>
      </c>
      <c r="D232">
        <f t="shared" si="19"/>
        <v>111.36824957898352</v>
      </c>
      <c r="E232">
        <f t="shared" si="23"/>
        <v>267003.01096735778</v>
      </c>
      <c r="F232">
        <v>215661.686779368</v>
      </c>
      <c r="G232">
        <f t="shared" si="18"/>
        <v>100.19380399299553</v>
      </c>
      <c r="H232">
        <f t="shared" si="20"/>
        <v>215796.52798996473</v>
      </c>
      <c r="I232">
        <v>12026.1719741339</v>
      </c>
      <c r="J232">
        <f t="shared" si="21"/>
        <v>0.22033480189929833</v>
      </c>
      <c r="K232">
        <f t="shared" si="22"/>
        <v>12013.040976687835</v>
      </c>
    </row>
    <row r="233" spans="1:11" x14ac:dyDescent="0.35">
      <c r="A233">
        <v>2041</v>
      </c>
      <c r="B233" s="1">
        <v>51561</v>
      </c>
      <c r="C233">
        <v>266788.84046782198</v>
      </c>
      <c r="D233">
        <f t="shared" si="19"/>
        <v>115.48566763702547</v>
      </c>
      <c r="E233">
        <f t="shared" si="23"/>
        <v>267114.37921693677</v>
      </c>
      <c r="F233">
        <v>215761.88058336099</v>
      </c>
      <c r="G233">
        <f t="shared" si="18"/>
        <v>100.11128074099543</v>
      </c>
      <c r="H233">
        <f t="shared" si="20"/>
        <v>215896.72179395772</v>
      </c>
      <c r="I233">
        <v>12026.3923089358</v>
      </c>
      <c r="J233">
        <f t="shared" si="21"/>
        <v>0.13249330120015657</v>
      </c>
      <c r="K233">
        <f t="shared" si="22"/>
        <v>12013.261311489734</v>
      </c>
    </row>
    <row r="234" spans="1:11" x14ac:dyDescent="0.35">
      <c r="A234">
        <v>2041</v>
      </c>
      <c r="B234" s="1">
        <v>51592</v>
      </c>
      <c r="C234">
        <v>266904.32613545901</v>
      </c>
      <c r="D234">
        <f t="shared" si="19"/>
        <v>111.11081830901094</v>
      </c>
      <c r="E234">
        <f t="shared" si="23"/>
        <v>267229.86488457379</v>
      </c>
      <c r="F234">
        <v>215861.99186410199</v>
      </c>
      <c r="G234">
        <f t="shared" si="18"/>
        <v>99.206264292995911</v>
      </c>
      <c r="H234">
        <f t="shared" si="20"/>
        <v>215996.83307469872</v>
      </c>
      <c r="I234">
        <v>12026.524802237</v>
      </c>
      <c r="J234">
        <f t="shared" si="21"/>
        <v>0.20205858540066401</v>
      </c>
      <c r="K234">
        <f t="shared" si="22"/>
        <v>12013.393804790934</v>
      </c>
    </row>
    <row r="235" spans="1:11" x14ac:dyDescent="0.35">
      <c r="A235">
        <v>2041</v>
      </c>
      <c r="B235" s="1">
        <v>51622</v>
      </c>
      <c r="C235">
        <v>267015.43695376802</v>
      </c>
      <c r="D235">
        <f t="shared" si="19"/>
        <v>111.580129482958</v>
      </c>
      <c r="E235">
        <f t="shared" si="23"/>
        <v>267340.9757028828</v>
      </c>
      <c r="F235">
        <v>215961.19812839499</v>
      </c>
      <c r="G235">
        <f t="shared" si="18"/>
        <v>98.999244980019284</v>
      </c>
      <c r="H235">
        <f t="shared" si="20"/>
        <v>216096.03933899172</v>
      </c>
      <c r="I235">
        <v>12026.7268608224</v>
      </c>
      <c r="J235">
        <f t="shared" si="21"/>
        <v>0.19121122009892133</v>
      </c>
      <c r="K235">
        <f t="shared" si="22"/>
        <v>12013.595863376335</v>
      </c>
    </row>
    <row r="236" spans="1:11" x14ac:dyDescent="0.35">
      <c r="A236">
        <v>2041</v>
      </c>
      <c r="B236" s="1">
        <v>51653</v>
      </c>
      <c r="C236">
        <v>267127.01708325098</v>
      </c>
      <c r="D236">
        <f t="shared" si="19"/>
        <v>106.16596890101209</v>
      </c>
      <c r="E236">
        <f t="shared" si="23"/>
        <v>267452.55583236576</v>
      </c>
      <c r="F236">
        <v>216060.19737337501</v>
      </c>
      <c r="G236">
        <f t="shared" si="18"/>
        <v>91.72013083298225</v>
      </c>
      <c r="H236">
        <f t="shared" si="20"/>
        <v>216195.03858397173</v>
      </c>
      <c r="I236">
        <v>12026.918072042499</v>
      </c>
      <c r="J236">
        <f t="shared" si="21"/>
        <v>0.11488372829990112</v>
      </c>
      <c r="K236">
        <f t="shared" si="22"/>
        <v>12013.787074596434</v>
      </c>
    </row>
    <row r="237" spans="1:11" x14ac:dyDescent="0.35">
      <c r="A237">
        <v>2041</v>
      </c>
      <c r="B237" s="1">
        <v>51683</v>
      </c>
      <c r="C237">
        <v>267233.18305215199</v>
      </c>
      <c r="D237">
        <f t="shared" si="19"/>
        <v>107.13693911302835</v>
      </c>
      <c r="E237">
        <f t="shared" si="23"/>
        <v>267558.72180126677</v>
      </c>
      <c r="F237">
        <v>216151.91750420799</v>
      </c>
      <c r="G237">
        <f t="shared" si="18"/>
        <v>94.698110276018269</v>
      </c>
      <c r="H237">
        <f t="shared" si="20"/>
        <v>216286.75871480472</v>
      </c>
      <c r="I237">
        <v>12027.032955770799</v>
      </c>
      <c r="J237">
        <f t="shared" si="21"/>
        <v>0.17436094940057956</v>
      </c>
      <c r="K237">
        <f t="shared" si="22"/>
        <v>12013.901958324734</v>
      </c>
    </row>
    <row r="238" spans="1:11" x14ac:dyDescent="0.35">
      <c r="A238">
        <v>2041</v>
      </c>
      <c r="B238" s="1">
        <v>51714</v>
      </c>
      <c r="C238">
        <v>267340.31999126502</v>
      </c>
      <c r="D238">
        <f t="shared" si="19"/>
        <v>104.9479163439828</v>
      </c>
      <c r="E238">
        <f t="shared" si="23"/>
        <v>267665.8587403798</v>
      </c>
      <c r="F238">
        <v>216246.61561448401</v>
      </c>
      <c r="G238">
        <f t="shared" si="18"/>
        <v>90.198806784988847</v>
      </c>
      <c r="H238">
        <f t="shared" si="20"/>
        <v>216381.45682508074</v>
      </c>
      <c r="I238">
        <v>12027.2073167202</v>
      </c>
      <c r="J238">
        <f t="shared" si="21"/>
        <v>0.10452980360059883</v>
      </c>
      <c r="K238">
        <f t="shared" si="22"/>
        <v>12014.076319274134</v>
      </c>
    </row>
    <row r="239" spans="1:11" x14ac:dyDescent="0.35">
      <c r="A239">
        <v>2041</v>
      </c>
      <c r="B239" s="1">
        <v>51745</v>
      </c>
      <c r="C239">
        <v>267445.267907609</v>
      </c>
      <c r="D239">
        <f t="shared" si="19"/>
        <v>101.66011986200465</v>
      </c>
      <c r="E239">
        <f t="shared" si="23"/>
        <v>267770.80665672378</v>
      </c>
      <c r="F239">
        <v>216336.81442126899</v>
      </c>
      <c r="G239">
        <f t="shared" si="18"/>
        <v>89.63663073600037</v>
      </c>
      <c r="H239">
        <f t="shared" si="20"/>
        <v>216471.65563186572</v>
      </c>
      <c r="I239">
        <v>12027.3118465238</v>
      </c>
      <c r="J239">
        <f t="shared" si="21"/>
        <v>0.15922762149966729</v>
      </c>
      <c r="K239">
        <f t="shared" si="22"/>
        <v>12014.180849077735</v>
      </c>
    </row>
    <row r="240" spans="1:11" x14ac:dyDescent="0.35">
      <c r="A240">
        <v>2041</v>
      </c>
      <c r="B240" s="1">
        <v>51775</v>
      </c>
      <c r="C240">
        <v>267546.928027471</v>
      </c>
      <c r="D240">
        <f t="shared" si="19"/>
        <v>102.96442375500919</v>
      </c>
      <c r="E240">
        <f t="shared" si="23"/>
        <v>267872.46677658579</v>
      </c>
      <c r="F240">
        <v>216426.451052005</v>
      </c>
      <c r="G240">
        <f t="shared" si="18"/>
        <v>88.008054384990828</v>
      </c>
      <c r="H240">
        <f t="shared" si="20"/>
        <v>216561.29226260172</v>
      </c>
      <c r="I240">
        <v>12027.4710741453</v>
      </c>
      <c r="J240">
        <f t="shared" si="21"/>
        <v>9.5571673200538498E-2</v>
      </c>
      <c r="K240">
        <f t="shared" si="22"/>
        <v>12014.340076699234</v>
      </c>
    </row>
    <row r="241" spans="1:11" x14ac:dyDescent="0.35">
      <c r="A241">
        <v>2041</v>
      </c>
      <c r="B241" s="1">
        <v>51806</v>
      </c>
      <c r="C241">
        <v>267649.89245122601</v>
      </c>
      <c r="D241">
        <f t="shared" si="19"/>
        <v>99.572643017978407</v>
      </c>
      <c r="E241">
        <f t="shared" si="23"/>
        <v>267975.4312003408</v>
      </c>
      <c r="F241">
        <v>216514.45910638999</v>
      </c>
      <c r="G241">
        <f t="shared" si="18"/>
        <v>86.891567347018281</v>
      </c>
      <c r="H241">
        <f t="shared" si="20"/>
        <v>216649.30031698672</v>
      </c>
      <c r="I241">
        <v>12027.566645818501</v>
      </c>
      <c r="J241">
        <f t="shared" si="21"/>
        <v>0.14562103529897286</v>
      </c>
      <c r="K241">
        <f t="shared" si="22"/>
        <v>12014.435648372435</v>
      </c>
    </row>
    <row r="242" spans="1:11" x14ac:dyDescent="0.35">
      <c r="A242">
        <v>2041</v>
      </c>
      <c r="B242" s="1">
        <v>51836</v>
      </c>
      <c r="C242">
        <v>267749.46509424399</v>
      </c>
      <c r="D242">
        <f t="shared" si="19"/>
        <v>100.71038175199647</v>
      </c>
      <c r="E242">
        <f t="shared" si="23"/>
        <v>268075.00384335878</v>
      </c>
      <c r="F242">
        <v>216601.350673737</v>
      </c>
      <c r="G242">
        <f t="shared" si="18"/>
        <v>85.779789591993904</v>
      </c>
      <c r="H242">
        <f t="shared" si="20"/>
        <v>216736.19188433373</v>
      </c>
      <c r="I242">
        <v>12027.7122668538</v>
      </c>
      <c r="J242">
        <f t="shared" si="21"/>
        <v>8.7126376000014716E-2</v>
      </c>
      <c r="K242">
        <f t="shared" si="22"/>
        <v>12014.581269407734</v>
      </c>
    </row>
    <row r="243" spans="1:11" x14ac:dyDescent="0.35">
      <c r="A243">
        <v>2042</v>
      </c>
      <c r="B243" s="1">
        <v>51867</v>
      </c>
      <c r="C243">
        <v>267850.17547599599</v>
      </c>
      <c r="D243">
        <f t="shared" si="19"/>
        <v>99.971685983997304</v>
      </c>
      <c r="E243">
        <f t="shared" si="23"/>
        <v>268175.71422511077</v>
      </c>
      <c r="F243">
        <v>216687.130463329</v>
      </c>
      <c r="G243">
        <f t="shared" si="18"/>
        <v>86.573985710012494</v>
      </c>
      <c r="H243">
        <f t="shared" si="20"/>
        <v>216821.97167392573</v>
      </c>
      <c r="I243">
        <v>12027.7993932298</v>
      </c>
      <c r="J243">
        <f t="shared" si="21"/>
        <v>0.15241466730003594</v>
      </c>
      <c r="K243">
        <f t="shared" si="22"/>
        <v>12014.668395783734</v>
      </c>
    </row>
    <row r="244" spans="1:11" x14ac:dyDescent="0.35">
      <c r="A244">
        <v>2042</v>
      </c>
      <c r="B244" s="1">
        <v>51898</v>
      </c>
      <c r="C244">
        <v>267950.14716197998</v>
      </c>
      <c r="D244">
        <f t="shared" si="19"/>
        <v>91.211230449029244</v>
      </c>
      <c r="E244">
        <f t="shared" si="23"/>
        <v>268275.68591109477</v>
      </c>
      <c r="F244">
        <v>216773.70444903901</v>
      </c>
      <c r="G244">
        <f t="shared" si="18"/>
        <v>79.086572821979644</v>
      </c>
      <c r="H244">
        <f t="shared" si="20"/>
        <v>216908.54565963574</v>
      </c>
      <c r="I244">
        <v>12027.9518078971</v>
      </c>
      <c r="J244">
        <f t="shared" si="21"/>
        <v>0.12740417210079613</v>
      </c>
      <c r="K244">
        <f t="shared" si="22"/>
        <v>12014.820810451034</v>
      </c>
    </row>
    <row r="245" spans="1:11" x14ac:dyDescent="0.35">
      <c r="A245">
        <v>2042</v>
      </c>
      <c r="B245" s="1">
        <v>51926</v>
      </c>
      <c r="C245">
        <v>268041.35839242901</v>
      </c>
      <c r="D245">
        <f t="shared" si="19"/>
        <v>97.044740395969711</v>
      </c>
      <c r="E245">
        <f t="shared" si="23"/>
        <v>268366.8971415438</v>
      </c>
      <c r="F245">
        <v>216852.79102186099</v>
      </c>
      <c r="G245">
        <f t="shared" si="18"/>
        <v>81.938940752006602</v>
      </c>
      <c r="H245">
        <f t="shared" si="20"/>
        <v>216987.63223245772</v>
      </c>
      <c r="I245">
        <v>12028.0792120692</v>
      </c>
      <c r="J245">
        <f t="shared" si="21"/>
        <v>7.6913122000405565E-2</v>
      </c>
      <c r="K245">
        <f t="shared" si="22"/>
        <v>12014.948214623135</v>
      </c>
    </row>
    <row r="246" spans="1:11" x14ac:dyDescent="0.35">
      <c r="A246">
        <v>2042</v>
      </c>
      <c r="B246" s="1">
        <v>51957</v>
      </c>
      <c r="C246">
        <v>268138.40313282498</v>
      </c>
      <c r="D246">
        <f t="shared" si="19"/>
        <v>93.724417382036336</v>
      </c>
      <c r="E246">
        <f t="shared" si="23"/>
        <v>268463.94188193977</v>
      </c>
      <c r="F246">
        <v>216934.729962613</v>
      </c>
      <c r="G246">
        <f t="shared" si="18"/>
        <v>80.476786667015404</v>
      </c>
      <c r="H246">
        <f t="shared" si="20"/>
        <v>217069.57117320973</v>
      </c>
      <c r="I246">
        <v>12028.156125191201</v>
      </c>
      <c r="J246">
        <f t="shared" si="21"/>
        <v>0.11506246699900657</v>
      </c>
      <c r="K246">
        <f t="shared" si="22"/>
        <v>12015.025127745135</v>
      </c>
    </row>
    <row r="247" spans="1:11" x14ac:dyDescent="0.35">
      <c r="A247">
        <v>2042</v>
      </c>
      <c r="B247" s="1">
        <v>51987</v>
      </c>
      <c r="C247">
        <v>268232.12755020702</v>
      </c>
      <c r="D247">
        <f t="shared" si="19"/>
        <v>94.803635527961887</v>
      </c>
      <c r="E247">
        <f t="shared" si="23"/>
        <v>268557.66629932181</v>
      </c>
      <c r="F247">
        <v>217015.20674928001</v>
      </c>
      <c r="G247">
        <f t="shared" si="18"/>
        <v>79.728742280974984</v>
      </c>
      <c r="H247">
        <f t="shared" si="20"/>
        <v>217150.04795987674</v>
      </c>
      <c r="I247">
        <v>12028.2711876582</v>
      </c>
      <c r="J247">
        <f t="shared" si="21"/>
        <v>6.906281880037568E-2</v>
      </c>
      <c r="K247">
        <f t="shared" si="22"/>
        <v>12015.140190212134</v>
      </c>
    </row>
    <row r="248" spans="1:11" x14ac:dyDescent="0.35">
      <c r="A248">
        <v>2042</v>
      </c>
      <c r="B248" s="1">
        <v>52018</v>
      </c>
      <c r="C248">
        <v>268326.93118573498</v>
      </c>
      <c r="D248">
        <f t="shared" si="19"/>
        <v>91.690530411025975</v>
      </c>
      <c r="E248">
        <f t="shared" si="23"/>
        <v>268652.46993484977</v>
      </c>
      <c r="F248">
        <v>217094.93549156099</v>
      </c>
      <c r="G248">
        <f t="shared" si="18"/>
        <v>78.116105618013535</v>
      </c>
      <c r="H248">
        <f t="shared" si="20"/>
        <v>217229.77670215772</v>
      </c>
      <c r="I248">
        <v>12028.340250477</v>
      </c>
      <c r="J248">
        <f t="shared" si="21"/>
        <v>0.10484230660040339</v>
      </c>
      <c r="K248">
        <f t="shared" si="22"/>
        <v>12015.209253030935</v>
      </c>
    </row>
    <row r="249" spans="1:11" x14ac:dyDescent="0.35">
      <c r="A249">
        <v>2042</v>
      </c>
      <c r="B249" s="1">
        <v>52048</v>
      </c>
      <c r="C249">
        <v>268418.62171614601</v>
      </c>
      <c r="D249">
        <f t="shared" si="19"/>
        <v>92.918904825986829</v>
      </c>
      <c r="E249">
        <f t="shared" si="23"/>
        <v>268744.16046526079</v>
      </c>
      <c r="F249">
        <v>217173.051597179</v>
      </c>
      <c r="G249">
        <f t="shared" si="18"/>
        <v>77.690939802007051</v>
      </c>
      <c r="H249">
        <f t="shared" si="20"/>
        <v>217307.89280777573</v>
      </c>
      <c r="I249">
        <v>12028.445092783601</v>
      </c>
      <c r="J249">
        <f t="shared" si="21"/>
        <v>6.2997758399433224E-2</v>
      </c>
      <c r="K249">
        <f t="shared" si="22"/>
        <v>12015.314095337535</v>
      </c>
    </row>
    <row r="250" spans="1:11" x14ac:dyDescent="0.35">
      <c r="A250">
        <v>2042</v>
      </c>
      <c r="B250" s="1">
        <v>52079</v>
      </c>
      <c r="C250">
        <v>268511.54062097199</v>
      </c>
      <c r="D250">
        <f t="shared" si="19"/>
        <v>92.365037620998919</v>
      </c>
      <c r="E250">
        <f t="shared" si="23"/>
        <v>268837.07937008678</v>
      </c>
      <c r="F250">
        <v>217250.74253698101</v>
      </c>
      <c r="G250">
        <f t="shared" si="18"/>
        <v>78.191842482978245</v>
      </c>
      <c r="H250">
        <f t="shared" si="20"/>
        <v>217385.58374757774</v>
      </c>
      <c r="I250">
        <v>12028.508090542</v>
      </c>
      <c r="J250">
        <f t="shared" si="21"/>
        <v>9.5665113400173141E-2</v>
      </c>
      <c r="K250">
        <f t="shared" si="22"/>
        <v>12015.377093095934</v>
      </c>
    </row>
    <row r="251" spans="1:11" x14ac:dyDescent="0.35">
      <c r="A251">
        <v>2042</v>
      </c>
      <c r="B251" s="1">
        <v>52110</v>
      </c>
      <c r="C251">
        <v>268603.90565859299</v>
      </c>
      <c r="D251">
        <f t="shared" si="19"/>
        <v>89.079108735022601</v>
      </c>
      <c r="E251">
        <f t="shared" si="23"/>
        <v>268929.44440770778</v>
      </c>
      <c r="F251">
        <v>217328.93437946399</v>
      </c>
      <c r="G251">
        <f t="shared" si="18"/>
        <v>75.364788740000222</v>
      </c>
      <c r="H251">
        <f t="shared" si="20"/>
        <v>217463.77559006072</v>
      </c>
      <c r="I251">
        <v>12028.6037556554</v>
      </c>
      <c r="J251">
        <f t="shared" si="21"/>
        <v>9.0381521000381326E-2</v>
      </c>
      <c r="K251">
        <f t="shared" si="22"/>
        <v>12015.472758209335</v>
      </c>
    </row>
    <row r="252" spans="1:11" x14ac:dyDescent="0.35">
      <c r="A252">
        <v>2042</v>
      </c>
      <c r="B252" s="1">
        <v>52140</v>
      </c>
      <c r="C252">
        <v>268692.98476732802</v>
      </c>
      <c r="D252">
        <f t="shared" si="19"/>
        <v>90.458718587004114</v>
      </c>
      <c r="E252">
        <f t="shared" si="23"/>
        <v>269018.5235164428</v>
      </c>
      <c r="F252">
        <v>217404.29916820399</v>
      </c>
      <c r="G252">
        <f t="shared" si="18"/>
        <v>75.304700587003026</v>
      </c>
      <c r="H252">
        <f t="shared" si="20"/>
        <v>217539.14037880072</v>
      </c>
      <c r="I252">
        <v>12028.694137176401</v>
      </c>
      <c r="J252">
        <f t="shared" si="21"/>
        <v>5.3222679200189305E-2</v>
      </c>
      <c r="K252">
        <f t="shared" si="22"/>
        <v>12015.563139730335</v>
      </c>
    </row>
    <row r="253" spans="1:11" x14ac:dyDescent="0.35">
      <c r="A253">
        <v>2042</v>
      </c>
      <c r="B253" s="1">
        <v>52171</v>
      </c>
      <c r="C253">
        <v>268783.44348591502</v>
      </c>
      <c r="D253">
        <f t="shared" si="19"/>
        <v>87.503177029953804</v>
      </c>
      <c r="E253">
        <f t="shared" si="23"/>
        <v>269108.98223502981</v>
      </c>
      <c r="F253">
        <v>217479.60386879099</v>
      </c>
      <c r="G253">
        <f t="shared" si="18"/>
        <v>73.692917302018031</v>
      </c>
      <c r="H253">
        <f t="shared" si="20"/>
        <v>217614.44507938772</v>
      </c>
      <c r="I253">
        <v>12028.747359855601</v>
      </c>
      <c r="J253">
        <f t="shared" si="21"/>
        <v>8.1576677099292283E-2</v>
      </c>
      <c r="K253">
        <f t="shared" si="22"/>
        <v>12015.616362409535</v>
      </c>
    </row>
    <row r="254" spans="1:11" x14ac:dyDescent="0.35">
      <c r="A254">
        <v>2042</v>
      </c>
      <c r="B254" s="1">
        <v>52201</v>
      </c>
      <c r="C254">
        <v>268870.94666294497</v>
      </c>
      <c r="D254">
        <f t="shared" si="19"/>
        <v>89.033977967046667</v>
      </c>
      <c r="E254">
        <f t="shared" si="23"/>
        <v>269196.48541205976</v>
      </c>
      <c r="F254">
        <v>217553.29678609301</v>
      </c>
      <c r="G254">
        <f t="shared" si="18"/>
        <v>73.88556745799724</v>
      </c>
      <c r="H254">
        <f t="shared" si="20"/>
        <v>217688.13799668974</v>
      </c>
      <c r="I254">
        <v>12028.8289365327</v>
      </c>
      <c r="J254">
        <f t="shared" si="21"/>
        <v>4.8458902600032161E-2</v>
      </c>
      <c r="K254">
        <f t="shared" si="22"/>
        <v>12015.697939086635</v>
      </c>
    </row>
    <row r="255" spans="1:11" x14ac:dyDescent="0.35">
      <c r="A255">
        <v>2043</v>
      </c>
      <c r="B255" s="1">
        <v>52232</v>
      </c>
      <c r="C255">
        <v>268959.98064091202</v>
      </c>
      <c r="D255">
        <f t="shared" si="19"/>
        <v>88.663792532985099</v>
      </c>
      <c r="E255">
        <f t="shared" si="23"/>
        <v>269285.51939002681</v>
      </c>
      <c r="F255">
        <v>217627.182353551</v>
      </c>
      <c r="G255">
        <f t="shared" si="18"/>
        <v>74.26589592298842</v>
      </c>
      <c r="H255">
        <f t="shared" si="20"/>
        <v>217762.02356414773</v>
      </c>
      <c r="I255">
        <v>12028.8773954353</v>
      </c>
      <c r="J255">
        <f t="shared" si="21"/>
        <v>8.4006727700398187E-2</v>
      </c>
      <c r="K255">
        <f t="shared" si="22"/>
        <v>12015.746397989235</v>
      </c>
    </row>
    <row r="256" spans="1:11" x14ac:dyDescent="0.35">
      <c r="A256">
        <v>2043</v>
      </c>
      <c r="B256" s="1">
        <v>52263</v>
      </c>
      <c r="C256">
        <v>269048.64443344501</v>
      </c>
      <c r="D256">
        <f t="shared" si="19"/>
        <v>80.333700330986176</v>
      </c>
      <c r="E256">
        <f t="shared" si="23"/>
        <v>269374.18318255979</v>
      </c>
      <c r="F256">
        <v>217701.44824947399</v>
      </c>
      <c r="G256">
        <f t="shared" si="18"/>
        <v>66.588372604019241</v>
      </c>
      <c r="H256">
        <f t="shared" si="20"/>
        <v>217836.28946007072</v>
      </c>
      <c r="I256">
        <v>12028.961402163</v>
      </c>
      <c r="J256">
        <f t="shared" si="21"/>
        <v>4.5622529500178644E-2</v>
      </c>
      <c r="K256">
        <f t="shared" si="22"/>
        <v>12015.830404716935</v>
      </c>
    </row>
    <row r="257" spans="1:11" x14ac:dyDescent="0.35">
      <c r="A257">
        <v>2043</v>
      </c>
      <c r="B257" s="1">
        <v>52291</v>
      </c>
      <c r="C257">
        <v>269128.97813377599</v>
      </c>
      <c r="D257">
        <f t="shared" si="19"/>
        <v>87.510965188033879</v>
      </c>
      <c r="E257">
        <f t="shared" si="23"/>
        <v>269454.51688289078</v>
      </c>
      <c r="F257">
        <v>217768.03662207801</v>
      </c>
      <c r="G257">
        <f t="shared" si="18"/>
        <v>72.989409628993599</v>
      </c>
      <c r="H257">
        <f t="shared" si="20"/>
        <v>217902.87783267474</v>
      </c>
      <c r="I257">
        <v>12029.007024692501</v>
      </c>
      <c r="J257">
        <f t="shared" si="21"/>
        <v>6.8923811999411555E-2</v>
      </c>
      <c r="K257">
        <f t="shared" si="22"/>
        <v>12015.876027246435</v>
      </c>
    </row>
    <row r="258" spans="1:11" x14ac:dyDescent="0.35">
      <c r="A258">
        <v>2043</v>
      </c>
      <c r="B258" s="1">
        <v>52322</v>
      </c>
      <c r="C258">
        <v>269216.48909896403</v>
      </c>
      <c r="D258">
        <f t="shared" si="19"/>
        <v>84.335224376991391</v>
      </c>
      <c r="E258">
        <f t="shared" si="23"/>
        <v>269542.02784807881</v>
      </c>
      <c r="F258">
        <v>217841.02603170701</v>
      </c>
      <c r="G258">
        <f t="shared" si="18"/>
        <v>69.573195306002162</v>
      </c>
      <c r="H258">
        <f t="shared" si="20"/>
        <v>217975.86724230374</v>
      </c>
      <c r="I258">
        <v>12029.0759485045</v>
      </c>
      <c r="J258">
        <f t="shared" si="21"/>
        <v>4.1321845199490781E-2</v>
      </c>
      <c r="K258">
        <f t="shared" si="22"/>
        <v>12015.944951058435</v>
      </c>
    </row>
    <row r="259" spans="1:11" x14ac:dyDescent="0.35">
      <c r="A259">
        <v>2043</v>
      </c>
      <c r="B259" s="1">
        <v>52352</v>
      </c>
      <c r="C259">
        <v>269300.82432334102</v>
      </c>
      <c r="D259">
        <f t="shared" si="19"/>
        <v>86.513349075976294</v>
      </c>
      <c r="E259">
        <f t="shared" si="23"/>
        <v>269626.3630724558</v>
      </c>
      <c r="F259">
        <v>217910.59922701301</v>
      </c>
      <c r="G259">
        <f t="shared" si="18"/>
        <v>71.878674874984426</v>
      </c>
      <c r="H259">
        <f t="shared" si="20"/>
        <v>218045.44043760974</v>
      </c>
      <c r="I259">
        <v>12029.1172703497</v>
      </c>
      <c r="J259">
        <f t="shared" si="21"/>
        <v>6.2564386800659122E-2</v>
      </c>
      <c r="K259">
        <f t="shared" si="22"/>
        <v>12015.986272903634</v>
      </c>
    </row>
    <row r="260" spans="1:11" x14ac:dyDescent="0.35">
      <c r="A260">
        <v>2043</v>
      </c>
      <c r="B260" s="1">
        <v>52383</v>
      </c>
      <c r="C260">
        <v>269387.33767241699</v>
      </c>
      <c r="D260">
        <f t="shared" si="19"/>
        <v>83.559003482980188</v>
      </c>
      <c r="E260">
        <f t="shared" si="23"/>
        <v>269712.87642153178</v>
      </c>
      <c r="F260">
        <v>217982.47790188799</v>
      </c>
      <c r="G260">
        <f t="shared" si="18"/>
        <v>69.338570908003021</v>
      </c>
      <c r="H260">
        <f t="shared" si="20"/>
        <v>218117.31911248472</v>
      </c>
      <c r="I260">
        <v>12029.1798347365</v>
      </c>
      <c r="J260">
        <f t="shared" si="21"/>
        <v>5.9031507898907876E-2</v>
      </c>
      <c r="K260">
        <f t="shared" si="22"/>
        <v>12016.048837290435</v>
      </c>
    </row>
    <row r="261" spans="1:11" x14ac:dyDescent="0.35">
      <c r="A261">
        <v>2043</v>
      </c>
      <c r="B261" s="1">
        <v>52413</v>
      </c>
      <c r="C261">
        <v>269470.89667589997</v>
      </c>
      <c r="D261">
        <f t="shared" si="19"/>
        <v>85.468177147035021</v>
      </c>
      <c r="E261">
        <f t="shared" si="23"/>
        <v>269796.43542501476</v>
      </c>
      <c r="F261">
        <v>218051.816472796</v>
      </c>
      <c r="G261">
        <f t="shared" si="18"/>
        <v>70.191122838004958</v>
      </c>
      <c r="H261">
        <f t="shared" si="20"/>
        <v>218186.65768339272</v>
      </c>
      <c r="I261">
        <v>12029.238866244399</v>
      </c>
      <c r="J261">
        <f t="shared" si="21"/>
        <v>3.5257517900390667E-2</v>
      </c>
      <c r="K261">
        <f t="shared" si="22"/>
        <v>12016.107868798334</v>
      </c>
    </row>
    <row r="262" spans="1:11" x14ac:dyDescent="0.35">
      <c r="A262">
        <v>2043</v>
      </c>
      <c r="B262" s="1">
        <v>52444</v>
      </c>
      <c r="C262">
        <v>269556.36485304701</v>
      </c>
      <c r="D262">
        <f t="shared" si="19"/>
        <v>85.193751620012335</v>
      </c>
      <c r="E262">
        <f t="shared" si="23"/>
        <v>269881.90360216179</v>
      </c>
      <c r="F262">
        <v>218122.007595634</v>
      </c>
      <c r="G262">
        <f t="shared" ref="G262:G325" si="24">F263-F262</f>
        <v>70.421073590987362</v>
      </c>
      <c r="H262">
        <f t="shared" si="20"/>
        <v>218256.84880623073</v>
      </c>
      <c r="I262">
        <v>12029.274123762299</v>
      </c>
      <c r="J262">
        <f t="shared" si="21"/>
        <v>5.3579490000629448E-2</v>
      </c>
      <c r="K262">
        <f t="shared" si="22"/>
        <v>12016.143126316234</v>
      </c>
    </row>
    <row r="263" spans="1:11" x14ac:dyDescent="0.35">
      <c r="A263">
        <v>2043</v>
      </c>
      <c r="B263" s="1">
        <v>52475</v>
      </c>
      <c r="C263">
        <v>269641.55860466702</v>
      </c>
      <c r="D263">
        <f t="shared" ref="D263:D326" si="25">C264-C263</f>
        <v>82.167642413987778</v>
      </c>
      <c r="E263">
        <f t="shared" si="23"/>
        <v>269967.09735378181</v>
      </c>
      <c r="F263">
        <v>218192.42866922499</v>
      </c>
      <c r="G263">
        <f t="shared" si="24"/>
        <v>67.395004795020213</v>
      </c>
      <c r="H263">
        <f t="shared" ref="H263:H326" si="26">G262+H262</f>
        <v>218327.26987982172</v>
      </c>
      <c r="I263">
        <v>12029.3277032523</v>
      </c>
      <c r="J263">
        <f t="shared" ref="J263:J326" si="27">I264-I263</f>
        <v>3.199891449912684E-2</v>
      </c>
      <c r="K263">
        <f t="shared" ref="K263:K326" si="28">J262+K262</f>
        <v>12016.196705806235</v>
      </c>
    </row>
    <row r="264" spans="1:11" x14ac:dyDescent="0.35">
      <c r="A264">
        <v>2043</v>
      </c>
      <c r="B264" s="1">
        <v>52505</v>
      </c>
      <c r="C264">
        <v>269723.72624708101</v>
      </c>
      <c r="D264">
        <f t="shared" si="25"/>
        <v>84.468269189004786</v>
      </c>
      <c r="E264">
        <f t="shared" ref="E264:E327" si="29">E263+D263</f>
        <v>270049.26499619579</v>
      </c>
      <c r="F264">
        <v>218259.82367402001</v>
      </c>
      <c r="G264">
        <f t="shared" si="24"/>
        <v>69.639673712983495</v>
      </c>
      <c r="H264">
        <f t="shared" si="26"/>
        <v>218394.66488461674</v>
      </c>
      <c r="I264">
        <v>12029.359702166799</v>
      </c>
      <c r="J264">
        <f t="shared" si="27"/>
        <v>4.8554433200479252E-2</v>
      </c>
      <c r="K264">
        <f t="shared" si="28"/>
        <v>12016.228704720734</v>
      </c>
    </row>
    <row r="265" spans="1:11" x14ac:dyDescent="0.35">
      <c r="A265">
        <v>2043</v>
      </c>
      <c r="B265" s="1">
        <v>52536</v>
      </c>
      <c r="C265">
        <v>269808.19451627001</v>
      </c>
      <c r="D265">
        <f t="shared" si="25"/>
        <v>81.458521894994192</v>
      </c>
      <c r="E265">
        <f t="shared" si="29"/>
        <v>270133.7332653848</v>
      </c>
      <c r="F265">
        <v>218329.46334773299</v>
      </c>
      <c r="G265">
        <f t="shared" si="24"/>
        <v>66.674366520019248</v>
      </c>
      <c r="H265">
        <f t="shared" si="26"/>
        <v>218464.30455832972</v>
      </c>
      <c r="I265">
        <v>12029.4082566</v>
      </c>
      <c r="J265">
        <f t="shared" si="27"/>
        <v>2.8907868299938855E-2</v>
      </c>
      <c r="K265">
        <f t="shared" si="28"/>
        <v>12016.277259153934</v>
      </c>
    </row>
    <row r="266" spans="1:11" x14ac:dyDescent="0.35">
      <c r="A266">
        <v>2043</v>
      </c>
      <c r="B266" s="1">
        <v>52566</v>
      </c>
      <c r="C266">
        <v>269889.65303816501</v>
      </c>
      <c r="D266">
        <f t="shared" si="25"/>
        <v>83.749793573981151</v>
      </c>
      <c r="E266">
        <f t="shared" si="29"/>
        <v>270215.19178727979</v>
      </c>
      <c r="F266">
        <v>218396.13771425301</v>
      </c>
      <c r="G266">
        <f t="shared" si="24"/>
        <v>68.885051441990072</v>
      </c>
      <c r="H266">
        <f t="shared" si="26"/>
        <v>218530.97892484974</v>
      </c>
      <c r="I266">
        <v>12029.4371644683</v>
      </c>
      <c r="J266">
        <f t="shared" si="27"/>
        <v>4.4141174799733562E-2</v>
      </c>
      <c r="K266">
        <f t="shared" si="28"/>
        <v>12016.306167022234</v>
      </c>
    </row>
    <row r="267" spans="1:11" x14ac:dyDescent="0.35">
      <c r="A267">
        <v>2044</v>
      </c>
      <c r="B267" s="1">
        <v>52597</v>
      </c>
      <c r="C267">
        <v>269973.40283173899</v>
      </c>
      <c r="D267">
        <f t="shared" si="25"/>
        <v>83.423264971002936</v>
      </c>
      <c r="E267">
        <f t="shared" si="29"/>
        <v>270298.94158085377</v>
      </c>
      <c r="F267">
        <v>218465.022765695</v>
      </c>
      <c r="G267">
        <f t="shared" si="24"/>
        <v>68.524679318012204</v>
      </c>
      <c r="H267">
        <f t="shared" si="26"/>
        <v>218599.86397629173</v>
      </c>
      <c r="I267">
        <v>12029.481305643099</v>
      </c>
      <c r="J267">
        <f t="shared" si="27"/>
        <v>4.6854456901201047E-2</v>
      </c>
      <c r="K267">
        <f t="shared" si="28"/>
        <v>12016.350308197034</v>
      </c>
    </row>
    <row r="268" spans="1:11" x14ac:dyDescent="0.35">
      <c r="A268">
        <v>2044</v>
      </c>
      <c r="B268" s="1">
        <v>52628</v>
      </c>
      <c r="C268">
        <v>270056.82609670999</v>
      </c>
      <c r="D268">
        <f t="shared" si="25"/>
        <v>77.986399449000601</v>
      </c>
      <c r="E268">
        <f t="shared" si="29"/>
        <v>270382.36484582478</v>
      </c>
      <c r="F268">
        <v>218533.54744501301</v>
      </c>
      <c r="G268">
        <f t="shared" si="24"/>
        <v>63.689243984001223</v>
      </c>
      <c r="H268">
        <f t="shared" si="26"/>
        <v>218668.38865560974</v>
      </c>
      <c r="I268">
        <v>12029.528160100001</v>
      </c>
      <c r="J268">
        <f t="shared" si="27"/>
        <v>2.4039158099185443E-2</v>
      </c>
      <c r="K268">
        <f t="shared" si="28"/>
        <v>12016.397162653935</v>
      </c>
    </row>
    <row r="269" spans="1:11" x14ac:dyDescent="0.35">
      <c r="A269">
        <v>2044</v>
      </c>
      <c r="B269" s="1">
        <v>52657</v>
      </c>
      <c r="C269">
        <v>270134.81249615899</v>
      </c>
      <c r="D269">
        <f t="shared" si="25"/>
        <v>82.832537384994794</v>
      </c>
      <c r="E269">
        <f t="shared" si="29"/>
        <v>270460.35124527378</v>
      </c>
      <c r="F269">
        <v>218597.23668899701</v>
      </c>
      <c r="G269">
        <f t="shared" si="24"/>
        <v>67.919663581997156</v>
      </c>
      <c r="H269">
        <f t="shared" si="26"/>
        <v>218732.07789959374</v>
      </c>
      <c r="I269">
        <v>12029.5521992581</v>
      </c>
      <c r="J269">
        <f t="shared" si="27"/>
        <v>3.7129100001038751E-2</v>
      </c>
      <c r="K269">
        <f t="shared" si="28"/>
        <v>12016.421201812034</v>
      </c>
    </row>
    <row r="270" spans="1:11" x14ac:dyDescent="0.35">
      <c r="A270">
        <v>2044</v>
      </c>
      <c r="B270" s="1">
        <v>52688</v>
      </c>
      <c r="C270">
        <v>270217.64503354399</v>
      </c>
      <c r="D270">
        <f t="shared" si="25"/>
        <v>79.960109847015701</v>
      </c>
      <c r="E270">
        <f t="shared" si="29"/>
        <v>270543.18378265877</v>
      </c>
      <c r="F270">
        <v>218665.15635257901</v>
      </c>
      <c r="G270">
        <f t="shared" si="24"/>
        <v>65.208104512974387</v>
      </c>
      <c r="H270">
        <f t="shared" si="26"/>
        <v>218799.99756317574</v>
      </c>
      <c r="I270">
        <v>12029.589328358101</v>
      </c>
      <c r="J270">
        <f t="shared" si="27"/>
        <v>2.1857199899386615E-2</v>
      </c>
      <c r="K270">
        <f t="shared" si="28"/>
        <v>12016.458330912035</v>
      </c>
    </row>
    <row r="271" spans="1:11" x14ac:dyDescent="0.35">
      <c r="A271">
        <v>2044</v>
      </c>
      <c r="B271" s="1">
        <v>52718</v>
      </c>
      <c r="C271">
        <v>270297.605143391</v>
      </c>
      <c r="D271">
        <f t="shared" si="25"/>
        <v>82.314604942977894</v>
      </c>
      <c r="E271">
        <f t="shared" si="29"/>
        <v>270623.14389250579</v>
      </c>
      <c r="F271">
        <v>218730.36445709199</v>
      </c>
      <c r="G271">
        <f t="shared" si="24"/>
        <v>67.365495969017502</v>
      </c>
      <c r="H271">
        <f t="shared" si="26"/>
        <v>218865.20566768872</v>
      </c>
      <c r="I271">
        <v>12029.611185558</v>
      </c>
      <c r="J271">
        <f t="shared" si="27"/>
        <v>3.3803709100538981E-2</v>
      </c>
      <c r="K271">
        <f t="shared" si="28"/>
        <v>12016.480188111935</v>
      </c>
    </row>
    <row r="272" spans="1:11" x14ac:dyDescent="0.35">
      <c r="A272">
        <v>2044</v>
      </c>
      <c r="B272" s="1">
        <v>52749</v>
      </c>
      <c r="C272">
        <v>270379.91974833398</v>
      </c>
      <c r="D272">
        <f t="shared" si="25"/>
        <v>79.489349645038601</v>
      </c>
      <c r="E272">
        <f t="shared" si="29"/>
        <v>270705.45849744877</v>
      </c>
      <c r="F272">
        <v>218797.729953061</v>
      </c>
      <c r="G272">
        <f t="shared" si="24"/>
        <v>64.77193350699963</v>
      </c>
      <c r="H272">
        <f t="shared" si="26"/>
        <v>218932.57116365773</v>
      </c>
      <c r="I272">
        <v>12029.644989267101</v>
      </c>
      <c r="J272">
        <f t="shared" si="27"/>
        <v>1.9865069598381524E-2</v>
      </c>
      <c r="K272">
        <f t="shared" si="28"/>
        <v>12016.513991821035</v>
      </c>
    </row>
    <row r="273" spans="1:11" x14ac:dyDescent="0.35">
      <c r="A273">
        <v>2044</v>
      </c>
      <c r="B273" s="1">
        <v>52779</v>
      </c>
      <c r="C273">
        <v>270459.40909797902</v>
      </c>
      <c r="D273">
        <f t="shared" si="25"/>
        <v>81.874250252963975</v>
      </c>
      <c r="E273">
        <f t="shared" si="29"/>
        <v>270784.9478470938</v>
      </c>
      <c r="F273">
        <v>218862.501886568</v>
      </c>
      <c r="G273">
        <f t="shared" si="24"/>
        <v>66.916461473010713</v>
      </c>
      <c r="H273">
        <f t="shared" si="26"/>
        <v>218997.34309716473</v>
      </c>
      <c r="I273">
        <v>12029.664854336699</v>
      </c>
      <c r="J273">
        <f t="shared" si="27"/>
        <v>3.0754075500226463E-2</v>
      </c>
      <c r="K273">
        <f t="shared" si="28"/>
        <v>12016.533856890634</v>
      </c>
    </row>
    <row r="274" spans="1:11" x14ac:dyDescent="0.35">
      <c r="A274">
        <v>2044</v>
      </c>
      <c r="B274" s="1">
        <v>52810</v>
      </c>
      <c r="C274">
        <v>270541.28334823198</v>
      </c>
      <c r="D274">
        <f t="shared" si="25"/>
        <v>81.587392893037759</v>
      </c>
      <c r="E274">
        <f t="shared" si="29"/>
        <v>270866.82209734677</v>
      </c>
      <c r="F274">
        <v>218929.41834804101</v>
      </c>
      <c r="G274">
        <f t="shared" si="24"/>
        <v>66.386664245976135</v>
      </c>
      <c r="H274">
        <f t="shared" si="26"/>
        <v>219064.25955863774</v>
      </c>
      <c r="I274">
        <v>12029.695608412199</v>
      </c>
      <c r="J274">
        <f t="shared" si="27"/>
        <v>1.8040351300442126E-2</v>
      </c>
      <c r="K274">
        <f t="shared" si="28"/>
        <v>12016.564610966134</v>
      </c>
    </row>
    <row r="275" spans="1:11" x14ac:dyDescent="0.35">
      <c r="A275">
        <v>2044</v>
      </c>
      <c r="B275" s="1">
        <v>52841</v>
      </c>
      <c r="C275">
        <v>270622.87074112502</v>
      </c>
      <c r="D275">
        <f t="shared" si="25"/>
        <v>78.960811192984693</v>
      </c>
      <c r="E275">
        <f t="shared" si="29"/>
        <v>270948.40949023981</v>
      </c>
      <c r="F275">
        <v>218995.80501228699</v>
      </c>
      <c r="G275">
        <f t="shared" si="24"/>
        <v>64.462711719999788</v>
      </c>
      <c r="H275">
        <f t="shared" si="26"/>
        <v>219130.64622288372</v>
      </c>
      <c r="I275">
        <v>12029.7136487635</v>
      </c>
      <c r="J275">
        <f t="shared" si="27"/>
        <v>2.7991035600280156E-2</v>
      </c>
      <c r="K275">
        <f t="shared" si="28"/>
        <v>12016.582651317434</v>
      </c>
    </row>
    <row r="276" spans="1:11" x14ac:dyDescent="0.35">
      <c r="A276">
        <v>2044</v>
      </c>
      <c r="B276" s="1">
        <v>52871</v>
      </c>
      <c r="C276">
        <v>270701.83155231801</v>
      </c>
      <c r="D276">
        <f t="shared" si="25"/>
        <v>81.309519274975173</v>
      </c>
      <c r="E276">
        <f t="shared" si="29"/>
        <v>271027.37030143279</v>
      </c>
      <c r="F276">
        <v>219060.26772400699</v>
      </c>
      <c r="G276">
        <f t="shared" si="24"/>
        <v>66.300209676002851</v>
      </c>
      <c r="H276">
        <f t="shared" si="26"/>
        <v>219195.10893460372</v>
      </c>
      <c r="I276">
        <v>12029.7416397991</v>
      </c>
      <c r="J276">
        <f t="shared" si="27"/>
        <v>2.6421805700010736E-2</v>
      </c>
      <c r="K276">
        <f t="shared" si="28"/>
        <v>12016.610642353035</v>
      </c>
    </row>
    <row r="277" spans="1:11" x14ac:dyDescent="0.35">
      <c r="A277">
        <v>2044</v>
      </c>
      <c r="B277" s="1">
        <v>52902</v>
      </c>
      <c r="C277">
        <v>270783.14107159298</v>
      </c>
      <c r="D277">
        <f t="shared" si="25"/>
        <v>78.553635184012819</v>
      </c>
      <c r="E277">
        <f t="shared" si="29"/>
        <v>271108.67982070777</v>
      </c>
      <c r="F277">
        <v>219126.56793368299</v>
      </c>
      <c r="G277">
        <f t="shared" si="24"/>
        <v>63.82799422001699</v>
      </c>
      <c r="H277">
        <f t="shared" si="26"/>
        <v>219261.40914427972</v>
      </c>
      <c r="I277">
        <v>12029.7680616048</v>
      </c>
      <c r="J277">
        <f t="shared" si="27"/>
        <v>1.5451756700713304E-2</v>
      </c>
      <c r="K277">
        <f t="shared" si="28"/>
        <v>12016.637064158735</v>
      </c>
    </row>
    <row r="278" spans="1:11" x14ac:dyDescent="0.35">
      <c r="A278">
        <v>2044</v>
      </c>
      <c r="B278" s="1">
        <v>52932</v>
      </c>
      <c r="C278">
        <v>270861.69470677699</v>
      </c>
      <c r="D278">
        <f t="shared" si="25"/>
        <v>80.988860264013056</v>
      </c>
      <c r="E278">
        <f t="shared" si="29"/>
        <v>271187.23345589178</v>
      </c>
      <c r="F278">
        <v>219190.39592790301</v>
      </c>
      <c r="G278">
        <f t="shared" si="24"/>
        <v>65.953664639004273</v>
      </c>
      <c r="H278">
        <f t="shared" si="26"/>
        <v>219325.23713849974</v>
      </c>
      <c r="I278">
        <v>12029.783513361501</v>
      </c>
      <c r="J278">
        <f t="shared" si="27"/>
        <v>2.4043637698923703E-2</v>
      </c>
      <c r="K278">
        <f t="shared" si="28"/>
        <v>12016.652515915435</v>
      </c>
    </row>
    <row r="279" spans="1:11" x14ac:dyDescent="0.35">
      <c r="A279">
        <v>2045</v>
      </c>
      <c r="B279" s="1">
        <v>52963</v>
      </c>
      <c r="C279">
        <v>270942.68356704101</v>
      </c>
      <c r="D279">
        <f t="shared" si="25"/>
        <v>80.803735441993922</v>
      </c>
      <c r="E279">
        <f t="shared" si="29"/>
        <v>271268.22231615579</v>
      </c>
      <c r="F279">
        <v>219256.34959254201</v>
      </c>
      <c r="G279">
        <f t="shared" si="24"/>
        <v>65.584105925983749</v>
      </c>
      <c r="H279">
        <f t="shared" si="26"/>
        <v>219391.19080313874</v>
      </c>
      <c r="I279">
        <v>12029.8075569992</v>
      </c>
      <c r="J279">
        <f t="shared" si="27"/>
        <v>1.7352333399685449E-2</v>
      </c>
      <c r="K279">
        <f t="shared" si="28"/>
        <v>12016.676559553134</v>
      </c>
    </row>
    <row r="280" spans="1:11" x14ac:dyDescent="0.35">
      <c r="A280">
        <v>2045</v>
      </c>
      <c r="B280" s="1">
        <v>52994</v>
      </c>
      <c r="C280">
        <v>271023.487302483</v>
      </c>
      <c r="D280">
        <f t="shared" si="25"/>
        <v>73.156473088019993</v>
      </c>
      <c r="E280">
        <f t="shared" si="29"/>
        <v>271349.02605159779</v>
      </c>
      <c r="F280">
        <v>219321.933698468</v>
      </c>
      <c r="G280">
        <f t="shared" si="24"/>
        <v>59.534766105993185</v>
      </c>
      <c r="H280">
        <f t="shared" si="26"/>
        <v>219456.77490906473</v>
      </c>
      <c r="I280">
        <v>12029.824909332599</v>
      </c>
      <c r="J280">
        <f t="shared" si="27"/>
        <v>2.1877092200156767E-2</v>
      </c>
      <c r="K280">
        <f t="shared" si="28"/>
        <v>12016.693911886534</v>
      </c>
    </row>
    <row r="281" spans="1:11" x14ac:dyDescent="0.35">
      <c r="A281">
        <v>2045</v>
      </c>
      <c r="B281" s="1">
        <v>53022</v>
      </c>
      <c r="C281">
        <v>271096.64377557102</v>
      </c>
      <c r="D281">
        <f t="shared" si="25"/>
        <v>80.543231806950644</v>
      </c>
      <c r="E281">
        <f t="shared" si="29"/>
        <v>271422.18252468581</v>
      </c>
      <c r="F281">
        <v>219381.46846457399</v>
      </c>
      <c r="G281">
        <f t="shared" si="24"/>
        <v>65.339075323019642</v>
      </c>
      <c r="H281">
        <f t="shared" si="26"/>
        <v>219516.30967517072</v>
      </c>
      <c r="I281">
        <v>12029.8467864248</v>
      </c>
      <c r="J281">
        <f t="shared" si="27"/>
        <v>1.2819660300010582E-2</v>
      </c>
      <c r="K281">
        <f t="shared" si="28"/>
        <v>12016.715788978734</v>
      </c>
    </row>
    <row r="282" spans="1:11" x14ac:dyDescent="0.35">
      <c r="A282">
        <v>2045</v>
      </c>
      <c r="B282" s="1">
        <v>53053</v>
      </c>
      <c r="C282">
        <v>271177.18700737797</v>
      </c>
      <c r="D282">
        <f t="shared" si="25"/>
        <v>77.950070279999636</v>
      </c>
      <c r="E282">
        <f t="shared" si="29"/>
        <v>271502.72575649276</v>
      </c>
      <c r="F282">
        <v>219446.80753989701</v>
      </c>
      <c r="G282">
        <f t="shared" si="24"/>
        <v>63.358964518003631</v>
      </c>
      <c r="H282">
        <f t="shared" si="26"/>
        <v>219581.64875049374</v>
      </c>
      <c r="I282">
        <v>12029.8596060851</v>
      </c>
      <c r="J282">
        <f t="shared" si="27"/>
        <v>1.9871139300448704E-2</v>
      </c>
      <c r="K282">
        <f t="shared" si="28"/>
        <v>12016.728608639034</v>
      </c>
    </row>
    <row r="283" spans="1:11" x14ac:dyDescent="0.35">
      <c r="A283">
        <v>2045</v>
      </c>
      <c r="B283" s="1">
        <v>53083</v>
      </c>
      <c r="C283">
        <v>271255.13707765797</v>
      </c>
      <c r="D283">
        <f t="shared" si="25"/>
        <v>80.348663949000183</v>
      </c>
      <c r="E283">
        <f t="shared" si="29"/>
        <v>271580.67582677276</v>
      </c>
      <c r="F283">
        <v>219510.16650441501</v>
      </c>
      <c r="G283">
        <f t="shared" si="24"/>
        <v>65.267712052998831</v>
      </c>
      <c r="H283">
        <f t="shared" si="26"/>
        <v>219645.00771501174</v>
      </c>
      <c r="I283">
        <v>12029.8794772244</v>
      </c>
      <c r="J283">
        <f t="shared" si="27"/>
        <v>1.8738958300673403E-2</v>
      </c>
      <c r="K283">
        <f t="shared" si="28"/>
        <v>12016.748479778335</v>
      </c>
    </row>
    <row r="284" spans="1:11" x14ac:dyDescent="0.35">
      <c r="A284">
        <v>2045</v>
      </c>
      <c r="B284" s="1">
        <v>53114</v>
      </c>
      <c r="C284">
        <v>271335.48574160697</v>
      </c>
      <c r="D284">
        <f t="shared" si="25"/>
        <v>77.685579079028685</v>
      </c>
      <c r="E284">
        <f t="shared" si="29"/>
        <v>271661.02449072176</v>
      </c>
      <c r="F284">
        <v>219575.43421646801</v>
      </c>
      <c r="G284">
        <f t="shared" si="24"/>
        <v>62.976551422994817</v>
      </c>
      <c r="H284">
        <f t="shared" si="26"/>
        <v>219710.27542706474</v>
      </c>
      <c r="I284">
        <v>12029.898216182701</v>
      </c>
      <c r="J284">
        <f t="shared" si="27"/>
        <v>1.0942495899143978E-2</v>
      </c>
      <c r="K284">
        <f t="shared" si="28"/>
        <v>12016.767218736635</v>
      </c>
    </row>
    <row r="285" spans="1:11" x14ac:dyDescent="0.35">
      <c r="A285">
        <v>2045</v>
      </c>
      <c r="B285" s="1">
        <v>53144</v>
      </c>
      <c r="C285">
        <v>271413.171320686</v>
      </c>
      <c r="D285">
        <f t="shared" si="25"/>
        <v>80.148512378975283</v>
      </c>
      <c r="E285">
        <f t="shared" si="29"/>
        <v>271738.71006980079</v>
      </c>
      <c r="F285">
        <v>219638.41076789101</v>
      </c>
      <c r="G285">
        <f t="shared" si="24"/>
        <v>65.06533457498881</v>
      </c>
      <c r="H285">
        <f t="shared" si="26"/>
        <v>219773.25197848774</v>
      </c>
      <c r="I285">
        <v>12029.9091586786</v>
      </c>
      <c r="J285">
        <f t="shared" si="27"/>
        <v>1.703245459975733E-2</v>
      </c>
      <c r="K285">
        <f t="shared" si="28"/>
        <v>12016.778161232534</v>
      </c>
    </row>
    <row r="286" spans="1:11" x14ac:dyDescent="0.35">
      <c r="A286">
        <v>2045</v>
      </c>
      <c r="B286" s="1">
        <v>53175</v>
      </c>
      <c r="C286">
        <v>271493.31983306498</v>
      </c>
      <c r="D286">
        <f t="shared" si="25"/>
        <v>80.014094897022005</v>
      </c>
      <c r="E286">
        <f t="shared" si="29"/>
        <v>271818.85858217976</v>
      </c>
      <c r="F286">
        <v>219703.476102466</v>
      </c>
      <c r="G286">
        <f t="shared" si="24"/>
        <v>64.828323230991373</v>
      </c>
      <c r="H286">
        <f t="shared" si="26"/>
        <v>219838.31731306273</v>
      </c>
      <c r="I286">
        <v>12029.9261911332</v>
      </c>
      <c r="J286">
        <f t="shared" si="27"/>
        <v>9.9314085000514751E-3</v>
      </c>
      <c r="K286">
        <f t="shared" si="28"/>
        <v>12016.795193687134</v>
      </c>
    </row>
    <row r="287" spans="1:11" x14ac:dyDescent="0.35">
      <c r="A287">
        <v>2045</v>
      </c>
      <c r="B287" s="1">
        <v>53206</v>
      </c>
      <c r="C287">
        <v>271573.333927962</v>
      </c>
      <c r="D287">
        <f t="shared" si="25"/>
        <v>77.445142700977158</v>
      </c>
      <c r="E287">
        <f t="shared" si="29"/>
        <v>271898.87267707678</v>
      </c>
      <c r="F287">
        <v>219768.30442569699</v>
      </c>
      <c r="G287">
        <f t="shared" si="24"/>
        <v>62.839745788020082</v>
      </c>
      <c r="H287">
        <f t="shared" si="26"/>
        <v>219903.14563629372</v>
      </c>
      <c r="I287">
        <v>12029.9361225417</v>
      </c>
      <c r="J287">
        <f t="shared" si="27"/>
        <v>1.5476571299586794E-2</v>
      </c>
      <c r="K287">
        <f t="shared" si="28"/>
        <v>12016.805125095634</v>
      </c>
    </row>
    <row r="288" spans="1:11" x14ac:dyDescent="0.35">
      <c r="A288">
        <v>2045</v>
      </c>
      <c r="B288" s="1">
        <v>53236</v>
      </c>
      <c r="C288">
        <v>271650.77907066297</v>
      </c>
      <c r="D288">
        <f t="shared" si="25"/>
        <v>79.851868323050439</v>
      </c>
      <c r="E288">
        <f t="shared" si="29"/>
        <v>271976.31781977776</v>
      </c>
      <c r="F288">
        <v>219831.14417148501</v>
      </c>
      <c r="G288">
        <f t="shared" si="24"/>
        <v>64.676218207983766</v>
      </c>
      <c r="H288">
        <f t="shared" si="26"/>
        <v>219965.98538208174</v>
      </c>
      <c r="I288">
        <v>12029.951599112999</v>
      </c>
      <c r="J288">
        <f t="shared" si="27"/>
        <v>9.0116150004178053E-3</v>
      </c>
      <c r="K288">
        <f t="shared" si="28"/>
        <v>12016.820601666934</v>
      </c>
    </row>
    <row r="289" spans="1:11" x14ac:dyDescent="0.35">
      <c r="A289">
        <v>2045</v>
      </c>
      <c r="B289" s="1">
        <v>53267</v>
      </c>
      <c r="C289">
        <v>271730.63093898603</v>
      </c>
      <c r="D289">
        <f t="shared" si="25"/>
        <v>77.28149222600041</v>
      </c>
      <c r="E289">
        <f t="shared" si="29"/>
        <v>272056.16968810081</v>
      </c>
      <c r="F289">
        <v>219895.82038969299</v>
      </c>
      <c r="G289">
        <f t="shared" si="24"/>
        <v>62.669635703001404</v>
      </c>
      <c r="H289">
        <f t="shared" si="26"/>
        <v>220030.66160028972</v>
      </c>
      <c r="I289">
        <v>12029.960610728</v>
      </c>
      <c r="J289">
        <f t="shared" si="27"/>
        <v>1.4063152100789011E-2</v>
      </c>
      <c r="K289">
        <f t="shared" si="28"/>
        <v>12016.829613281934</v>
      </c>
    </row>
    <row r="290" spans="1:11" x14ac:dyDescent="0.35">
      <c r="A290">
        <v>2045</v>
      </c>
      <c r="B290" s="1">
        <v>53297</v>
      </c>
      <c r="C290">
        <v>271807.91243121203</v>
      </c>
      <c r="D290">
        <f t="shared" si="25"/>
        <v>79.709691945987288</v>
      </c>
      <c r="E290">
        <f t="shared" si="29"/>
        <v>272133.45118032681</v>
      </c>
      <c r="F290">
        <v>219958.49002539599</v>
      </c>
      <c r="G290">
        <f t="shared" si="24"/>
        <v>64.536897537996992</v>
      </c>
      <c r="H290">
        <f t="shared" si="26"/>
        <v>220093.33123599272</v>
      </c>
      <c r="I290">
        <v>12029.9746738801</v>
      </c>
      <c r="J290">
        <f t="shared" si="27"/>
        <v>8.174511798642925E-3</v>
      </c>
      <c r="K290">
        <f t="shared" si="28"/>
        <v>12016.843676434035</v>
      </c>
    </row>
    <row r="291" spans="1:11" x14ac:dyDescent="0.35">
      <c r="A291">
        <v>2046</v>
      </c>
      <c r="B291" s="1">
        <v>53328</v>
      </c>
      <c r="C291">
        <v>271887.62212315801</v>
      </c>
      <c r="D291">
        <f t="shared" si="25"/>
        <v>79.672833818010986</v>
      </c>
      <c r="E291">
        <f t="shared" si="29"/>
        <v>272213.1608722728</v>
      </c>
      <c r="F291">
        <v>220023.02692293399</v>
      </c>
      <c r="G291">
        <f t="shared" si="24"/>
        <v>64.5715058259957</v>
      </c>
      <c r="H291">
        <f t="shared" si="26"/>
        <v>220157.86813353072</v>
      </c>
      <c r="I291">
        <v>12029.982848391899</v>
      </c>
      <c r="J291">
        <f t="shared" si="27"/>
        <v>1.4640179100751993E-2</v>
      </c>
      <c r="K291">
        <f t="shared" si="28"/>
        <v>12016.851850945834</v>
      </c>
    </row>
    <row r="292" spans="1:11" x14ac:dyDescent="0.35">
      <c r="A292">
        <v>2046</v>
      </c>
      <c r="B292" s="1">
        <v>53359</v>
      </c>
      <c r="C292">
        <v>271967.29495697602</v>
      </c>
      <c r="D292">
        <f t="shared" si="25"/>
        <v>72.027687914960552</v>
      </c>
      <c r="E292">
        <f t="shared" si="29"/>
        <v>272292.83370609081</v>
      </c>
      <c r="F292">
        <v>220087.59842875999</v>
      </c>
      <c r="G292">
        <f t="shared" si="24"/>
        <v>58.368715279008029</v>
      </c>
      <c r="H292">
        <f t="shared" si="26"/>
        <v>220222.43963935671</v>
      </c>
      <c r="I292">
        <v>12029.997488571</v>
      </c>
      <c r="J292">
        <f t="shared" si="27"/>
        <v>1.220961920080299E-2</v>
      </c>
      <c r="K292">
        <f t="shared" si="28"/>
        <v>12016.866491124934</v>
      </c>
    </row>
    <row r="293" spans="1:11" x14ac:dyDescent="0.35">
      <c r="A293">
        <v>2046</v>
      </c>
      <c r="B293" s="1">
        <v>53387</v>
      </c>
      <c r="C293">
        <v>272039.32264489098</v>
      </c>
      <c r="D293">
        <f t="shared" si="25"/>
        <v>79.530871844035573</v>
      </c>
      <c r="E293">
        <f t="shared" si="29"/>
        <v>272364.86139400577</v>
      </c>
      <c r="F293">
        <v>220145.96714403899</v>
      </c>
      <c r="G293">
        <f t="shared" si="24"/>
        <v>64.36677721500746</v>
      </c>
      <c r="H293">
        <f t="shared" si="26"/>
        <v>220280.80835463572</v>
      </c>
      <c r="I293">
        <v>12030.009698190201</v>
      </c>
      <c r="J293">
        <f t="shared" si="27"/>
        <v>7.1702511995681562E-3</v>
      </c>
      <c r="K293">
        <f t="shared" si="28"/>
        <v>12016.878700744135</v>
      </c>
    </row>
    <row r="294" spans="1:11" x14ac:dyDescent="0.35">
      <c r="A294">
        <v>2046</v>
      </c>
      <c r="B294" s="1">
        <v>53418</v>
      </c>
      <c r="C294">
        <v>272118.85351673502</v>
      </c>
      <c r="D294">
        <f t="shared" si="25"/>
        <v>76.982593944005203</v>
      </c>
      <c r="E294">
        <f t="shared" si="29"/>
        <v>272444.3922658498</v>
      </c>
      <c r="F294">
        <v>220210.333921254</v>
      </c>
      <c r="G294">
        <f t="shared" si="24"/>
        <v>62.353860606992384</v>
      </c>
      <c r="H294">
        <f t="shared" si="26"/>
        <v>220345.17513185073</v>
      </c>
      <c r="I294">
        <v>12030.0168684414</v>
      </c>
      <c r="J294">
        <f t="shared" si="27"/>
        <v>1.1066879600548418E-2</v>
      </c>
      <c r="K294">
        <f t="shared" si="28"/>
        <v>12016.885870995335</v>
      </c>
    </row>
    <row r="295" spans="1:11" x14ac:dyDescent="0.35">
      <c r="A295">
        <v>2046</v>
      </c>
      <c r="B295" s="1">
        <v>53448</v>
      </c>
      <c r="C295">
        <v>272195.83611067903</v>
      </c>
      <c r="D295">
        <f t="shared" si="25"/>
        <v>79.4435714680003</v>
      </c>
      <c r="E295">
        <f t="shared" si="29"/>
        <v>272521.37485979381</v>
      </c>
      <c r="F295">
        <v>220272.68778186099</v>
      </c>
      <c r="G295">
        <f t="shared" si="24"/>
        <v>64.280895064002834</v>
      </c>
      <c r="H295">
        <f t="shared" si="26"/>
        <v>220407.52899245772</v>
      </c>
      <c r="I295">
        <v>12030.027935321001</v>
      </c>
      <c r="J295">
        <f t="shared" si="27"/>
        <v>6.4920099994196789E-3</v>
      </c>
      <c r="K295">
        <f t="shared" si="28"/>
        <v>12016.896937874935</v>
      </c>
    </row>
    <row r="296" spans="1:11" x14ac:dyDescent="0.35">
      <c r="A296">
        <v>2046</v>
      </c>
      <c r="B296" s="1">
        <v>53479</v>
      </c>
      <c r="C296">
        <v>272275.27968214703</v>
      </c>
      <c r="D296">
        <f t="shared" si="25"/>
        <v>76.891825007973239</v>
      </c>
      <c r="E296">
        <f t="shared" si="29"/>
        <v>272600.81843126181</v>
      </c>
      <c r="F296">
        <v>220336.968676925</v>
      </c>
      <c r="G296">
        <f t="shared" si="24"/>
        <v>62.263014469994232</v>
      </c>
      <c r="H296">
        <f t="shared" si="26"/>
        <v>220471.80988752173</v>
      </c>
      <c r="I296">
        <v>12030.034427331</v>
      </c>
      <c r="J296">
        <f t="shared" si="27"/>
        <v>1.0020731699114549E-2</v>
      </c>
      <c r="K296">
        <f t="shared" si="28"/>
        <v>12016.903429884935</v>
      </c>
    </row>
    <row r="297" spans="1:11" x14ac:dyDescent="0.35">
      <c r="A297">
        <v>2046</v>
      </c>
      <c r="B297" s="1">
        <v>53509</v>
      </c>
      <c r="C297">
        <v>272352.171507155</v>
      </c>
      <c r="D297">
        <f t="shared" si="25"/>
        <v>79.36997129698284</v>
      </c>
      <c r="E297">
        <f t="shared" si="29"/>
        <v>272677.71025626978</v>
      </c>
      <c r="F297">
        <v>220399.23169139499</v>
      </c>
      <c r="G297">
        <f t="shared" si="24"/>
        <v>64.211119559011422</v>
      </c>
      <c r="H297">
        <f t="shared" si="26"/>
        <v>220534.07290199172</v>
      </c>
      <c r="I297">
        <v>12030.044448062699</v>
      </c>
      <c r="J297">
        <f t="shared" si="27"/>
        <v>5.8864208003797103E-3</v>
      </c>
      <c r="K297">
        <f t="shared" si="28"/>
        <v>12016.913450616634</v>
      </c>
    </row>
    <row r="298" spans="1:11" x14ac:dyDescent="0.35">
      <c r="A298">
        <v>2046</v>
      </c>
      <c r="B298" s="1">
        <v>53540</v>
      </c>
      <c r="C298">
        <v>272431.54147845198</v>
      </c>
      <c r="D298">
        <f t="shared" si="25"/>
        <v>79.353740113030653</v>
      </c>
      <c r="E298">
        <f t="shared" si="29"/>
        <v>272757.08022756677</v>
      </c>
      <c r="F298">
        <v>220463.442810954</v>
      </c>
      <c r="G298">
        <f t="shared" si="24"/>
        <v>64.238042988989037</v>
      </c>
      <c r="H298">
        <f t="shared" si="26"/>
        <v>220598.28402155073</v>
      </c>
      <c r="I298">
        <v>12030.0503344835</v>
      </c>
      <c r="J298">
        <f t="shared" si="27"/>
        <v>9.0879768995364429E-3</v>
      </c>
      <c r="K298">
        <f t="shared" si="28"/>
        <v>12016.919337037434</v>
      </c>
    </row>
    <row r="299" spans="1:11" x14ac:dyDescent="0.35">
      <c r="A299">
        <v>2046</v>
      </c>
      <c r="B299" s="1">
        <v>53571</v>
      </c>
      <c r="C299">
        <v>272510.89521856501</v>
      </c>
      <c r="D299">
        <f t="shared" si="25"/>
        <v>76.791065366996918</v>
      </c>
      <c r="E299">
        <f t="shared" si="29"/>
        <v>272836.4339676798</v>
      </c>
      <c r="F299">
        <v>220527.68085394299</v>
      </c>
      <c r="G299">
        <f t="shared" si="24"/>
        <v>62.155377978022443</v>
      </c>
      <c r="H299">
        <f t="shared" si="26"/>
        <v>220662.52206453972</v>
      </c>
      <c r="I299">
        <v>12030.059422460399</v>
      </c>
      <c r="J299">
        <f t="shared" si="27"/>
        <v>8.548982601496391E-3</v>
      </c>
      <c r="K299">
        <f t="shared" si="28"/>
        <v>12016.928425014334</v>
      </c>
    </row>
    <row r="300" spans="1:11" x14ac:dyDescent="0.35">
      <c r="A300">
        <v>2046</v>
      </c>
      <c r="B300" s="1">
        <v>53601</v>
      </c>
      <c r="C300">
        <v>272587.68628393201</v>
      </c>
      <c r="D300">
        <f t="shared" si="25"/>
        <v>79.284696338989306</v>
      </c>
      <c r="E300">
        <f t="shared" si="29"/>
        <v>272913.22503304679</v>
      </c>
      <c r="F300">
        <v>220589.83623192101</v>
      </c>
      <c r="G300">
        <f t="shared" si="24"/>
        <v>64.128165874979459</v>
      </c>
      <c r="H300">
        <f t="shared" si="26"/>
        <v>220724.67744251774</v>
      </c>
      <c r="I300">
        <v>12030.067971443001</v>
      </c>
      <c r="J300">
        <f t="shared" si="27"/>
        <v>4.9978117986029247E-3</v>
      </c>
      <c r="K300">
        <f t="shared" si="28"/>
        <v>12016.936973996935</v>
      </c>
    </row>
    <row r="301" spans="1:11" x14ac:dyDescent="0.35">
      <c r="A301">
        <v>2046</v>
      </c>
      <c r="B301" s="1">
        <v>53632</v>
      </c>
      <c r="C301">
        <v>272666.970980271</v>
      </c>
      <c r="D301">
        <f t="shared" si="25"/>
        <v>76.74001499300357</v>
      </c>
      <c r="E301">
        <f t="shared" si="29"/>
        <v>272992.50972938578</v>
      </c>
      <c r="F301">
        <v>220653.96439779599</v>
      </c>
      <c r="G301">
        <f t="shared" si="24"/>
        <v>62.101830871019047</v>
      </c>
      <c r="H301">
        <f t="shared" si="26"/>
        <v>220788.80560839272</v>
      </c>
      <c r="I301">
        <v>12030.072969254799</v>
      </c>
      <c r="J301">
        <f t="shared" si="27"/>
        <v>7.7382991003105417E-3</v>
      </c>
      <c r="K301">
        <f t="shared" si="28"/>
        <v>12016.941971808734</v>
      </c>
    </row>
    <row r="302" spans="1:11" x14ac:dyDescent="0.35">
      <c r="A302">
        <v>2046</v>
      </c>
      <c r="B302" s="1">
        <v>53662</v>
      </c>
      <c r="C302">
        <v>272743.710995264</v>
      </c>
      <c r="D302">
        <f t="shared" si="25"/>
        <v>79.239531379018445</v>
      </c>
      <c r="E302">
        <f t="shared" si="29"/>
        <v>273069.24974437879</v>
      </c>
      <c r="F302">
        <v>220716.06622866701</v>
      </c>
      <c r="G302">
        <f t="shared" si="24"/>
        <v>64.094897454982856</v>
      </c>
      <c r="H302">
        <f t="shared" si="26"/>
        <v>220850.90743926374</v>
      </c>
      <c r="I302">
        <v>12030.0807075539</v>
      </c>
      <c r="J302">
        <f t="shared" si="27"/>
        <v>4.5157034001022112E-3</v>
      </c>
      <c r="K302">
        <f t="shared" si="28"/>
        <v>12016.949710107834</v>
      </c>
    </row>
    <row r="303" spans="1:11" x14ac:dyDescent="0.35">
      <c r="A303">
        <v>2047</v>
      </c>
      <c r="B303" s="1">
        <v>53693</v>
      </c>
      <c r="C303">
        <v>272822.95052664302</v>
      </c>
      <c r="D303">
        <f t="shared" si="25"/>
        <v>79.239893263962585</v>
      </c>
      <c r="E303">
        <f t="shared" si="29"/>
        <v>273148.48927575781</v>
      </c>
      <c r="F303">
        <v>220780.161126122</v>
      </c>
      <c r="G303">
        <f t="shared" si="24"/>
        <v>64.119910859997617</v>
      </c>
      <c r="H303">
        <f t="shared" si="26"/>
        <v>220915.00233671872</v>
      </c>
      <c r="I303">
        <v>12030.0852232573</v>
      </c>
      <c r="J303">
        <f t="shared" si="27"/>
        <v>7.8921031999925617E-3</v>
      </c>
      <c r="K303">
        <f t="shared" si="28"/>
        <v>12016.954225811234</v>
      </c>
    </row>
    <row r="304" spans="1:11" x14ac:dyDescent="0.35">
      <c r="A304">
        <v>2047</v>
      </c>
      <c r="B304" s="1">
        <v>53724</v>
      </c>
      <c r="C304">
        <v>272902.19041990698</v>
      </c>
      <c r="D304">
        <f t="shared" si="25"/>
        <v>71.599601506022736</v>
      </c>
      <c r="E304">
        <f t="shared" si="29"/>
        <v>273227.72916902177</v>
      </c>
      <c r="F304">
        <v>220844.28103698199</v>
      </c>
      <c r="G304">
        <f t="shared" si="24"/>
        <v>57.905740841000807</v>
      </c>
      <c r="H304">
        <f t="shared" si="26"/>
        <v>220979.12224757872</v>
      </c>
      <c r="I304">
        <v>12030.0931153605</v>
      </c>
      <c r="J304">
        <f t="shared" si="27"/>
        <v>3.9899029998196056E-3</v>
      </c>
      <c r="K304">
        <f t="shared" si="28"/>
        <v>12016.962117914434</v>
      </c>
    </row>
    <row r="305" spans="1:11" x14ac:dyDescent="0.35">
      <c r="A305">
        <v>2047</v>
      </c>
      <c r="B305" s="1">
        <v>53752</v>
      </c>
      <c r="C305">
        <v>272973.79002141301</v>
      </c>
      <c r="D305">
        <f t="shared" si="25"/>
        <v>79.204833199968562</v>
      </c>
      <c r="E305">
        <f t="shared" si="29"/>
        <v>273299.32877052779</v>
      </c>
      <c r="F305">
        <v>220902.18677782299</v>
      </c>
      <c r="G305">
        <f t="shared" si="24"/>
        <v>64.084122369007673</v>
      </c>
      <c r="H305">
        <f t="shared" si="26"/>
        <v>221037.02798841972</v>
      </c>
      <c r="I305">
        <v>12030.0971052635</v>
      </c>
      <c r="J305">
        <f t="shared" si="27"/>
        <v>6.2343829013116192E-3</v>
      </c>
      <c r="K305">
        <f t="shared" si="28"/>
        <v>12016.966107817434</v>
      </c>
    </row>
    <row r="306" spans="1:11" x14ac:dyDescent="0.35">
      <c r="A306">
        <v>2047</v>
      </c>
      <c r="B306" s="1">
        <v>53783</v>
      </c>
      <c r="C306">
        <v>273052.99485461297</v>
      </c>
      <c r="D306">
        <f t="shared" si="25"/>
        <v>76.642176982015371</v>
      </c>
      <c r="E306">
        <f t="shared" si="29"/>
        <v>273378.53360372776</v>
      </c>
      <c r="F306">
        <v>220966.270900192</v>
      </c>
      <c r="G306">
        <f t="shared" si="24"/>
        <v>61.984382581984391</v>
      </c>
      <c r="H306">
        <f t="shared" si="26"/>
        <v>221101.11211078873</v>
      </c>
      <c r="I306">
        <v>12030.103339646401</v>
      </c>
      <c r="J306">
        <f t="shared" si="27"/>
        <v>3.610930398281198E-3</v>
      </c>
      <c r="K306">
        <f t="shared" si="28"/>
        <v>12016.972342200335</v>
      </c>
    </row>
    <row r="307" spans="1:11" x14ac:dyDescent="0.35">
      <c r="A307">
        <v>2047</v>
      </c>
      <c r="B307" s="1">
        <v>53813</v>
      </c>
      <c r="C307">
        <v>273129.63703159499</v>
      </c>
      <c r="D307">
        <f t="shared" si="25"/>
        <v>79.179586493992247</v>
      </c>
      <c r="E307">
        <f t="shared" si="29"/>
        <v>273455.17578070977</v>
      </c>
      <c r="F307">
        <v>221028.25528277399</v>
      </c>
      <c r="G307">
        <f t="shared" si="24"/>
        <v>64.058918538008584</v>
      </c>
      <c r="H307">
        <f t="shared" si="26"/>
        <v>221163.09649337071</v>
      </c>
      <c r="I307">
        <v>12030.106950576799</v>
      </c>
      <c r="J307">
        <f t="shared" si="27"/>
        <v>5.6490934002795257E-3</v>
      </c>
      <c r="K307">
        <f t="shared" si="28"/>
        <v>12016.975953130734</v>
      </c>
    </row>
    <row r="308" spans="1:11" x14ac:dyDescent="0.35">
      <c r="A308">
        <v>2047</v>
      </c>
      <c r="B308" s="1">
        <v>53844</v>
      </c>
      <c r="C308">
        <v>273208.81661808898</v>
      </c>
      <c r="D308">
        <f t="shared" si="25"/>
        <v>76.632691966020502</v>
      </c>
      <c r="E308">
        <f t="shared" si="29"/>
        <v>273534.35536720377</v>
      </c>
      <c r="F308">
        <v>221092.31420131199</v>
      </c>
      <c r="G308">
        <f t="shared" si="24"/>
        <v>61.993695333017968</v>
      </c>
      <c r="H308">
        <f t="shared" si="26"/>
        <v>221227.15541190872</v>
      </c>
      <c r="I308">
        <v>12030.112599670199</v>
      </c>
      <c r="J308">
        <f t="shared" si="27"/>
        <v>5.314364199875854E-3</v>
      </c>
      <c r="K308">
        <f t="shared" si="28"/>
        <v>12016.981602224134</v>
      </c>
    </row>
    <row r="309" spans="1:11" x14ac:dyDescent="0.35">
      <c r="A309">
        <v>2047</v>
      </c>
      <c r="B309" s="1">
        <v>53874</v>
      </c>
      <c r="C309">
        <v>273285.449310055</v>
      </c>
      <c r="D309">
        <f t="shared" si="25"/>
        <v>79.156615052022971</v>
      </c>
      <c r="E309">
        <f t="shared" si="29"/>
        <v>273610.98805916979</v>
      </c>
      <c r="F309">
        <v>221154.30789664501</v>
      </c>
      <c r="G309">
        <f t="shared" si="24"/>
        <v>64.015915145981126</v>
      </c>
      <c r="H309">
        <f t="shared" si="26"/>
        <v>221289.14910724174</v>
      </c>
      <c r="I309">
        <v>12030.117914034399</v>
      </c>
      <c r="J309">
        <f t="shared" si="27"/>
        <v>3.0663668003398925E-3</v>
      </c>
      <c r="K309">
        <f t="shared" si="28"/>
        <v>12016.986916588334</v>
      </c>
    </row>
    <row r="310" spans="1:11" x14ac:dyDescent="0.35">
      <c r="A310">
        <v>2047</v>
      </c>
      <c r="B310" s="1">
        <v>53905</v>
      </c>
      <c r="C310">
        <v>273364.60592510703</v>
      </c>
      <c r="D310">
        <f t="shared" si="25"/>
        <v>79.160573399974965</v>
      </c>
      <c r="E310">
        <f t="shared" si="29"/>
        <v>273690.14467422181</v>
      </c>
      <c r="F310">
        <v>221218.32381179099</v>
      </c>
      <c r="G310">
        <f t="shared" si="24"/>
        <v>64.036445637000725</v>
      </c>
      <c r="H310">
        <f t="shared" si="26"/>
        <v>221353.16502238772</v>
      </c>
      <c r="I310">
        <v>12030.1209804012</v>
      </c>
      <c r="J310">
        <f t="shared" si="27"/>
        <v>4.8121563995664474E-3</v>
      </c>
      <c r="K310">
        <f t="shared" si="28"/>
        <v>12016.989982955134</v>
      </c>
    </row>
    <row r="311" spans="1:11" x14ac:dyDescent="0.35">
      <c r="A311">
        <v>2047</v>
      </c>
      <c r="B311" s="1">
        <v>53936</v>
      </c>
      <c r="C311">
        <v>273443.766498507</v>
      </c>
      <c r="D311">
        <f t="shared" si="25"/>
        <v>76.608799168025143</v>
      </c>
      <c r="E311">
        <f t="shared" si="29"/>
        <v>273769.30524762179</v>
      </c>
      <c r="F311">
        <v>221282.36025742799</v>
      </c>
      <c r="G311">
        <f t="shared" si="24"/>
        <v>61.953356587007875</v>
      </c>
      <c r="H311">
        <f t="shared" si="26"/>
        <v>221417.20146802472</v>
      </c>
      <c r="I311">
        <v>12030.125792557599</v>
      </c>
      <c r="J311">
        <f t="shared" si="27"/>
        <v>2.7720617999875685E-3</v>
      </c>
      <c r="K311">
        <f t="shared" si="28"/>
        <v>12016.994795111534</v>
      </c>
    </row>
    <row r="312" spans="1:11" x14ac:dyDescent="0.35">
      <c r="A312">
        <v>2047</v>
      </c>
      <c r="B312" s="1">
        <v>53966</v>
      </c>
      <c r="C312">
        <v>273520.37529767503</v>
      </c>
      <c r="D312">
        <f t="shared" si="25"/>
        <v>79.156828421982937</v>
      </c>
      <c r="E312">
        <f t="shared" si="29"/>
        <v>273845.91404678981</v>
      </c>
      <c r="F312">
        <v>221344.313614015</v>
      </c>
      <c r="G312">
        <f t="shared" si="24"/>
        <v>64.030230392992962</v>
      </c>
      <c r="H312">
        <f t="shared" si="26"/>
        <v>221479.15482461173</v>
      </c>
      <c r="I312">
        <v>12030.128564619399</v>
      </c>
      <c r="J312">
        <f t="shared" si="27"/>
        <v>4.3580461006058613E-3</v>
      </c>
      <c r="K312">
        <f t="shared" si="28"/>
        <v>12016.997567173334</v>
      </c>
    </row>
    <row r="313" spans="1:11" x14ac:dyDescent="0.35">
      <c r="A313">
        <v>2047</v>
      </c>
      <c r="B313" s="1">
        <v>53997</v>
      </c>
      <c r="C313">
        <v>273599.53212609701</v>
      </c>
      <c r="D313">
        <f t="shared" si="25"/>
        <v>76.606961076962762</v>
      </c>
      <c r="E313">
        <f t="shared" si="29"/>
        <v>273925.07087521179</v>
      </c>
      <c r="F313">
        <v>221408.34384440799</v>
      </c>
      <c r="G313">
        <f t="shared" si="24"/>
        <v>61.952866359002655</v>
      </c>
      <c r="H313">
        <f t="shared" si="26"/>
        <v>221543.18505500472</v>
      </c>
      <c r="I313">
        <v>12030.1329226655</v>
      </c>
      <c r="J313">
        <f t="shared" si="27"/>
        <v>2.5066242997127119E-3</v>
      </c>
      <c r="K313">
        <f t="shared" si="28"/>
        <v>12017.001925219434</v>
      </c>
    </row>
    <row r="314" spans="1:11" x14ac:dyDescent="0.35">
      <c r="A314">
        <v>2047</v>
      </c>
      <c r="B314" s="1">
        <v>54027</v>
      </c>
      <c r="C314">
        <v>273676.13908717397</v>
      </c>
      <c r="D314">
        <f t="shared" si="25"/>
        <v>79.15785080200294</v>
      </c>
      <c r="E314">
        <f t="shared" si="29"/>
        <v>274001.67783628876</v>
      </c>
      <c r="F314">
        <v>221470.296710767</v>
      </c>
      <c r="G314">
        <f t="shared" si="24"/>
        <v>64.032006344001275</v>
      </c>
      <c r="H314">
        <f t="shared" si="26"/>
        <v>221605.13792136373</v>
      </c>
      <c r="I314">
        <v>12030.1354292898</v>
      </c>
      <c r="J314">
        <f t="shared" si="27"/>
        <v>3.9454468005715171E-3</v>
      </c>
      <c r="K314">
        <f t="shared" si="28"/>
        <v>12017.004431843734</v>
      </c>
    </row>
    <row r="315" spans="1:11" x14ac:dyDescent="0.35">
      <c r="A315">
        <v>2048</v>
      </c>
      <c r="B315" s="1">
        <v>54058</v>
      </c>
      <c r="C315">
        <v>273755.29693797597</v>
      </c>
      <c r="D315">
        <f t="shared" si="25"/>
        <v>79.160246850049589</v>
      </c>
      <c r="E315">
        <f t="shared" si="29"/>
        <v>274080.83568709076</v>
      </c>
      <c r="F315">
        <v>221534.328717111</v>
      </c>
      <c r="G315">
        <f t="shared" si="24"/>
        <v>64.033299775997875</v>
      </c>
      <c r="H315">
        <f t="shared" si="26"/>
        <v>221669.16992770773</v>
      </c>
      <c r="I315">
        <v>12030.1393747366</v>
      </c>
      <c r="J315">
        <f t="shared" si="27"/>
        <v>4.1619703006290365E-3</v>
      </c>
      <c r="K315">
        <f t="shared" si="28"/>
        <v>12017.008377290535</v>
      </c>
    </row>
    <row r="316" spans="1:11" x14ac:dyDescent="0.35">
      <c r="A316">
        <v>2048</v>
      </c>
      <c r="B316" s="1">
        <v>54089</v>
      </c>
      <c r="C316">
        <v>273834.45718482602</v>
      </c>
      <c r="D316">
        <f t="shared" si="25"/>
        <v>74.068152104970068</v>
      </c>
      <c r="E316">
        <f t="shared" si="29"/>
        <v>274159.99593394081</v>
      </c>
      <c r="F316">
        <v>221598.362016887</v>
      </c>
      <c r="G316">
        <f t="shared" si="24"/>
        <v>59.901814440992894</v>
      </c>
      <c r="H316">
        <f t="shared" si="26"/>
        <v>221733.20322748373</v>
      </c>
      <c r="I316">
        <v>12030.143536706901</v>
      </c>
      <c r="J316">
        <f t="shared" si="27"/>
        <v>2.0508601992332842E-3</v>
      </c>
      <c r="K316">
        <f t="shared" si="28"/>
        <v>12017.012539260835</v>
      </c>
    </row>
    <row r="317" spans="1:11" x14ac:dyDescent="0.35">
      <c r="A317">
        <v>2048</v>
      </c>
      <c r="B317" s="1">
        <v>54118</v>
      </c>
      <c r="C317">
        <v>273908.52533693099</v>
      </c>
      <c r="D317">
        <f t="shared" si="25"/>
        <v>79.168675307009835</v>
      </c>
      <c r="E317">
        <f t="shared" si="29"/>
        <v>274234.06408604578</v>
      </c>
      <c r="F317">
        <v>221658.26383132799</v>
      </c>
      <c r="G317">
        <f t="shared" si="24"/>
        <v>64.03955515200505</v>
      </c>
      <c r="H317">
        <f t="shared" si="26"/>
        <v>221793.10504192472</v>
      </c>
      <c r="I317">
        <v>12030.1455875671</v>
      </c>
      <c r="J317">
        <f t="shared" si="27"/>
        <v>3.2797148996905889E-3</v>
      </c>
      <c r="K317">
        <f t="shared" si="28"/>
        <v>12017.014590121034</v>
      </c>
    </row>
    <row r="318" spans="1:11" x14ac:dyDescent="0.35">
      <c r="A318">
        <v>2048</v>
      </c>
      <c r="B318" s="1">
        <v>54149</v>
      </c>
      <c r="C318">
        <v>273987.694012238</v>
      </c>
      <c r="D318">
        <f t="shared" si="25"/>
        <v>76.62410226801876</v>
      </c>
      <c r="E318">
        <f t="shared" si="29"/>
        <v>274313.23276135279</v>
      </c>
      <c r="F318">
        <v>221722.30338647999</v>
      </c>
      <c r="G318">
        <f t="shared" si="24"/>
        <v>61.971243169013178</v>
      </c>
      <c r="H318">
        <f t="shared" si="26"/>
        <v>221857.14459707672</v>
      </c>
      <c r="I318">
        <v>12030.148867282</v>
      </c>
      <c r="J318">
        <f t="shared" si="27"/>
        <v>1.8580853011371801E-3</v>
      </c>
      <c r="K318">
        <f t="shared" si="28"/>
        <v>12017.017869835934</v>
      </c>
    </row>
    <row r="319" spans="1:11" x14ac:dyDescent="0.35">
      <c r="A319">
        <v>2048</v>
      </c>
      <c r="B319" s="1">
        <v>54179</v>
      </c>
      <c r="C319">
        <v>274064.31811450602</v>
      </c>
      <c r="D319">
        <f t="shared" si="25"/>
        <v>79.182664106949233</v>
      </c>
      <c r="E319">
        <f t="shared" si="29"/>
        <v>274389.85686362081</v>
      </c>
      <c r="F319">
        <v>221784.27462964901</v>
      </c>
      <c r="G319">
        <f t="shared" si="24"/>
        <v>64.050955294980668</v>
      </c>
      <c r="H319">
        <f t="shared" si="26"/>
        <v>221919.11584024574</v>
      </c>
      <c r="I319">
        <v>12030.150725367301</v>
      </c>
      <c r="J319">
        <f t="shared" si="27"/>
        <v>2.9756410986010451E-3</v>
      </c>
      <c r="K319">
        <f t="shared" si="28"/>
        <v>12017.019727921235</v>
      </c>
    </row>
    <row r="320" spans="1:11" x14ac:dyDescent="0.35">
      <c r="A320">
        <v>2048</v>
      </c>
      <c r="B320" s="1">
        <v>54210</v>
      </c>
      <c r="C320">
        <v>274143.50077861297</v>
      </c>
      <c r="D320">
        <f t="shared" si="25"/>
        <v>76.638883185049053</v>
      </c>
      <c r="E320">
        <f t="shared" si="29"/>
        <v>274469.03952772776</v>
      </c>
      <c r="F320">
        <v>221848.32558494399</v>
      </c>
      <c r="G320">
        <f t="shared" si="24"/>
        <v>61.984701869019773</v>
      </c>
      <c r="H320">
        <f t="shared" si="26"/>
        <v>221983.16679554072</v>
      </c>
      <c r="I320">
        <v>12030.153701008399</v>
      </c>
      <c r="J320">
        <f t="shared" si="27"/>
        <v>1.6824357007863E-3</v>
      </c>
      <c r="K320">
        <f t="shared" si="28"/>
        <v>12017.022703562334</v>
      </c>
    </row>
    <row r="321" spans="1:11" x14ac:dyDescent="0.35">
      <c r="A321">
        <v>2048</v>
      </c>
      <c r="B321" s="1">
        <v>54240</v>
      </c>
      <c r="C321">
        <v>274220.13966179802</v>
      </c>
      <c r="D321">
        <f t="shared" si="25"/>
        <v>79.200672562990803</v>
      </c>
      <c r="E321">
        <f t="shared" si="29"/>
        <v>274545.67841091281</v>
      </c>
      <c r="F321">
        <v>221910.31028681301</v>
      </c>
      <c r="G321">
        <f t="shared" si="24"/>
        <v>64.065628682001261</v>
      </c>
      <c r="H321">
        <f t="shared" si="26"/>
        <v>222045.15149740974</v>
      </c>
      <c r="I321">
        <v>12030.1553834441</v>
      </c>
      <c r="J321">
        <f t="shared" si="27"/>
        <v>2.697443300348823E-3</v>
      </c>
      <c r="K321">
        <f t="shared" si="28"/>
        <v>12017.024385998035</v>
      </c>
    </row>
    <row r="322" spans="1:11" x14ac:dyDescent="0.35">
      <c r="A322">
        <v>2048</v>
      </c>
      <c r="B322" s="1">
        <v>54271</v>
      </c>
      <c r="C322">
        <v>274299.34033436101</v>
      </c>
      <c r="D322">
        <f t="shared" si="25"/>
        <v>79.207222652970813</v>
      </c>
      <c r="E322">
        <f t="shared" si="29"/>
        <v>274624.8790834758</v>
      </c>
      <c r="F322">
        <v>221974.37591549501</v>
      </c>
      <c r="G322">
        <f t="shared" si="24"/>
        <v>64.064997732988559</v>
      </c>
      <c r="H322">
        <f t="shared" si="26"/>
        <v>222109.21712609174</v>
      </c>
      <c r="I322">
        <v>12030.158080887401</v>
      </c>
      <c r="J322">
        <f t="shared" si="27"/>
        <v>1.5220349996525329E-3</v>
      </c>
      <c r="K322">
        <f t="shared" si="28"/>
        <v>12017.027083441335</v>
      </c>
    </row>
    <row r="323" spans="1:11" x14ac:dyDescent="0.35">
      <c r="A323">
        <v>2048</v>
      </c>
      <c r="B323" s="1">
        <v>54302</v>
      </c>
      <c r="C323">
        <v>274378.54755701398</v>
      </c>
      <c r="D323">
        <f t="shared" si="25"/>
        <v>76.671793229994364</v>
      </c>
      <c r="E323">
        <f t="shared" si="29"/>
        <v>274704.08630612877</v>
      </c>
      <c r="F323">
        <v>222038.440913228</v>
      </c>
      <c r="G323">
        <f t="shared" si="24"/>
        <v>62.019457343994873</v>
      </c>
      <c r="H323">
        <f t="shared" si="26"/>
        <v>222173.28212382473</v>
      </c>
      <c r="I323">
        <v>12030.1596029224</v>
      </c>
      <c r="J323">
        <f t="shared" si="27"/>
        <v>2.4463380996166961E-3</v>
      </c>
      <c r="K323">
        <f t="shared" si="28"/>
        <v>12017.028605476335</v>
      </c>
    </row>
    <row r="324" spans="1:11" x14ac:dyDescent="0.35">
      <c r="A324">
        <v>2048</v>
      </c>
      <c r="B324" s="1">
        <v>54332</v>
      </c>
      <c r="C324">
        <v>274455.21935024398</v>
      </c>
      <c r="D324">
        <f t="shared" si="25"/>
        <v>79.233169547049329</v>
      </c>
      <c r="E324">
        <f t="shared" si="29"/>
        <v>274780.75809935876</v>
      </c>
      <c r="F324">
        <v>222100.46037057199</v>
      </c>
      <c r="G324">
        <f t="shared" si="24"/>
        <v>64.092782632011222</v>
      </c>
      <c r="H324">
        <f t="shared" si="26"/>
        <v>222235.30158116872</v>
      </c>
      <c r="I324">
        <v>12030.1620492605</v>
      </c>
      <c r="J324">
        <f t="shared" si="27"/>
        <v>2.3043241999403108E-3</v>
      </c>
      <c r="K324">
        <f t="shared" si="28"/>
        <v>12017.031051814434</v>
      </c>
    </row>
    <row r="325" spans="1:11" x14ac:dyDescent="0.35">
      <c r="A325">
        <v>2048</v>
      </c>
      <c r="B325" s="1">
        <v>54363</v>
      </c>
      <c r="C325">
        <v>274534.45251979103</v>
      </c>
      <c r="D325">
        <f t="shared" si="25"/>
        <v>76.690738913952373</v>
      </c>
      <c r="E325">
        <f t="shared" si="29"/>
        <v>274859.99126890581</v>
      </c>
      <c r="F325">
        <v>222164.553153204</v>
      </c>
      <c r="G325">
        <f t="shared" si="24"/>
        <v>62.03106147699873</v>
      </c>
      <c r="H325">
        <f t="shared" si="26"/>
        <v>222299.39436380073</v>
      </c>
      <c r="I325">
        <v>12030.1643535847</v>
      </c>
      <c r="J325">
        <f t="shared" si="27"/>
        <v>1.2965473997610388E-3</v>
      </c>
      <c r="K325">
        <f t="shared" si="28"/>
        <v>12017.033356138634</v>
      </c>
    </row>
    <row r="326" spans="1:11" x14ac:dyDescent="0.35">
      <c r="A326">
        <v>2048</v>
      </c>
      <c r="B326" s="1">
        <v>54393</v>
      </c>
      <c r="C326">
        <v>274611.14325870498</v>
      </c>
      <c r="D326">
        <f t="shared" si="25"/>
        <v>79.258553631021641</v>
      </c>
      <c r="E326">
        <f t="shared" si="29"/>
        <v>274936.68200781976</v>
      </c>
      <c r="F326">
        <v>222226.584214681</v>
      </c>
      <c r="G326">
        <f t="shared" ref="G326:G375" si="30">F327-F326</f>
        <v>64.114647270995192</v>
      </c>
      <c r="H326">
        <f t="shared" si="26"/>
        <v>222361.42542527773</v>
      </c>
      <c r="I326">
        <v>12030.165650132099</v>
      </c>
      <c r="J326">
        <f t="shared" si="27"/>
        <v>2.089124100166373E-3</v>
      </c>
      <c r="K326">
        <f t="shared" si="28"/>
        <v>12017.034652686034</v>
      </c>
    </row>
    <row r="327" spans="1:11" x14ac:dyDescent="0.35">
      <c r="A327">
        <v>2049</v>
      </c>
      <c r="B327" s="1">
        <v>54424</v>
      </c>
      <c r="C327">
        <v>274690.401812336</v>
      </c>
      <c r="D327">
        <f t="shared" ref="D327:D372" si="31">C328-C327</f>
        <v>79.270010705979075</v>
      </c>
      <c r="E327">
        <f t="shared" si="29"/>
        <v>275015.94056145079</v>
      </c>
      <c r="F327">
        <v>222290.698861952</v>
      </c>
      <c r="G327">
        <f t="shared" si="30"/>
        <v>64.120288592006546</v>
      </c>
      <c r="H327">
        <f t="shared" ref="H327:H375" si="32">G326+H326</f>
        <v>222425.54007254873</v>
      </c>
      <c r="I327">
        <v>12030.1677392562</v>
      </c>
      <c r="J327">
        <f t="shared" ref="J327:J375" si="33">I328-I327</f>
        <v>1.4317965997179272E-3</v>
      </c>
      <c r="K327">
        <f t="shared" ref="K327:K375" si="34">J326+K326</f>
        <v>12017.036741810134</v>
      </c>
    </row>
    <row r="328" spans="1:11" x14ac:dyDescent="0.35">
      <c r="A328">
        <v>2049</v>
      </c>
      <c r="B328" s="1">
        <v>54455</v>
      </c>
      <c r="C328">
        <v>274769.67182304198</v>
      </c>
      <c r="D328">
        <f t="shared" si="31"/>
        <v>71.624782478029374</v>
      </c>
      <c r="E328">
        <f t="shared" ref="E328:E374" si="35">E327+D327</f>
        <v>275095.21057215676</v>
      </c>
      <c r="F328">
        <v>222354.819150544</v>
      </c>
      <c r="G328">
        <f t="shared" si="30"/>
        <v>57.938526121986797</v>
      </c>
      <c r="H328">
        <f t="shared" si="32"/>
        <v>222489.66036114073</v>
      </c>
      <c r="I328">
        <v>12030.169171052799</v>
      </c>
      <c r="J328">
        <f t="shared" si="33"/>
        <v>1.8792815008055186E-3</v>
      </c>
      <c r="K328">
        <f t="shared" si="34"/>
        <v>12017.038173606734</v>
      </c>
    </row>
    <row r="329" spans="1:11" x14ac:dyDescent="0.35">
      <c r="A329">
        <v>2049</v>
      </c>
      <c r="B329" s="1">
        <v>54483</v>
      </c>
      <c r="C329">
        <v>274841.29660552001</v>
      </c>
      <c r="D329">
        <f t="shared" si="31"/>
        <v>79.297886589018162</v>
      </c>
      <c r="E329">
        <f t="shared" si="35"/>
        <v>275166.83535463479</v>
      </c>
      <c r="F329">
        <v>222412.75767666599</v>
      </c>
      <c r="G329">
        <f t="shared" si="30"/>
        <v>64.144821547000902</v>
      </c>
      <c r="H329">
        <f t="shared" si="32"/>
        <v>222547.59888726272</v>
      </c>
      <c r="I329">
        <v>12030.1710503343</v>
      </c>
      <c r="J329">
        <f t="shared" si="33"/>
        <v>1.0541167994233547E-3</v>
      </c>
      <c r="K329">
        <f t="shared" si="34"/>
        <v>12017.040052888235</v>
      </c>
    </row>
    <row r="330" spans="1:11" x14ac:dyDescent="0.35">
      <c r="A330">
        <v>2049</v>
      </c>
      <c r="B330" s="1">
        <v>54514</v>
      </c>
      <c r="C330">
        <v>274920.59449210903</v>
      </c>
      <c r="D330">
        <f t="shared" si="31"/>
        <v>76.760526119964197</v>
      </c>
      <c r="E330">
        <f t="shared" si="35"/>
        <v>275246.13324122381</v>
      </c>
      <c r="F330">
        <v>222476.90249821299</v>
      </c>
      <c r="G330">
        <f t="shared" si="30"/>
        <v>62.095717599993804</v>
      </c>
      <c r="H330">
        <f t="shared" si="32"/>
        <v>222611.74370880972</v>
      </c>
      <c r="I330">
        <v>12030.1721044511</v>
      </c>
      <c r="J330">
        <f t="shared" si="33"/>
        <v>1.7038411006069509E-3</v>
      </c>
      <c r="K330">
        <f t="shared" si="34"/>
        <v>12017.041107005034</v>
      </c>
    </row>
    <row r="331" spans="1:11" x14ac:dyDescent="0.35">
      <c r="A331">
        <v>2049</v>
      </c>
      <c r="B331" s="1">
        <v>54544</v>
      </c>
      <c r="C331">
        <v>274997.35501822899</v>
      </c>
      <c r="D331">
        <f t="shared" si="31"/>
        <v>79.329133214021567</v>
      </c>
      <c r="E331">
        <f t="shared" si="35"/>
        <v>275322.89376734378</v>
      </c>
      <c r="F331">
        <v>222538.99821581299</v>
      </c>
      <c r="G331">
        <f t="shared" si="30"/>
        <v>64.172139399015578</v>
      </c>
      <c r="H331">
        <f t="shared" si="32"/>
        <v>222673.83942640972</v>
      </c>
      <c r="I331">
        <v>12030.1738082922</v>
      </c>
      <c r="J331">
        <f t="shared" si="33"/>
        <v>9.5422050071647391E-4</v>
      </c>
      <c r="K331">
        <f t="shared" si="34"/>
        <v>12017.042810846135</v>
      </c>
    </row>
    <row r="332" spans="1:11" x14ac:dyDescent="0.35">
      <c r="A332">
        <v>2049</v>
      </c>
      <c r="B332" s="1">
        <v>54575</v>
      </c>
      <c r="C332">
        <v>275076.68415144301</v>
      </c>
      <c r="D332">
        <f t="shared" si="31"/>
        <v>76.790832503989805</v>
      </c>
      <c r="E332">
        <f t="shared" si="35"/>
        <v>275402.2229005578</v>
      </c>
      <c r="F332">
        <v>222603.170355212</v>
      </c>
      <c r="G332">
        <f t="shared" si="30"/>
        <v>62.121659866010305</v>
      </c>
      <c r="H332">
        <f t="shared" si="32"/>
        <v>222738.01156580873</v>
      </c>
      <c r="I332">
        <v>12030.174762512701</v>
      </c>
      <c r="J332">
        <f t="shared" si="33"/>
        <v>1.5440630995726679E-3</v>
      </c>
      <c r="K332">
        <f t="shared" si="34"/>
        <v>12017.043765066635</v>
      </c>
    </row>
    <row r="333" spans="1:11" x14ac:dyDescent="0.35">
      <c r="A333">
        <v>2049</v>
      </c>
      <c r="B333" s="1">
        <v>54605</v>
      </c>
      <c r="C333">
        <v>275153.474983947</v>
      </c>
      <c r="D333">
        <f t="shared" si="31"/>
        <v>79.363987965974957</v>
      </c>
      <c r="E333">
        <f t="shared" si="35"/>
        <v>275479.01373306179</v>
      </c>
      <c r="F333">
        <v>222665.29201507801</v>
      </c>
      <c r="G333">
        <f t="shared" si="30"/>
        <v>64.204569299996365</v>
      </c>
      <c r="H333">
        <f t="shared" si="32"/>
        <v>222800.13322567474</v>
      </c>
      <c r="I333">
        <v>12030.1763065758</v>
      </c>
      <c r="J333">
        <f t="shared" si="33"/>
        <v>1.4523256995744305E-3</v>
      </c>
      <c r="K333">
        <f t="shared" si="34"/>
        <v>12017.045309129735</v>
      </c>
    </row>
    <row r="334" spans="1:11" x14ac:dyDescent="0.35">
      <c r="A334">
        <v>2049</v>
      </c>
      <c r="B334" s="1">
        <v>54636</v>
      </c>
      <c r="C334">
        <v>275232.83897191298</v>
      </c>
      <c r="D334">
        <f t="shared" si="31"/>
        <v>79.379416915006004</v>
      </c>
      <c r="E334">
        <f t="shared" si="35"/>
        <v>275558.37772102776</v>
      </c>
      <c r="F334">
        <v>222729.49658437801</v>
      </c>
      <c r="G334">
        <f t="shared" si="30"/>
        <v>64.215547598985722</v>
      </c>
      <c r="H334">
        <f t="shared" si="32"/>
        <v>222864.33779497474</v>
      </c>
      <c r="I334">
        <v>12030.1777589015</v>
      </c>
      <c r="J334">
        <f t="shared" si="33"/>
        <v>8.1057910028903279E-4</v>
      </c>
      <c r="K334">
        <f t="shared" si="34"/>
        <v>12017.046761455435</v>
      </c>
    </row>
    <row r="335" spans="1:11" x14ac:dyDescent="0.35">
      <c r="A335">
        <v>2049</v>
      </c>
      <c r="B335" s="1">
        <v>54667</v>
      </c>
      <c r="C335">
        <v>275312.21838882798</v>
      </c>
      <c r="D335">
        <f t="shared" si="31"/>
        <v>76.839678085991181</v>
      </c>
      <c r="E335">
        <f t="shared" si="35"/>
        <v>275637.75713794277</v>
      </c>
      <c r="F335">
        <v>222793.71213197699</v>
      </c>
      <c r="G335">
        <f t="shared" si="30"/>
        <v>62.163117667019833</v>
      </c>
      <c r="H335">
        <f t="shared" si="32"/>
        <v>222928.55334257372</v>
      </c>
      <c r="I335">
        <v>12030.1785694806</v>
      </c>
      <c r="J335">
        <f t="shared" si="33"/>
        <v>1.3158307992853224E-3</v>
      </c>
      <c r="K335">
        <f t="shared" si="34"/>
        <v>12017.047572034535</v>
      </c>
    </row>
    <row r="336" spans="1:11" x14ac:dyDescent="0.35">
      <c r="A336">
        <v>2049</v>
      </c>
      <c r="B336" s="1">
        <v>54697</v>
      </c>
      <c r="C336">
        <v>275389.05806691397</v>
      </c>
      <c r="D336">
        <f t="shared" si="31"/>
        <v>79.414578061026987</v>
      </c>
      <c r="E336">
        <f t="shared" si="35"/>
        <v>275714.59681602876</v>
      </c>
      <c r="F336">
        <v>222855.87524964401</v>
      </c>
      <c r="G336">
        <f t="shared" si="30"/>
        <v>64.24563182098791</v>
      </c>
      <c r="H336">
        <f t="shared" si="32"/>
        <v>222990.71646024074</v>
      </c>
      <c r="I336">
        <v>12030.1798853114</v>
      </c>
      <c r="J336">
        <f t="shared" si="33"/>
        <v>7.3332109968760051E-4</v>
      </c>
      <c r="K336">
        <f t="shared" si="34"/>
        <v>12017.048887865334</v>
      </c>
    </row>
    <row r="337" spans="1:11" x14ac:dyDescent="0.35">
      <c r="A337">
        <v>2049</v>
      </c>
      <c r="B337" s="1">
        <v>54728</v>
      </c>
      <c r="C337">
        <v>275468.472644975</v>
      </c>
      <c r="D337">
        <f t="shared" si="31"/>
        <v>76.873600896971766</v>
      </c>
      <c r="E337">
        <f t="shared" si="35"/>
        <v>275794.01139408979</v>
      </c>
      <c r="F337">
        <v>222920.120881465</v>
      </c>
      <c r="G337">
        <f t="shared" si="30"/>
        <v>62.192177354008891</v>
      </c>
      <c r="H337">
        <f t="shared" si="32"/>
        <v>223054.96209206173</v>
      </c>
      <c r="I337">
        <v>12030.180618632499</v>
      </c>
      <c r="J337">
        <f t="shared" si="33"/>
        <v>1.1922518006031169E-3</v>
      </c>
      <c r="K337">
        <f t="shared" si="34"/>
        <v>12017.049621186434</v>
      </c>
    </row>
    <row r="338" spans="1:11" x14ac:dyDescent="0.35">
      <c r="A338">
        <v>2049</v>
      </c>
      <c r="B338" s="1">
        <v>54758</v>
      </c>
      <c r="C338">
        <v>275545.34624587197</v>
      </c>
      <c r="D338">
        <f t="shared" si="31"/>
        <v>79.451078003039584</v>
      </c>
      <c r="E338">
        <f t="shared" si="35"/>
        <v>275870.88499498676</v>
      </c>
      <c r="F338">
        <v>222982.31305881901</v>
      </c>
      <c r="G338">
        <f t="shared" si="30"/>
        <v>64.276903819991276</v>
      </c>
      <c r="H338">
        <f t="shared" si="32"/>
        <v>223117.15426941574</v>
      </c>
      <c r="I338">
        <v>12030.1818108843</v>
      </c>
      <c r="J338">
        <f t="shared" si="33"/>
        <v>6.631205997109646E-4</v>
      </c>
      <c r="K338">
        <f t="shared" si="34"/>
        <v>12017.050813438234</v>
      </c>
    </row>
    <row r="339" spans="1:11" x14ac:dyDescent="0.35">
      <c r="A339">
        <v>2050</v>
      </c>
      <c r="B339" s="1">
        <v>54789</v>
      </c>
      <c r="C339">
        <v>275624.79732387501</v>
      </c>
      <c r="D339">
        <f t="shared" si="31"/>
        <v>79.471668576996308</v>
      </c>
      <c r="E339">
        <f t="shared" si="35"/>
        <v>275950.3360729898</v>
      </c>
      <c r="F339">
        <v>223046.589962639</v>
      </c>
      <c r="G339">
        <f t="shared" si="30"/>
        <v>64.295702639006777</v>
      </c>
      <c r="H339">
        <f t="shared" si="32"/>
        <v>223181.43117323573</v>
      </c>
      <c r="I339">
        <v>12030.1824740049</v>
      </c>
      <c r="J339">
        <f t="shared" si="33"/>
        <v>1.2183542003185721E-3</v>
      </c>
      <c r="K339">
        <f t="shared" si="34"/>
        <v>12017.051476558834</v>
      </c>
    </row>
    <row r="340" spans="1:11" x14ac:dyDescent="0.35">
      <c r="A340">
        <v>2050</v>
      </c>
      <c r="B340" s="1">
        <v>54820</v>
      </c>
      <c r="C340">
        <v>275704.26899245201</v>
      </c>
      <c r="D340">
        <f t="shared" si="31"/>
        <v>71.802184711967129</v>
      </c>
      <c r="E340">
        <f t="shared" si="35"/>
        <v>276029.80774156679</v>
      </c>
      <c r="F340">
        <v>223110.88566527801</v>
      </c>
      <c r="G340">
        <f t="shared" si="30"/>
        <v>58.089978317002533</v>
      </c>
      <c r="H340">
        <f t="shared" si="32"/>
        <v>223245.72687587474</v>
      </c>
      <c r="I340">
        <v>12030.1836923591</v>
      </c>
      <c r="J340">
        <f t="shared" si="33"/>
        <v>1.0139989008166594E-3</v>
      </c>
      <c r="K340">
        <f t="shared" si="34"/>
        <v>12017.052694913034</v>
      </c>
    </row>
    <row r="341" spans="1:11" x14ac:dyDescent="0.35">
      <c r="A341">
        <v>2050</v>
      </c>
      <c r="B341" s="1">
        <v>54848</v>
      </c>
      <c r="C341">
        <v>275776.07117716398</v>
      </c>
      <c r="D341">
        <f t="shared" si="31"/>
        <v>79.506812609033659</v>
      </c>
      <c r="E341">
        <f t="shared" si="35"/>
        <v>276101.60992627876</v>
      </c>
      <c r="F341">
        <v>223168.97564359501</v>
      </c>
      <c r="G341">
        <f t="shared" si="30"/>
        <v>64.324217704997864</v>
      </c>
      <c r="H341">
        <f t="shared" si="32"/>
        <v>223303.81685419174</v>
      </c>
      <c r="I341">
        <v>12030.184706358001</v>
      </c>
      <c r="J341">
        <f t="shared" si="33"/>
        <v>5.6469429910066538E-4</v>
      </c>
      <c r="K341">
        <f t="shared" si="34"/>
        <v>12017.053708911935</v>
      </c>
    </row>
    <row r="342" spans="1:11" x14ac:dyDescent="0.35">
      <c r="A342">
        <v>2050</v>
      </c>
      <c r="B342" s="1">
        <v>54879</v>
      </c>
      <c r="C342">
        <v>275855.57798977301</v>
      </c>
      <c r="D342">
        <f t="shared" si="31"/>
        <v>76.963317200017627</v>
      </c>
      <c r="E342">
        <f t="shared" si="35"/>
        <v>276181.11673888779</v>
      </c>
      <c r="F342">
        <v>223233.29986130001</v>
      </c>
      <c r="G342">
        <f t="shared" si="30"/>
        <v>62.267808773991419</v>
      </c>
      <c r="H342">
        <f t="shared" si="32"/>
        <v>223368.14107189674</v>
      </c>
      <c r="I342">
        <v>12030.1852710523</v>
      </c>
      <c r="J342">
        <f t="shared" si="33"/>
        <v>9.1800660084118135E-4</v>
      </c>
      <c r="K342">
        <f t="shared" si="34"/>
        <v>12017.054273606234</v>
      </c>
    </row>
    <row r="343" spans="1:11" x14ac:dyDescent="0.35">
      <c r="A343">
        <v>2050</v>
      </c>
      <c r="B343" s="1">
        <v>54909</v>
      </c>
      <c r="C343">
        <v>275932.54130697303</v>
      </c>
      <c r="D343">
        <f t="shared" si="31"/>
        <v>79.545526405971032</v>
      </c>
      <c r="E343">
        <f t="shared" si="35"/>
        <v>276258.08005608781</v>
      </c>
      <c r="F343">
        <v>223295.567670074</v>
      </c>
      <c r="G343">
        <f t="shared" si="30"/>
        <v>64.357084313000087</v>
      </c>
      <c r="H343">
        <f t="shared" si="32"/>
        <v>223430.40888067073</v>
      </c>
      <c r="I343">
        <v>12030.186189058901</v>
      </c>
      <c r="J343">
        <f t="shared" si="33"/>
        <v>5.1053659990429878E-4</v>
      </c>
      <c r="K343">
        <f t="shared" si="34"/>
        <v>12017.055191612835</v>
      </c>
    </row>
    <row r="344" spans="1:11" x14ac:dyDescent="0.35">
      <c r="A344">
        <v>2050</v>
      </c>
      <c r="B344" s="1">
        <v>54940</v>
      </c>
      <c r="C344">
        <v>276012.086833379</v>
      </c>
      <c r="D344">
        <f t="shared" si="31"/>
        <v>77.000891833973583</v>
      </c>
      <c r="E344">
        <f t="shared" si="35"/>
        <v>276337.62558249378</v>
      </c>
      <c r="F344">
        <v>223359.924754387</v>
      </c>
      <c r="G344">
        <f t="shared" si="30"/>
        <v>62.299494008999318</v>
      </c>
      <c r="H344">
        <f t="shared" si="32"/>
        <v>223494.76596498373</v>
      </c>
      <c r="I344">
        <v>12030.186699595501</v>
      </c>
      <c r="J344">
        <f t="shared" si="33"/>
        <v>8.3038649972877465E-4</v>
      </c>
      <c r="K344">
        <f t="shared" si="34"/>
        <v>12017.055702149435</v>
      </c>
    </row>
    <row r="345" spans="1:11" x14ac:dyDescent="0.35">
      <c r="A345">
        <v>2050</v>
      </c>
      <c r="B345" s="1">
        <v>54970</v>
      </c>
      <c r="C345">
        <v>276089.08772521297</v>
      </c>
      <c r="D345">
        <f t="shared" si="31"/>
        <v>79.585822098015342</v>
      </c>
      <c r="E345">
        <f t="shared" si="35"/>
        <v>276414.62647432776</v>
      </c>
      <c r="F345">
        <v>223422.224248396</v>
      </c>
      <c r="G345">
        <f t="shared" si="30"/>
        <v>64.390666354011046</v>
      </c>
      <c r="H345">
        <f t="shared" si="32"/>
        <v>223557.06545899273</v>
      </c>
      <c r="I345">
        <v>12030.187529982</v>
      </c>
      <c r="J345">
        <f t="shared" si="33"/>
        <v>4.6173199916665908E-4</v>
      </c>
      <c r="K345">
        <f t="shared" si="34"/>
        <v>12017.056532535935</v>
      </c>
    </row>
    <row r="346" spans="1:11" x14ac:dyDescent="0.35">
      <c r="A346">
        <v>2050</v>
      </c>
      <c r="B346" s="1">
        <v>55001</v>
      </c>
      <c r="C346">
        <v>276168.67354731099</v>
      </c>
      <c r="D346">
        <f t="shared" si="31"/>
        <v>79.606777756998781</v>
      </c>
      <c r="E346">
        <f t="shared" si="35"/>
        <v>276494.21229642577</v>
      </c>
      <c r="F346">
        <v>223486.61491475001</v>
      </c>
      <c r="G346">
        <f t="shared" si="30"/>
        <v>64.409224846982397</v>
      </c>
      <c r="H346">
        <f t="shared" si="32"/>
        <v>223621.45612534674</v>
      </c>
      <c r="I346">
        <v>12030.187991714</v>
      </c>
      <c r="J346">
        <f t="shared" si="33"/>
        <v>7.5171840035181958E-4</v>
      </c>
      <c r="K346">
        <f t="shared" si="34"/>
        <v>12017.056994267934</v>
      </c>
    </row>
    <row r="347" spans="1:11" x14ac:dyDescent="0.35">
      <c r="A347">
        <v>2050</v>
      </c>
      <c r="B347" s="1">
        <v>55032</v>
      </c>
      <c r="C347">
        <v>276248.28032506799</v>
      </c>
      <c r="D347">
        <f t="shared" si="31"/>
        <v>77.059231317020021</v>
      </c>
      <c r="E347">
        <f t="shared" si="35"/>
        <v>276573.81907418277</v>
      </c>
      <c r="F347">
        <v>223551.02413959699</v>
      </c>
      <c r="G347">
        <f t="shared" si="30"/>
        <v>62.348159881017637</v>
      </c>
      <c r="H347">
        <f t="shared" si="32"/>
        <v>223685.86535019372</v>
      </c>
      <c r="I347">
        <v>12030.1887434324</v>
      </c>
      <c r="J347">
        <f t="shared" si="33"/>
        <v>7.0587449954473414E-4</v>
      </c>
      <c r="K347">
        <f t="shared" si="34"/>
        <v>12017.057745986334</v>
      </c>
    </row>
    <row r="348" spans="1:11" x14ac:dyDescent="0.35">
      <c r="A348">
        <v>2050</v>
      </c>
      <c r="B348" s="1">
        <v>55062</v>
      </c>
      <c r="C348">
        <v>276325.33955638501</v>
      </c>
      <c r="D348">
        <f t="shared" si="31"/>
        <v>79.645967674965505</v>
      </c>
      <c r="E348">
        <f t="shared" si="35"/>
        <v>276650.87830549979</v>
      </c>
      <c r="F348">
        <v>223613.37229947801</v>
      </c>
      <c r="G348">
        <f t="shared" si="30"/>
        <v>64.44158557098126</v>
      </c>
      <c r="H348">
        <f t="shared" si="32"/>
        <v>223748.21351007474</v>
      </c>
      <c r="I348">
        <v>12030.189449306899</v>
      </c>
      <c r="J348">
        <f t="shared" si="33"/>
        <v>3.9143660069385078E-4</v>
      </c>
      <c r="K348">
        <f t="shared" si="34"/>
        <v>12017.058451860834</v>
      </c>
    </row>
    <row r="349" spans="1:11" x14ac:dyDescent="0.35">
      <c r="A349">
        <v>2050</v>
      </c>
      <c r="B349" s="1">
        <v>55093</v>
      </c>
      <c r="C349">
        <v>276404.98552405997</v>
      </c>
      <c r="D349">
        <f t="shared" si="31"/>
        <v>77.098044477053918</v>
      </c>
      <c r="E349">
        <f t="shared" si="35"/>
        <v>276730.52427317476</v>
      </c>
      <c r="F349">
        <v>223677.81388504899</v>
      </c>
      <c r="G349">
        <f t="shared" si="30"/>
        <v>62.380980034999084</v>
      </c>
      <c r="H349">
        <f t="shared" si="32"/>
        <v>223812.65509564572</v>
      </c>
      <c r="I349">
        <v>12030.1898407435</v>
      </c>
      <c r="J349">
        <f t="shared" si="33"/>
        <v>6.3889040029607713E-4</v>
      </c>
      <c r="K349">
        <f t="shared" si="34"/>
        <v>12017.058843297435</v>
      </c>
    </row>
    <row r="350" spans="1:11" x14ac:dyDescent="0.35">
      <c r="A350">
        <v>2050</v>
      </c>
      <c r="B350" s="1">
        <v>55123</v>
      </c>
      <c r="C350">
        <v>276482.08356853703</v>
      </c>
      <c r="D350">
        <f t="shared" si="31"/>
        <v>80.04325104696909</v>
      </c>
      <c r="E350">
        <f t="shared" si="35"/>
        <v>276807.62231765181</v>
      </c>
      <c r="F350">
        <v>223740.19486508399</v>
      </c>
      <c r="G350">
        <f t="shared" si="30"/>
        <v>64.615822841995396</v>
      </c>
      <c r="H350">
        <f t="shared" si="32"/>
        <v>223875.03607568072</v>
      </c>
      <c r="I350">
        <v>12030.1904796339</v>
      </c>
      <c r="J350">
        <f t="shared" si="33"/>
        <v>9.5203661003324669E-3</v>
      </c>
      <c r="K350">
        <f t="shared" si="34"/>
        <v>12017.059482187835</v>
      </c>
    </row>
    <row r="351" spans="1:11" x14ac:dyDescent="0.35">
      <c r="A351">
        <v>2051</v>
      </c>
      <c r="B351" s="1">
        <v>55154</v>
      </c>
      <c r="C351">
        <v>276562.12681958399</v>
      </c>
      <c r="D351">
        <f t="shared" si="31"/>
        <v>79.683498422033153</v>
      </c>
      <c r="E351">
        <f t="shared" si="35"/>
        <v>276887.66556869878</v>
      </c>
      <c r="F351">
        <v>223804.81068792599</v>
      </c>
      <c r="G351">
        <f t="shared" si="30"/>
        <v>64.482980676024454</v>
      </c>
      <c r="H351">
        <f t="shared" si="32"/>
        <v>223939.65189852272</v>
      </c>
      <c r="I351">
        <v>12030.2</v>
      </c>
      <c r="J351">
        <v>1.4317965997179272E-3</v>
      </c>
      <c r="K351">
        <f t="shared" si="34"/>
        <v>12017.069002553935</v>
      </c>
    </row>
    <row r="352" spans="1:11" x14ac:dyDescent="0.35">
      <c r="A352">
        <v>2051</v>
      </c>
      <c r="B352" s="1">
        <v>55185</v>
      </c>
      <c r="C352">
        <v>276641.81031800603</v>
      </c>
      <c r="D352">
        <f t="shared" si="31"/>
        <v>71.991925286944024</v>
      </c>
      <c r="E352">
        <f t="shared" si="35"/>
        <v>276967.34906712081</v>
      </c>
      <c r="F352">
        <v>223869.29366860201</v>
      </c>
      <c r="G352">
        <f t="shared" si="30"/>
        <v>58.258661064988701</v>
      </c>
      <c r="H352">
        <f t="shared" si="32"/>
        <v>224004.13487919874</v>
      </c>
      <c r="I352">
        <v>12030.2</v>
      </c>
      <c r="J352">
        <v>1.8792815008055186E-3</v>
      </c>
      <c r="K352">
        <f t="shared" si="34"/>
        <v>12017.070434350535</v>
      </c>
    </row>
    <row r="353" spans="1:11" x14ac:dyDescent="0.35">
      <c r="A353">
        <v>2051</v>
      </c>
      <c r="B353" s="1">
        <v>55213</v>
      </c>
      <c r="C353">
        <v>276713.80224329297</v>
      </c>
      <c r="D353">
        <f t="shared" si="31"/>
        <v>79.727199376036879</v>
      </c>
      <c r="E353">
        <f t="shared" si="35"/>
        <v>277039.34099240776</v>
      </c>
      <c r="F353">
        <v>223927.552329667</v>
      </c>
      <c r="G353">
        <f t="shared" si="30"/>
        <v>64.518345184013015</v>
      </c>
      <c r="H353">
        <f t="shared" si="32"/>
        <v>224062.39354026373</v>
      </c>
      <c r="I353">
        <v>12030.2</v>
      </c>
      <c r="J353">
        <v>1.0541167994233547E-3</v>
      </c>
      <c r="K353">
        <f t="shared" si="34"/>
        <v>12017.072313632036</v>
      </c>
    </row>
    <row r="354" spans="1:11" x14ac:dyDescent="0.35">
      <c r="A354">
        <v>2051</v>
      </c>
      <c r="B354" s="1">
        <v>55244</v>
      </c>
      <c r="C354">
        <v>276793.52944266901</v>
      </c>
      <c r="D354">
        <f t="shared" si="31"/>
        <v>77.177225733001251</v>
      </c>
      <c r="E354">
        <f t="shared" si="35"/>
        <v>277119.06819178379</v>
      </c>
      <c r="F354">
        <v>223992.07067485101</v>
      </c>
      <c r="G354">
        <f t="shared" si="30"/>
        <v>62.454807508998783</v>
      </c>
      <c r="H354">
        <f t="shared" si="32"/>
        <v>224126.91188544774</v>
      </c>
      <c r="I354">
        <v>12030.2</v>
      </c>
      <c r="J354">
        <v>1.7038411006069509E-3</v>
      </c>
      <c r="K354">
        <f t="shared" si="34"/>
        <v>12017.073367748835</v>
      </c>
    </row>
    <row r="355" spans="1:11" x14ac:dyDescent="0.35">
      <c r="A355">
        <v>2051</v>
      </c>
      <c r="B355" s="1">
        <v>55274</v>
      </c>
      <c r="C355">
        <v>276870.70666840201</v>
      </c>
      <c r="D355">
        <f t="shared" si="31"/>
        <v>79.772406916017644</v>
      </c>
      <c r="E355">
        <f t="shared" si="35"/>
        <v>277196.24541751679</v>
      </c>
      <c r="F355">
        <v>224054.52548236001</v>
      </c>
      <c r="G355">
        <f t="shared" si="30"/>
        <v>64.554928879981162</v>
      </c>
      <c r="H355">
        <f t="shared" si="32"/>
        <v>224189.36669295674</v>
      </c>
      <c r="I355">
        <v>12030.2</v>
      </c>
      <c r="J355">
        <v>9.5422050071647391E-4</v>
      </c>
      <c r="K355">
        <f t="shared" si="34"/>
        <v>12017.075071589936</v>
      </c>
    </row>
    <row r="356" spans="1:11" x14ac:dyDescent="0.35">
      <c r="A356">
        <v>2051</v>
      </c>
      <c r="B356" s="1">
        <v>55305</v>
      </c>
      <c r="C356">
        <v>276950.47907531803</v>
      </c>
      <c r="D356">
        <f t="shared" si="31"/>
        <v>77.220987367967609</v>
      </c>
      <c r="E356">
        <f t="shared" si="35"/>
        <v>277276.01782443281</v>
      </c>
      <c r="F356">
        <v>224119.08041123999</v>
      </c>
      <c r="G356">
        <f t="shared" si="30"/>
        <v>62.490221123007359</v>
      </c>
      <c r="H356">
        <f t="shared" si="32"/>
        <v>224253.92162183672</v>
      </c>
      <c r="I356">
        <v>12030.2</v>
      </c>
      <c r="J356">
        <v>1.5440630995726679E-3</v>
      </c>
      <c r="K356">
        <f t="shared" si="34"/>
        <v>12017.076025810436</v>
      </c>
    </row>
    <row r="357" spans="1:11" x14ac:dyDescent="0.35">
      <c r="A357">
        <v>2051</v>
      </c>
      <c r="B357" s="1">
        <v>55335</v>
      </c>
      <c r="C357">
        <v>277027.700062686</v>
      </c>
      <c r="D357">
        <f t="shared" si="31"/>
        <v>79.817640090011992</v>
      </c>
      <c r="E357">
        <f t="shared" si="35"/>
        <v>277353.23881180078</v>
      </c>
      <c r="F357">
        <v>224181.570632363</v>
      </c>
      <c r="G357">
        <f t="shared" si="30"/>
        <v>64.59153332101414</v>
      </c>
      <c r="H357">
        <f t="shared" si="32"/>
        <v>224316.41184295973</v>
      </c>
      <c r="I357">
        <v>12030.2</v>
      </c>
      <c r="J357">
        <v>1.4523256995744305E-3</v>
      </c>
      <c r="K357">
        <f t="shared" si="34"/>
        <v>12017.077569873536</v>
      </c>
    </row>
    <row r="358" spans="1:11" x14ac:dyDescent="0.35">
      <c r="A358">
        <v>2051</v>
      </c>
      <c r="B358" s="1">
        <v>55366</v>
      </c>
      <c r="C358">
        <v>277107.51770277601</v>
      </c>
      <c r="D358">
        <f t="shared" si="31"/>
        <v>79.840637268964201</v>
      </c>
      <c r="E358">
        <f t="shared" si="35"/>
        <v>277433.05645189079</v>
      </c>
      <c r="F358">
        <v>224246.16216568401</v>
      </c>
      <c r="G358">
        <f t="shared" si="30"/>
        <v>64.610143531986978</v>
      </c>
      <c r="H358">
        <f t="shared" si="32"/>
        <v>224381.00337628074</v>
      </c>
      <c r="I358">
        <v>12030.2</v>
      </c>
      <c r="J358">
        <v>8.1057910028903279E-4</v>
      </c>
      <c r="K358">
        <f t="shared" si="34"/>
        <v>12017.079022199236</v>
      </c>
    </row>
    <row r="359" spans="1:11" x14ac:dyDescent="0.35">
      <c r="A359">
        <v>2051</v>
      </c>
      <c r="B359" s="1">
        <v>55397</v>
      </c>
      <c r="C359">
        <v>277187.35834004497</v>
      </c>
      <c r="D359">
        <f t="shared" si="31"/>
        <v>77.287035460001789</v>
      </c>
      <c r="E359">
        <f t="shared" si="35"/>
        <v>277512.89708915976</v>
      </c>
      <c r="F359">
        <v>224310.772309216</v>
      </c>
      <c r="G359">
        <f t="shared" si="30"/>
        <v>62.543669803009834</v>
      </c>
      <c r="H359">
        <f t="shared" si="32"/>
        <v>224445.61351981273</v>
      </c>
      <c r="I359">
        <v>12030.2</v>
      </c>
      <c r="J359">
        <v>1.3158307992853224E-3</v>
      </c>
      <c r="K359">
        <f t="shared" si="34"/>
        <v>12017.079832778336</v>
      </c>
    </row>
    <row r="360" spans="1:11" x14ac:dyDescent="0.35">
      <c r="A360">
        <v>2051</v>
      </c>
      <c r="B360" s="1">
        <v>55427</v>
      </c>
      <c r="C360">
        <v>277264.64537550497</v>
      </c>
      <c r="D360">
        <f t="shared" si="31"/>
        <v>79.885909133008681</v>
      </c>
      <c r="E360">
        <f t="shared" si="35"/>
        <v>277590.18412461976</v>
      </c>
      <c r="F360">
        <v>224373.31597901901</v>
      </c>
      <c r="G360">
        <f t="shared" si="30"/>
        <v>64.646779279981274</v>
      </c>
      <c r="H360">
        <f t="shared" si="32"/>
        <v>224508.15718961574</v>
      </c>
      <c r="I360">
        <v>12030.2</v>
      </c>
      <c r="J360">
        <v>7.3332109968760051E-4</v>
      </c>
      <c r="K360">
        <f t="shared" si="34"/>
        <v>12017.081148609135</v>
      </c>
    </row>
    <row r="361" spans="1:11" x14ac:dyDescent="0.35">
      <c r="A361">
        <v>2051</v>
      </c>
      <c r="B361" s="1">
        <v>55458</v>
      </c>
      <c r="C361">
        <v>277344.53128463798</v>
      </c>
      <c r="D361">
        <f t="shared" si="31"/>
        <v>77.330859359004535</v>
      </c>
      <c r="E361">
        <f t="shared" si="35"/>
        <v>277670.07003375277</v>
      </c>
      <c r="F361">
        <v>224437.96275829899</v>
      </c>
      <c r="G361">
        <f t="shared" si="30"/>
        <v>62.579133804014418</v>
      </c>
      <c r="H361">
        <f t="shared" si="32"/>
        <v>224572.80396889572</v>
      </c>
      <c r="I361">
        <v>12030.2</v>
      </c>
      <c r="J361">
        <v>1.1922518006031169E-3</v>
      </c>
      <c r="K361">
        <f t="shared" si="34"/>
        <v>12017.081881930235</v>
      </c>
    </row>
    <row r="362" spans="1:11" x14ac:dyDescent="0.35">
      <c r="A362">
        <v>2051</v>
      </c>
      <c r="B362" s="1">
        <v>55488</v>
      </c>
      <c r="C362">
        <v>277421.86214399699</v>
      </c>
      <c r="D362">
        <f t="shared" si="31"/>
        <v>79.93120666500181</v>
      </c>
      <c r="E362">
        <f t="shared" si="35"/>
        <v>277747.40089311177</v>
      </c>
      <c r="F362">
        <v>224500.54189210301</v>
      </c>
      <c r="G362">
        <f t="shared" si="30"/>
        <v>64.683435802988242</v>
      </c>
      <c r="H362">
        <f t="shared" si="32"/>
        <v>224635.38310269974</v>
      </c>
      <c r="I362">
        <v>12030.2</v>
      </c>
      <c r="J362">
        <v>6.631205997109646E-4</v>
      </c>
      <c r="K362">
        <f t="shared" si="34"/>
        <v>12017.083074182035</v>
      </c>
    </row>
    <row r="363" spans="1:11" x14ac:dyDescent="0.35">
      <c r="A363">
        <v>2052</v>
      </c>
      <c r="B363" s="1">
        <v>55519</v>
      </c>
      <c r="C363">
        <v>277501.79335066199</v>
      </c>
      <c r="D363">
        <f t="shared" si="31"/>
        <v>79.954236566030886</v>
      </c>
      <c r="E363">
        <f t="shared" si="35"/>
        <v>277827.33209977677</v>
      </c>
      <c r="F363">
        <v>224565.225327906</v>
      </c>
      <c r="G363">
        <f t="shared" si="30"/>
        <v>64.70207249300438</v>
      </c>
      <c r="H363">
        <f t="shared" si="32"/>
        <v>224700.06653850272</v>
      </c>
      <c r="I363">
        <v>12030.2</v>
      </c>
      <c r="J363">
        <v>1.2183542003185721E-3</v>
      </c>
      <c r="K363">
        <f t="shared" si="34"/>
        <v>12017.083737302635</v>
      </c>
    </row>
    <row r="364" spans="1:11" x14ac:dyDescent="0.35">
      <c r="A364">
        <v>2052</v>
      </c>
      <c r="B364" s="1">
        <v>55550</v>
      </c>
      <c r="C364">
        <v>277581.74758722802</v>
      </c>
      <c r="D364">
        <f t="shared" si="31"/>
        <v>74.816753730003256</v>
      </c>
      <c r="E364">
        <f t="shared" si="35"/>
        <v>277907.2863363428</v>
      </c>
      <c r="F364">
        <v>224629.927400399</v>
      </c>
      <c r="G364">
        <f t="shared" si="30"/>
        <v>60.544621917011682</v>
      </c>
      <c r="H364">
        <f t="shared" si="32"/>
        <v>224764.76861099573</v>
      </c>
      <c r="I364">
        <v>12030.2</v>
      </c>
      <c r="J364">
        <v>1.0139989008166594E-3</v>
      </c>
      <c r="K364">
        <f t="shared" si="34"/>
        <v>12017.084955656836</v>
      </c>
    </row>
    <row r="365" spans="1:11" x14ac:dyDescent="0.35">
      <c r="A365">
        <v>2052</v>
      </c>
      <c r="B365" s="1">
        <v>55579</v>
      </c>
      <c r="C365">
        <v>277656.56434095802</v>
      </c>
      <c r="D365">
        <f t="shared" si="31"/>
        <v>79.998829416988883</v>
      </c>
      <c r="E365">
        <f t="shared" si="35"/>
        <v>277982.10309007281</v>
      </c>
      <c r="F365">
        <v>224690.47202231601</v>
      </c>
      <c r="G365">
        <f t="shared" si="30"/>
        <v>64.738158759981161</v>
      </c>
      <c r="H365">
        <f t="shared" si="32"/>
        <v>224825.31323291274</v>
      </c>
      <c r="I365">
        <v>12030.2</v>
      </c>
      <c r="J365">
        <v>5.6469429910066538E-4</v>
      </c>
      <c r="K365">
        <f t="shared" si="34"/>
        <v>12017.085969655736</v>
      </c>
    </row>
    <row r="366" spans="1:11" x14ac:dyDescent="0.35">
      <c r="A366">
        <v>2052</v>
      </c>
      <c r="B366" s="1">
        <v>55610</v>
      </c>
      <c r="C366">
        <v>277736.56317037501</v>
      </c>
      <c r="D366">
        <f t="shared" si="31"/>
        <v>77.440168032015208</v>
      </c>
      <c r="E366">
        <f t="shared" si="35"/>
        <v>278062.1019194898</v>
      </c>
      <c r="F366">
        <v>224755.21018107599</v>
      </c>
      <c r="G366">
        <f t="shared" si="30"/>
        <v>62.667590626020683</v>
      </c>
      <c r="H366">
        <f t="shared" si="32"/>
        <v>224890.05139167272</v>
      </c>
      <c r="I366">
        <v>12030.2</v>
      </c>
      <c r="J366">
        <v>9.1800660084118135E-4</v>
      </c>
      <c r="K366">
        <f t="shared" si="34"/>
        <v>12017.086534350035</v>
      </c>
    </row>
    <row r="367" spans="1:11" x14ac:dyDescent="0.35">
      <c r="A367">
        <v>2052</v>
      </c>
      <c r="B367" s="1">
        <v>55640</v>
      </c>
      <c r="C367">
        <v>277814.00333840703</v>
      </c>
      <c r="D367">
        <f t="shared" si="31"/>
        <v>80.044190979970153</v>
      </c>
      <c r="E367">
        <f t="shared" si="35"/>
        <v>278139.54208752181</v>
      </c>
      <c r="F367">
        <v>224817.87777170201</v>
      </c>
      <c r="G367">
        <f t="shared" si="30"/>
        <v>64.774867096974049</v>
      </c>
      <c r="H367">
        <f t="shared" si="32"/>
        <v>224952.71898229874</v>
      </c>
      <c r="I367">
        <v>12030.2</v>
      </c>
      <c r="J367">
        <v>5.1053659990429878E-4</v>
      </c>
      <c r="K367">
        <f t="shared" si="34"/>
        <v>12017.087452356636</v>
      </c>
    </row>
    <row r="368" spans="1:11" x14ac:dyDescent="0.35">
      <c r="A368">
        <v>2052</v>
      </c>
      <c r="B368" s="1">
        <v>55671</v>
      </c>
      <c r="C368">
        <v>277894.047529387</v>
      </c>
      <c r="D368">
        <f t="shared" si="31"/>
        <v>77.484078762005083</v>
      </c>
      <c r="E368">
        <f t="shared" si="35"/>
        <v>278219.58627850178</v>
      </c>
      <c r="F368">
        <v>224882.65263879899</v>
      </c>
      <c r="G368">
        <f t="shared" si="30"/>
        <v>62.703124893014319</v>
      </c>
      <c r="H368">
        <f t="shared" si="32"/>
        <v>225017.49384939572</v>
      </c>
      <c r="I368">
        <v>12030.2</v>
      </c>
      <c r="J368">
        <v>8.3038649972877465E-4</v>
      </c>
      <c r="K368">
        <f t="shared" si="34"/>
        <v>12017.087962893236</v>
      </c>
    </row>
    <row r="369" spans="1:11" x14ac:dyDescent="0.35">
      <c r="A369">
        <v>2052</v>
      </c>
      <c r="B369" s="1">
        <v>55701</v>
      </c>
      <c r="C369">
        <v>277971.531608149</v>
      </c>
      <c r="D369">
        <f t="shared" si="31"/>
        <v>80.089578262995929</v>
      </c>
      <c r="E369">
        <f t="shared" si="35"/>
        <v>278297.07035726379</v>
      </c>
      <c r="F369">
        <v>224945.355763692</v>
      </c>
      <c r="G369">
        <f t="shared" si="30"/>
        <v>64.811596248997375</v>
      </c>
      <c r="H369">
        <f t="shared" si="32"/>
        <v>225080.19697428873</v>
      </c>
      <c r="I369">
        <v>12030.2</v>
      </c>
      <c r="J369">
        <v>4.6173199916665908E-4</v>
      </c>
      <c r="K369">
        <f t="shared" si="34"/>
        <v>12017.088793279736</v>
      </c>
    </row>
    <row r="370" spans="1:11" x14ac:dyDescent="0.35">
      <c r="A370">
        <v>2052</v>
      </c>
      <c r="B370" s="1">
        <v>55732</v>
      </c>
      <c r="C370">
        <v>278051.621186412</v>
      </c>
      <c r="D370">
        <f t="shared" si="31"/>
        <v>80.112653793010395</v>
      </c>
      <c r="E370">
        <f t="shared" si="35"/>
        <v>278377.15993552678</v>
      </c>
      <c r="F370">
        <v>225010.167359941</v>
      </c>
      <c r="G370">
        <f t="shared" si="30"/>
        <v>64.83026986400364</v>
      </c>
      <c r="H370">
        <f t="shared" si="32"/>
        <v>225145.00857053773</v>
      </c>
      <c r="I370">
        <v>12030.2</v>
      </c>
      <c r="J370">
        <v>7.5171840035181958E-4</v>
      </c>
      <c r="K370">
        <f t="shared" si="34"/>
        <v>12017.089255011735</v>
      </c>
    </row>
    <row r="371" spans="1:11" x14ac:dyDescent="0.35">
      <c r="A371">
        <v>2052</v>
      </c>
      <c r="B371" s="1">
        <v>55763</v>
      </c>
      <c r="C371">
        <v>278131.73384020501</v>
      </c>
      <c r="D371">
        <f t="shared" si="31"/>
        <v>77.550351879966911</v>
      </c>
      <c r="E371">
        <f t="shared" si="35"/>
        <v>278457.27258931979</v>
      </c>
      <c r="F371">
        <v>225074.997629805</v>
      </c>
      <c r="G371">
        <f t="shared" si="30"/>
        <v>62.75675567300641</v>
      </c>
      <c r="H371">
        <f t="shared" si="32"/>
        <v>225209.83884040173</v>
      </c>
      <c r="I371">
        <v>12030.2</v>
      </c>
      <c r="J371">
        <v>7.0587449954473414E-4</v>
      </c>
      <c r="K371">
        <f t="shared" si="34"/>
        <v>12017.090006730135</v>
      </c>
    </row>
    <row r="372" spans="1:11" x14ac:dyDescent="0.35">
      <c r="A372">
        <v>2052</v>
      </c>
      <c r="B372" s="1">
        <v>55793</v>
      </c>
      <c r="C372">
        <v>278209.28419208498</v>
      </c>
      <c r="D372">
        <f t="shared" si="31"/>
        <v>80.15807989705354</v>
      </c>
      <c r="E372">
        <f t="shared" si="35"/>
        <v>278534.82294119976</v>
      </c>
      <c r="F372">
        <v>225137.75438547801</v>
      </c>
      <c r="G372">
        <f t="shared" si="30"/>
        <v>64.8670304309926</v>
      </c>
      <c r="H372">
        <f t="shared" si="32"/>
        <v>225272.59559607474</v>
      </c>
      <c r="I372">
        <v>12030.2</v>
      </c>
      <c r="J372">
        <v>3.9143660069385078E-4</v>
      </c>
      <c r="K372">
        <f t="shared" si="34"/>
        <v>12017.090712604635</v>
      </c>
    </row>
    <row r="373" spans="1:11" x14ac:dyDescent="0.35">
      <c r="A373">
        <v>2052</v>
      </c>
      <c r="B373" s="1">
        <v>55824</v>
      </c>
      <c r="C373">
        <v>278289.44227198203</v>
      </c>
      <c r="D373">
        <f>C374-C373</f>
        <v>77.594325086975005</v>
      </c>
      <c r="E373">
        <f t="shared" si="35"/>
        <v>278614.98102109681</v>
      </c>
      <c r="F373">
        <v>225202.621415909</v>
      </c>
      <c r="G373">
        <f t="shared" si="30"/>
        <v>62.792340499989223</v>
      </c>
      <c r="H373">
        <f t="shared" si="32"/>
        <v>225337.46262650573</v>
      </c>
      <c r="I373">
        <v>12030.2</v>
      </c>
      <c r="J373">
        <v>6.3889040029607713E-4</v>
      </c>
      <c r="K373">
        <f t="shared" si="34"/>
        <v>12017.091104041236</v>
      </c>
    </row>
    <row r="374" spans="1:11" x14ac:dyDescent="0.35">
      <c r="A374">
        <v>2052</v>
      </c>
      <c r="B374" s="1">
        <v>55854</v>
      </c>
      <c r="C374">
        <v>278367.036597069</v>
      </c>
      <c r="D374">
        <f>C375-C374</f>
        <v>80.203531758976169</v>
      </c>
      <c r="E374">
        <f t="shared" si="35"/>
        <v>278692.57534618379</v>
      </c>
      <c r="F374">
        <v>225265.41375640899</v>
      </c>
      <c r="G374">
        <f t="shared" si="30"/>
        <v>64.903811841999413</v>
      </c>
      <c r="H374">
        <f t="shared" si="32"/>
        <v>225400.25496700572</v>
      </c>
      <c r="I374">
        <v>12030.2</v>
      </c>
      <c r="J374">
        <v>9.5203661003324669E-3</v>
      </c>
      <c r="K374">
        <f t="shared" si="34"/>
        <v>12017.091742931636</v>
      </c>
    </row>
    <row r="375" spans="1:11" x14ac:dyDescent="0.35">
      <c r="A375">
        <v>2053</v>
      </c>
      <c r="B375" s="1">
        <v>55885</v>
      </c>
      <c r="C375">
        <v>278447.24012882798</v>
      </c>
      <c r="D375">
        <f>C376-C375</f>
        <v>-278447.24012882798</v>
      </c>
      <c r="E375">
        <f>E374+D374</f>
        <v>278772.77887794276</v>
      </c>
      <c r="F375">
        <v>225330.31756825099</v>
      </c>
      <c r="G375">
        <f t="shared" si="30"/>
        <v>-225330.31756825099</v>
      </c>
      <c r="H375">
        <f t="shared" si="32"/>
        <v>225465.15877884772</v>
      </c>
      <c r="I375">
        <v>12030.2</v>
      </c>
      <c r="J375">
        <f t="shared" si="33"/>
        <v>-12030.2</v>
      </c>
      <c r="K375">
        <f t="shared" si="34"/>
        <v>12017.101263297736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71"/>
  <sheetViews>
    <sheetView workbookViewId="0">
      <selection activeCell="I1" sqref="I1:K1048576"/>
    </sheetView>
  </sheetViews>
  <sheetFormatPr defaultRowHeight="14.5" x14ac:dyDescent="0.35"/>
  <cols>
    <col min="2" max="2" width="12" customWidth="1"/>
    <col min="3" max="3" width="13.26953125" customWidth="1"/>
    <col min="4" max="4" width="17" style="16" customWidth="1"/>
    <col min="5" max="5" width="15.7265625" customWidth="1"/>
    <col min="6" max="6" width="19.1796875" customWidth="1"/>
    <col min="7" max="7" width="15.90625" customWidth="1"/>
    <col min="8" max="8" width="19.26953125" customWidth="1"/>
    <col min="9" max="9" width="13.08984375" customWidth="1"/>
    <col min="10" max="10" width="15.1796875" customWidth="1"/>
    <col min="11" max="11" width="14.453125" customWidth="1"/>
  </cols>
  <sheetData>
    <row r="1" spans="1:11" x14ac:dyDescent="0.35">
      <c r="A1" t="s">
        <v>0</v>
      </c>
      <c r="B1" s="1" t="s">
        <v>1</v>
      </c>
      <c r="C1" s="7" t="s">
        <v>13</v>
      </c>
      <c r="D1" s="17" t="s">
        <v>23</v>
      </c>
      <c r="E1" s="7" t="s">
        <v>16</v>
      </c>
      <c r="F1" s="8" t="s">
        <v>24</v>
      </c>
      <c r="G1" s="7" t="s">
        <v>19</v>
      </c>
      <c r="H1" s="6" t="s">
        <v>25</v>
      </c>
      <c r="I1" s="4" t="s">
        <v>20</v>
      </c>
      <c r="J1" s="8" t="s">
        <v>21</v>
      </c>
      <c r="K1" s="6" t="s">
        <v>22</v>
      </c>
    </row>
    <row r="2" spans="1:11" x14ac:dyDescent="0.35">
      <c r="A2">
        <v>2022</v>
      </c>
      <c r="B2" s="1">
        <v>44652</v>
      </c>
      <c r="C2">
        <v>1205</v>
      </c>
      <c r="D2" s="16">
        <f>IF(C2&lt;I2,C2,I2)</f>
        <v>1205</v>
      </c>
      <c r="E2">
        <v>995</v>
      </c>
      <c r="F2">
        <f>IF(E2&lt;J2,E2,J2)</f>
        <v>995</v>
      </c>
      <c r="G2">
        <v>49</v>
      </c>
      <c r="H2">
        <f>IF(G2&lt;K2,G2,K2)</f>
        <v>49</v>
      </c>
      <c r="I2">
        <v>250846.55347074199</v>
      </c>
      <c r="J2">
        <v>202994.770313802</v>
      </c>
      <c r="K2">
        <v>12030.2</v>
      </c>
    </row>
    <row r="3" spans="1:11" x14ac:dyDescent="0.35">
      <c r="A3">
        <v>2022</v>
      </c>
      <c r="B3" s="1">
        <v>44682</v>
      </c>
      <c r="C3">
        <v>1212.029171787804</v>
      </c>
      <c r="D3" s="16">
        <f t="shared" ref="D3:D66" si="0">IF(C3&lt;I3,C3,I3)</f>
        <v>1212.029171787804</v>
      </c>
      <c r="E3">
        <v>995.44155078763094</v>
      </c>
      <c r="F3">
        <f t="shared" ref="F3:F66" si="1">IF(E3&lt;J3,E3,J3)</f>
        <v>995.44155078763094</v>
      </c>
      <c r="G3">
        <v>51.917334985841492</v>
      </c>
      <c r="H3">
        <f t="shared" ref="H3:H66" si="2">IF(G3&lt;K3,G3,K3)</f>
        <v>51.917334985841492</v>
      </c>
      <c r="I3">
        <v>250916.49600560099</v>
      </c>
      <c r="J3">
        <v>203051.37052856499</v>
      </c>
      <c r="K3">
        <v>12030.2</v>
      </c>
    </row>
    <row r="4" spans="1:11" x14ac:dyDescent="0.35">
      <c r="A4">
        <v>2022</v>
      </c>
      <c r="B4" s="1">
        <v>44713</v>
      </c>
      <c r="C4">
        <v>1218.863021467979</v>
      </c>
      <c r="D4" s="16">
        <f t="shared" si="0"/>
        <v>1218.863021467979</v>
      </c>
      <c r="E4">
        <v>995.68950825975094</v>
      </c>
      <c r="F4">
        <f t="shared" si="1"/>
        <v>995.68950825975094</v>
      </c>
      <c r="G4">
        <v>54.6198455233896</v>
      </c>
      <c r="H4">
        <f t="shared" si="2"/>
        <v>54.6198455233896</v>
      </c>
      <c r="I4">
        <v>250988.79044607101</v>
      </c>
      <c r="J4">
        <v>203109.87399666201</v>
      </c>
      <c r="K4">
        <v>12030.2</v>
      </c>
    </row>
    <row r="5" spans="1:11" x14ac:dyDescent="0.35">
      <c r="A5">
        <v>2022</v>
      </c>
      <c r="B5" s="1">
        <v>44743</v>
      </c>
      <c r="C5">
        <v>1222.674999845121</v>
      </c>
      <c r="D5" s="16">
        <f t="shared" si="0"/>
        <v>1222.674999845121</v>
      </c>
      <c r="E5">
        <v>1008.2956482545339</v>
      </c>
      <c r="F5">
        <f t="shared" si="1"/>
        <v>1008.2956482545339</v>
      </c>
      <c r="G5">
        <v>57.461973866165096</v>
      </c>
      <c r="H5">
        <f t="shared" si="2"/>
        <v>57.461973866165096</v>
      </c>
      <c r="I5">
        <v>251058.772640293</v>
      </c>
      <c r="J5">
        <v>203166.506305321</v>
      </c>
      <c r="K5">
        <v>12030.2</v>
      </c>
    </row>
    <row r="6" spans="1:11" x14ac:dyDescent="0.35">
      <c r="A6">
        <v>2022</v>
      </c>
      <c r="B6" s="1">
        <v>44774</v>
      </c>
      <c r="C6">
        <v>1229.994303529548</v>
      </c>
      <c r="D6" s="16">
        <f t="shared" si="0"/>
        <v>1229.994303529548</v>
      </c>
      <c r="E6">
        <v>1024.659770721752</v>
      </c>
      <c r="F6">
        <f t="shared" si="1"/>
        <v>1024.659770721752</v>
      </c>
      <c r="G6">
        <v>61.129206898942797</v>
      </c>
      <c r="H6">
        <f t="shared" si="2"/>
        <v>61.129206898942797</v>
      </c>
      <c r="I6">
        <v>251131.10807372301</v>
      </c>
      <c r="J6">
        <v>203225.042946512</v>
      </c>
      <c r="K6">
        <v>12030.2</v>
      </c>
    </row>
    <row r="7" spans="1:11" x14ac:dyDescent="0.35">
      <c r="A7">
        <v>2022</v>
      </c>
      <c r="B7" s="1">
        <v>44805</v>
      </c>
      <c r="C7">
        <v>1237.401883434304</v>
      </c>
      <c r="D7" s="16">
        <f t="shared" si="0"/>
        <v>1237.401883434304</v>
      </c>
      <c r="E7">
        <v>1041.4409102759439</v>
      </c>
      <c r="F7">
        <f t="shared" si="1"/>
        <v>1041.4409102759439</v>
      </c>
      <c r="G7">
        <v>65.029506042284098</v>
      </c>
      <c r="H7">
        <f t="shared" si="2"/>
        <v>65.029506042284098</v>
      </c>
      <c r="I7">
        <v>251203.46434854699</v>
      </c>
      <c r="J7">
        <v>203283.59645336901</v>
      </c>
      <c r="K7">
        <v>12030.2</v>
      </c>
    </row>
    <row r="8" spans="1:11" x14ac:dyDescent="0.35">
      <c r="A8">
        <v>2022</v>
      </c>
      <c r="B8" s="1">
        <v>44835</v>
      </c>
      <c r="C8">
        <v>1262.706554825478</v>
      </c>
      <c r="D8" s="16">
        <f t="shared" si="0"/>
        <v>1262.706554825478</v>
      </c>
      <c r="E8">
        <v>1070.2764212220809</v>
      </c>
      <c r="F8">
        <f t="shared" si="1"/>
        <v>1070.2764212220809</v>
      </c>
      <c r="G8">
        <v>69.180321288407001</v>
      </c>
      <c r="H8">
        <f t="shared" si="2"/>
        <v>69.180321288407001</v>
      </c>
      <c r="I8">
        <v>251273.506399429</v>
      </c>
      <c r="J8">
        <v>203340.27720036099</v>
      </c>
      <c r="K8">
        <v>12030.2</v>
      </c>
    </row>
    <row r="9" spans="1:11" x14ac:dyDescent="0.35">
      <c r="A9">
        <v>2022</v>
      </c>
      <c r="B9" s="1">
        <v>44866</v>
      </c>
      <c r="C9">
        <v>1280.7922510450221</v>
      </c>
      <c r="D9" s="16">
        <f t="shared" si="0"/>
        <v>1280.7922510450221</v>
      </c>
      <c r="E9">
        <v>1095.848976317277</v>
      </c>
      <c r="F9">
        <f t="shared" si="1"/>
        <v>1095.848976317277</v>
      </c>
      <c r="G9">
        <v>72.733359155199196</v>
      </c>
      <c r="H9">
        <f t="shared" si="2"/>
        <v>72.733359155199196</v>
      </c>
      <c r="I9">
        <v>251345.90370227501</v>
      </c>
      <c r="J9">
        <v>203398.86390868601</v>
      </c>
      <c r="K9">
        <v>12030.2</v>
      </c>
    </row>
    <row r="10" spans="1:11" x14ac:dyDescent="0.35">
      <c r="A10">
        <v>2022</v>
      </c>
      <c r="B10" s="1">
        <v>44896</v>
      </c>
      <c r="C10">
        <v>1298.9117939367131</v>
      </c>
      <c r="D10" s="16">
        <f t="shared" si="0"/>
        <v>1298.9117939367131</v>
      </c>
      <c r="E10">
        <v>1120.6756632557758</v>
      </c>
      <c r="F10">
        <f t="shared" si="1"/>
        <v>1120.6756632557758</v>
      </c>
      <c r="G10">
        <v>75.941987692459392</v>
      </c>
      <c r="H10">
        <f t="shared" si="2"/>
        <v>75.941987692459392</v>
      </c>
      <c r="I10">
        <v>251415.98546894899</v>
      </c>
      <c r="J10">
        <v>203455.576795239</v>
      </c>
      <c r="K10">
        <v>12030.2</v>
      </c>
    </row>
    <row r="11" spans="1:11" x14ac:dyDescent="0.35">
      <c r="A11">
        <v>2023</v>
      </c>
      <c r="B11" s="1">
        <v>44927</v>
      </c>
      <c r="C11">
        <v>1326.7639226824151</v>
      </c>
      <c r="D11" s="16">
        <f t="shared" si="0"/>
        <v>1326.7639226824151</v>
      </c>
      <c r="E11">
        <v>1120.9597033698619</v>
      </c>
      <c r="F11">
        <f t="shared" si="1"/>
        <v>1120.9597033698619</v>
      </c>
      <c r="G11">
        <v>75.941987692459392</v>
      </c>
      <c r="H11">
        <f t="shared" si="2"/>
        <v>75.941987692459392</v>
      </c>
      <c r="I11">
        <v>251488.42382307901</v>
      </c>
      <c r="J11">
        <v>203514.19672385699</v>
      </c>
      <c r="K11">
        <v>12030.2</v>
      </c>
    </row>
    <row r="12" spans="1:11" x14ac:dyDescent="0.35">
      <c r="A12">
        <v>2023</v>
      </c>
      <c r="B12" s="1">
        <v>44958</v>
      </c>
      <c r="C12">
        <v>1380.3663420225751</v>
      </c>
      <c r="D12" s="16">
        <f t="shared" si="0"/>
        <v>1380.3663420225751</v>
      </c>
      <c r="E12">
        <v>1121.2438253220148</v>
      </c>
      <c r="F12">
        <f t="shared" si="1"/>
        <v>1121.2438253220148</v>
      </c>
      <c r="G12">
        <v>75.941987692459392</v>
      </c>
      <c r="H12">
        <f t="shared" si="2"/>
        <v>75.941987692459392</v>
      </c>
      <c r="I12">
        <v>251560.883048257</v>
      </c>
      <c r="J12">
        <v>203572.83354213799</v>
      </c>
      <c r="K12">
        <v>12030.2</v>
      </c>
    </row>
    <row r="13" spans="1:11" x14ac:dyDescent="0.35">
      <c r="A13">
        <v>2023</v>
      </c>
      <c r="B13" s="1">
        <v>44986</v>
      </c>
      <c r="C13">
        <v>1436.4692762131351</v>
      </c>
      <c r="D13" s="16">
        <f t="shared" si="0"/>
        <v>1436.4692762131351</v>
      </c>
      <c r="E13">
        <v>1128.5991732286957</v>
      </c>
      <c r="F13">
        <f t="shared" si="1"/>
        <v>1128.5991732286957</v>
      </c>
      <c r="G13">
        <v>75.941987692459392</v>
      </c>
      <c r="H13">
        <f t="shared" si="2"/>
        <v>75.941987692459392</v>
      </c>
      <c r="I13">
        <v>251626.348034467</v>
      </c>
      <c r="J13">
        <v>203625.81035069001</v>
      </c>
      <c r="K13">
        <v>12030.2</v>
      </c>
    </row>
    <row r="14" spans="1:11" x14ac:dyDescent="0.35">
      <c r="A14">
        <v>2023</v>
      </c>
      <c r="B14" s="1">
        <v>45017</v>
      </c>
      <c r="C14">
        <v>1500.3363284310951</v>
      </c>
      <c r="D14" s="16">
        <f t="shared" si="0"/>
        <v>1500.3363284310951</v>
      </c>
      <c r="E14">
        <v>1176.4224189248439</v>
      </c>
      <c r="F14">
        <f t="shared" si="1"/>
        <v>1176.4224189248439</v>
      </c>
      <c r="G14">
        <v>75.941987692459392</v>
      </c>
      <c r="H14">
        <f t="shared" si="2"/>
        <v>75.941987692459392</v>
      </c>
      <c r="I14">
        <v>251698.846998578</v>
      </c>
      <c r="J14">
        <v>203684.47932725801</v>
      </c>
      <c r="K14">
        <v>12030.2</v>
      </c>
    </row>
    <row r="15" spans="1:11" x14ac:dyDescent="0.35">
      <c r="A15">
        <v>2023</v>
      </c>
      <c r="B15" s="1">
        <v>45047</v>
      </c>
      <c r="C15">
        <v>1564.2978536150251</v>
      </c>
      <c r="D15" s="16">
        <f t="shared" si="0"/>
        <v>1564.2978536150251</v>
      </c>
      <c r="E15">
        <v>1225.2256049929738</v>
      </c>
      <c r="F15">
        <f t="shared" si="1"/>
        <v>1225.2256049929738</v>
      </c>
      <c r="G15">
        <v>75.941987692459392</v>
      </c>
      <c r="H15">
        <f t="shared" si="2"/>
        <v>75.941987692459392</v>
      </c>
      <c r="I15">
        <v>251769.027175011</v>
      </c>
      <c r="J15">
        <v>203741.271850808</v>
      </c>
      <c r="K15">
        <v>12030.2</v>
      </c>
    </row>
    <row r="16" spans="1:11" x14ac:dyDescent="0.35">
      <c r="A16">
        <v>2023</v>
      </c>
      <c r="B16" s="1">
        <v>45078</v>
      </c>
      <c r="C16">
        <v>1631.777897476205</v>
      </c>
      <c r="D16" s="16">
        <f t="shared" si="0"/>
        <v>1631.777897476205</v>
      </c>
      <c r="E16">
        <v>1276.7462702955238</v>
      </c>
      <c r="F16">
        <f t="shared" si="1"/>
        <v>1276.7462702955238</v>
      </c>
      <c r="G16">
        <v>75.941987692459392</v>
      </c>
      <c r="H16">
        <f t="shared" si="2"/>
        <v>75.941987692459392</v>
      </c>
      <c r="I16">
        <v>251841.56724805199</v>
      </c>
      <c r="J16">
        <v>203799.97409431799</v>
      </c>
      <c r="K16">
        <v>12030.2</v>
      </c>
    </row>
    <row r="17" spans="1:11" x14ac:dyDescent="0.35">
      <c r="A17">
        <v>2023</v>
      </c>
      <c r="B17" s="1">
        <v>45108</v>
      </c>
      <c r="C17">
        <v>1707.4740321341551</v>
      </c>
      <c r="D17" s="16">
        <f t="shared" si="0"/>
        <v>1707.4740321341551</v>
      </c>
      <c r="E17">
        <v>1331.5889238005338</v>
      </c>
      <c r="F17">
        <f t="shared" si="1"/>
        <v>1331.5889238005338</v>
      </c>
      <c r="G17">
        <v>75.941987692459392</v>
      </c>
      <c r="H17">
        <f t="shared" si="2"/>
        <v>75.941987692459392</v>
      </c>
      <c r="I17">
        <v>251911.78721859699</v>
      </c>
      <c r="J17">
        <v>203856.79882081001</v>
      </c>
      <c r="K17">
        <v>12030.2</v>
      </c>
    </row>
    <row r="18" spans="1:11" x14ac:dyDescent="0.35">
      <c r="A18">
        <v>2023</v>
      </c>
      <c r="B18" s="1">
        <v>45139</v>
      </c>
      <c r="C18">
        <v>1788.3567387776152</v>
      </c>
      <c r="D18" s="16">
        <f t="shared" si="0"/>
        <v>1788.3567387776152</v>
      </c>
      <c r="E18">
        <v>1388.1129349624939</v>
      </c>
      <c r="F18">
        <f t="shared" si="1"/>
        <v>1388.1129349624939</v>
      </c>
      <c r="G18">
        <v>76.640917780523992</v>
      </c>
      <c r="H18">
        <f t="shared" si="2"/>
        <v>76.640917780523992</v>
      </c>
      <c r="I18">
        <v>251984.36842387801</v>
      </c>
      <c r="J18">
        <v>203915.534350125</v>
      </c>
      <c r="K18">
        <v>12030.2</v>
      </c>
    </row>
    <row r="19" spans="1:11" x14ac:dyDescent="0.35">
      <c r="A19">
        <v>2023</v>
      </c>
      <c r="B19" s="1">
        <v>45170</v>
      </c>
      <c r="C19">
        <v>1874.5245910998351</v>
      </c>
      <c r="D19" s="16">
        <f t="shared" si="0"/>
        <v>1874.5245910998351</v>
      </c>
      <c r="E19">
        <v>1449.8566598757338</v>
      </c>
      <c r="F19">
        <f t="shared" si="1"/>
        <v>1449.8566598757338</v>
      </c>
      <c r="G19">
        <v>80.770171766242797</v>
      </c>
      <c r="H19">
        <f t="shared" si="2"/>
        <v>80.770171766242797</v>
      </c>
      <c r="I19">
        <v>252056.97054136501</v>
      </c>
      <c r="J19">
        <v>203974.28680241</v>
      </c>
      <c r="K19">
        <v>12030.2</v>
      </c>
    </row>
    <row r="20" spans="1:11" x14ac:dyDescent="0.35">
      <c r="A20">
        <v>2023</v>
      </c>
      <c r="B20" s="1">
        <v>45200</v>
      </c>
      <c r="C20">
        <v>1974.4279618712851</v>
      </c>
      <c r="D20" s="16">
        <f t="shared" si="0"/>
        <v>1974.4279618712851</v>
      </c>
      <c r="E20">
        <v>1519.9549541494139</v>
      </c>
      <c r="F20">
        <f t="shared" si="1"/>
        <v>1519.9549541494139</v>
      </c>
      <c r="G20">
        <v>85.148634903903897</v>
      </c>
      <c r="H20">
        <f t="shared" si="2"/>
        <v>85.148634903903897</v>
      </c>
      <c r="I20">
        <v>252127.25057194399</v>
      </c>
      <c r="J20">
        <v>204031.16013181201</v>
      </c>
      <c r="K20">
        <v>12030.2</v>
      </c>
    </row>
    <row r="21" spans="1:11" x14ac:dyDescent="0.35">
      <c r="A21">
        <v>2023</v>
      </c>
      <c r="B21" s="1">
        <v>45231</v>
      </c>
      <c r="C21">
        <v>2080.4467634837551</v>
      </c>
      <c r="D21" s="16">
        <f t="shared" si="0"/>
        <v>2080.4467634837551</v>
      </c>
      <c r="E21">
        <v>1592.1372015504339</v>
      </c>
      <c r="F21">
        <f t="shared" si="1"/>
        <v>1592.1372015504339</v>
      </c>
      <c r="G21">
        <v>89.282022359114592</v>
      </c>
      <c r="H21">
        <f t="shared" si="2"/>
        <v>89.282022359114592</v>
      </c>
      <c r="I21">
        <v>252199.893856852</v>
      </c>
      <c r="J21">
        <v>204089.94589837201</v>
      </c>
      <c r="K21">
        <v>12030.2</v>
      </c>
    </row>
    <row r="22" spans="1:11" x14ac:dyDescent="0.35">
      <c r="A22">
        <v>2023</v>
      </c>
      <c r="B22" s="1">
        <v>45261</v>
      </c>
      <c r="C22">
        <v>2193.943698937795</v>
      </c>
      <c r="D22" s="16">
        <f t="shared" si="0"/>
        <v>2193.943698937795</v>
      </c>
      <c r="E22">
        <v>1671.2634629051538</v>
      </c>
      <c r="F22">
        <f t="shared" si="1"/>
        <v>1671.2634629051538</v>
      </c>
      <c r="G22">
        <v>94.331504866420602</v>
      </c>
      <c r="H22">
        <f t="shared" si="2"/>
        <v>94.331504866420602</v>
      </c>
      <c r="I22">
        <v>252270.213738163</v>
      </c>
      <c r="J22">
        <v>204146.851476535</v>
      </c>
      <c r="K22">
        <v>12030.2</v>
      </c>
    </row>
    <row r="23" spans="1:11" x14ac:dyDescent="0.35">
      <c r="A23">
        <v>2024</v>
      </c>
      <c r="B23" s="1">
        <v>45292</v>
      </c>
      <c r="C23">
        <v>2306.7252300892051</v>
      </c>
      <c r="D23" s="16">
        <f t="shared" si="0"/>
        <v>2306.7252300892051</v>
      </c>
      <c r="E23">
        <v>1720.5636925008239</v>
      </c>
      <c r="F23">
        <f t="shared" si="1"/>
        <v>1720.5636925008239</v>
      </c>
      <c r="G23">
        <v>94.331504866420602</v>
      </c>
      <c r="H23">
        <f t="shared" si="2"/>
        <v>94.331504866420602</v>
      </c>
      <c r="I23">
        <v>252342.898213835</v>
      </c>
      <c r="J23">
        <v>204205.67057625999</v>
      </c>
      <c r="K23">
        <v>12030.2</v>
      </c>
    </row>
    <row r="24" spans="1:11" x14ac:dyDescent="0.35">
      <c r="A24">
        <v>2024</v>
      </c>
      <c r="B24" s="1">
        <v>45323</v>
      </c>
      <c r="C24">
        <v>2436.6853369321952</v>
      </c>
      <c r="D24" s="16">
        <f t="shared" si="0"/>
        <v>2436.6853369321952</v>
      </c>
      <c r="E24">
        <v>1804.5942374036838</v>
      </c>
      <c r="F24">
        <f t="shared" si="1"/>
        <v>1804.5942374036838</v>
      </c>
      <c r="G24">
        <v>95.892317749461597</v>
      </c>
      <c r="H24">
        <f t="shared" si="2"/>
        <v>95.892317749461597</v>
      </c>
      <c r="I24">
        <v>252415.603631468</v>
      </c>
      <c r="J24">
        <v>204264.50662303399</v>
      </c>
      <c r="K24">
        <v>12030.2</v>
      </c>
    </row>
    <row r="25" spans="1:11" x14ac:dyDescent="0.35">
      <c r="A25">
        <v>2024</v>
      </c>
      <c r="B25" s="1">
        <v>45352</v>
      </c>
      <c r="C25">
        <v>2575.9566336597254</v>
      </c>
      <c r="D25" s="16">
        <f t="shared" si="0"/>
        <v>2575.9566336597254</v>
      </c>
      <c r="E25">
        <v>1896.7339704357639</v>
      </c>
      <c r="F25">
        <f t="shared" si="1"/>
        <v>1896.7339704357639</v>
      </c>
      <c r="G25">
        <v>105.9980303154116</v>
      </c>
      <c r="H25">
        <f t="shared" si="2"/>
        <v>105.9980303154116</v>
      </c>
      <c r="I25">
        <v>252483.63734124301</v>
      </c>
      <c r="J25">
        <v>204319.56214242801</v>
      </c>
      <c r="K25">
        <v>12030.2</v>
      </c>
    </row>
    <row r="26" spans="1:11" x14ac:dyDescent="0.35">
      <c r="A26">
        <v>2024</v>
      </c>
      <c r="B26" s="1">
        <v>45383</v>
      </c>
      <c r="C26">
        <v>2722.6805017046554</v>
      </c>
      <c r="D26" s="16">
        <f t="shared" si="0"/>
        <v>2722.6805017046554</v>
      </c>
      <c r="E26">
        <v>1987.9912506199739</v>
      </c>
      <c r="F26">
        <f t="shared" si="1"/>
        <v>1987.9912506199739</v>
      </c>
      <c r="G26">
        <v>116.24398298454759</v>
      </c>
      <c r="H26">
        <f t="shared" si="2"/>
        <v>116.24398298454759</v>
      </c>
      <c r="I26">
        <v>252556.383308847</v>
      </c>
      <c r="J26">
        <v>204378.43100381101</v>
      </c>
      <c r="K26">
        <v>12030.2</v>
      </c>
    </row>
    <row r="27" spans="1:11" x14ac:dyDescent="0.35">
      <c r="A27">
        <v>2024</v>
      </c>
      <c r="B27" s="1">
        <v>45413</v>
      </c>
      <c r="C27">
        <v>2879.1411630935154</v>
      </c>
      <c r="D27" s="16">
        <f t="shared" si="0"/>
        <v>2879.1411630935154</v>
      </c>
      <c r="E27">
        <v>2087.6761984656741</v>
      </c>
      <c r="F27">
        <f t="shared" si="1"/>
        <v>2087.6761984656741</v>
      </c>
      <c r="G27">
        <v>128.30960658697461</v>
      </c>
      <c r="H27">
        <f t="shared" si="2"/>
        <v>128.30960658697461</v>
      </c>
      <c r="I27">
        <v>252626.802588677</v>
      </c>
      <c r="J27">
        <v>204435.417019115</v>
      </c>
      <c r="K27">
        <v>12030.2</v>
      </c>
    </row>
    <row r="28" spans="1:11" x14ac:dyDescent="0.35">
      <c r="A28">
        <v>2024</v>
      </c>
      <c r="B28" s="1">
        <v>45444</v>
      </c>
      <c r="C28">
        <v>3045.8390546036553</v>
      </c>
      <c r="D28" s="16">
        <f t="shared" si="0"/>
        <v>3045.8390546036553</v>
      </c>
      <c r="E28">
        <v>2193.4386376946341</v>
      </c>
      <c r="F28">
        <f t="shared" si="1"/>
        <v>2193.4386376946341</v>
      </c>
      <c r="G28">
        <v>141.59694190203561</v>
      </c>
      <c r="H28">
        <f t="shared" si="2"/>
        <v>141.59694190203561</v>
      </c>
      <c r="I28">
        <v>252699.58980526801</v>
      </c>
      <c r="J28">
        <v>204494.31926078099</v>
      </c>
      <c r="K28">
        <v>12030.2</v>
      </c>
    </row>
    <row r="29" spans="1:11" x14ac:dyDescent="0.35">
      <c r="A29">
        <v>2024</v>
      </c>
      <c r="B29" s="1">
        <v>45474</v>
      </c>
      <c r="C29">
        <v>3221.8754710895955</v>
      </c>
      <c r="D29" s="16">
        <f t="shared" si="0"/>
        <v>3221.8754710895955</v>
      </c>
      <c r="E29">
        <v>2297.2799001708941</v>
      </c>
      <c r="F29">
        <f t="shared" si="1"/>
        <v>2297.2799001708941</v>
      </c>
      <c r="G29">
        <v>155.05359028039859</v>
      </c>
      <c r="H29">
        <f t="shared" si="2"/>
        <v>155.05359028039859</v>
      </c>
      <c r="I29">
        <v>252770.04901478899</v>
      </c>
      <c r="J29">
        <v>204551.33758873999</v>
      </c>
      <c r="K29">
        <v>12030.2</v>
      </c>
    </row>
    <row r="30" spans="1:11" x14ac:dyDescent="0.35">
      <c r="A30">
        <v>2024</v>
      </c>
      <c r="B30" s="1">
        <v>45505</v>
      </c>
      <c r="C30">
        <v>3410.4465314572553</v>
      </c>
      <c r="D30" s="16">
        <f t="shared" si="0"/>
        <v>3410.4465314572553</v>
      </c>
      <c r="E30">
        <v>2411.0672374278042</v>
      </c>
      <c r="F30">
        <f t="shared" si="1"/>
        <v>2411.0672374278042</v>
      </c>
      <c r="G30">
        <v>171.05879581530959</v>
      </c>
      <c r="H30">
        <f t="shared" si="2"/>
        <v>171.05879581530959</v>
      </c>
      <c r="I30">
        <v>252842.87750375699</v>
      </c>
      <c r="J30">
        <v>204610.273229616</v>
      </c>
      <c r="K30">
        <v>12030.2</v>
      </c>
    </row>
    <row r="31" spans="1:11" x14ac:dyDescent="0.35">
      <c r="A31">
        <v>2024</v>
      </c>
      <c r="B31" s="1">
        <v>45536</v>
      </c>
      <c r="C31">
        <v>3611.2762123904154</v>
      </c>
      <c r="D31" s="16">
        <f t="shared" si="0"/>
        <v>3611.2762123904154</v>
      </c>
      <c r="E31">
        <v>2531.4922582047539</v>
      </c>
      <c r="F31">
        <f t="shared" si="1"/>
        <v>2531.4922582047539</v>
      </c>
      <c r="G31">
        <v>188.71526568835361</v>
      </c>
      <c r="H31">
        <f t="shared" si="2"/>
        <v>188.71526568835361</v>
      </c>
      <c r="I31">
        <v>252915.72697618001</v>
      </c>
      <c r="J31">
        <v>204669.22585111801</v>
      </c>
      <c r="K31">
        <v>12030.2</v>
      </c>
    </row>
    <row r="32" spans="1:11" x14ac:dyDescent="0.35">
      <c r="A32">
        <v>2024</v>
      </c>
      <c r="B32" s="1">
        <v>45566</v>
      </c>
      <c r="C32">
        <v>3818.4924378034552</v>
      </c>
      <c r="D32" s="16">
        <f t="shared" si="0"/>
        <v>3818.4924378034552</v>
      </c>
      <c r="E32">
        <v>2656.4569354903142</v>
      </c>
      <c r="F32">
        <f t="shared" si="1"/>
        <v>2656.4569354903142</v>
      </c>
      <c r="G32">
        <v>208.20526038212461</v>
      </c>
      <c r="H32">
        <f t="shared" si="2"/>
        <v>208.20526038212461</v>
      </c>
      <c r="I32">
        <v>252986.246450359</v>
      </c>
      <c r="J32">
        <v>204726.29294757801</v>
      </c>
      <c r="K32">
        <v>12030.2</v>
      </c>
    </row>
    <row r="33" spans="1:11" x14ac:dyDescent="0.35">
      <c r="A33">
        <v>2024</v>
      </c>
      <c r="B33" s="1">
        <v>45597</v>
      </c>
      <c r="C33">
        <v>4036.9913652586852</v>
      </c>
      <c r="D33" s="16">
        <f t="shared" si="0"/>
        <v>4036.9913652586852</v>
      </c>
      <c r="E33">
        <v>2788.0090841644642</v>
      </c>
      <c r="F33">
        <f t="shared" si="1"/>
        <v>2788.0090841644642</v>
      </c>
      <c r="G33">
        <v>229.43344063478659</v>
      </c>
      <c r="H33">
        <f t="shared" si="2"/>
        <v>229.43344063478659</v>
      </c>
      <c r="I33">
        <v>253059.13723045899</v>
      </c>
      <c r="J33">
        <v>204785.278996857</v>
      </c>
      <c r="K33">
        <v>12030.2</v>
      </c>
    </row>
    <row r="34" spans="1:11" x14ac:dyDescent="0.35">
      <c r="A34">
        <v>2024</v>
      </c>
      <c r="B34" s="1">
        <v>45627</v>
      </c>
      <c r="C34">
        <v>4267.4161964314553</v>
      </c>
      <c r="D34" s="16">
        <f t="shared" si="0"/>
        <v>4267.4161964314553</v>
      </c>
      <c r="E34">
        <v>2921.693867283524</v>
      </c>
      <c r="F34">
        <f t="shared" si="1"/>
        <v>2921.693867283524</v>
      </c>
      <c r="G34">
        <v>250.87749557913261</v>
      </c>
      <c r="H34">
        <f t="shared" si="2"/>
        <v>250.87749557913261</v>
      </c>
      <c r="I34">
        <v>253129.69669114199</v>
      </c>
      <c r="J34">
        <v>204842.37845194899</v>
      </c>
      <c r="K34">
        <v>12030.2</v>
      </c>
    </row>
    <row r="35" spans="1:11" x14ac:dyDescent="0.35">
      <c r="A35">
        <v>2025</v>
      </c>
      <c r="B35" s="1">
        <v>45658</v>
      </c>
      <c r="C35">
        <v>4484.288628295255</v>
      </c>
      <c r="D35" s="16">
        <f t="shared" si="0"/>
        <v>4484.288628295255</v>
      </c>
      <c r="E35">
        <v>3003.6068619624239</v>
      </c>
      <c r="F35">
        <f t="shared" si="1"/>
        <v>3003.6068619624239</v>
      </c>
      <c r="G35">
        <v>252.84403930754561</v>
      </c>
      <c r="H35">
        <f t="shared" si="2"/>
        <v>252.84403930754561</v>
      </c>
      <c r="I35">
        <v>253202.62880234199</v>
      </c>
      <c r="J35">
        <v>204901.39794795899</v>
      </c>
      <c r="K35">
        <v>12030.2</v>
      </c>
    </row>
    <row r="36" spans="1:11" x14ac:dyDescent="0.35">
      <c r="A36">
        <v>2025</v>
      </c>
      <c r="B36" s="1">
        <v>45689</v>
      </c>
      <c r="C36">
        <v>4736.4271751636252</v>
      </c>
      <c r="D36" s="16">
        <f t="shared" si="0"/>
        <v>4736.4271751636252</v>
      </c>
      <c r="E36">
        <v>3156.1326903077643</v>
      </c>
      <c r="F36">
        <f t="shared" si="1"/>
        <v>3156.1326903077643</v>
      </c>
      <c r="G36">
        <v>279.21425698869962</v>
      </c>
      <c r="H36">
        <f t="shared" si="2"/>
        <v>279.21425698869962</v>
      </c>
      <c r="I36">
        <v>253275.58192685299</v>
      </c>
      <c r="J36">
        <v>204960.434448755</v>
      </c>
      <c r="K36">
        <v>12030.2</v>
      </c>
    </row>
    <row r="37" spans="1:11" x14ac:dyDescent="0.35">
      <c r="A37">
        <v>2025</v>
      </c>
      <c r="B37" s="1">
        <v>45717</v>
      </c>
      <c r="C37">
        <v>5001.619638553525</v>
      </c>
      <c r="D37" s="16">
        <f t="shared" si="0"/>
        <v>5001.619638553525</v>
      </c>
      <c r="E37">
        <v>3311.2378011874839</v>
      </c>
      <c r="F37">
        <f t="shared" si="1"/>
        <v>3311.2378011874839</v>
      </c>
      <c r="G37">
        <v>304.89490312107563</v>
      </c>
      <c r="H37">
        <f t="shared" si="2"/>
        <v>304.89490312107563</v>
      </c>
      <c r="I37">
        <v>253341.49313799699</v>
      </c>
      <c r="J37">
        <v>205013.77235984901</v>
      </c>
      <c r="K37">
        <v>12030.2</v>
      </c>
    </row>
    <row r="38" spans="1:11" x14ac:dyDescent="0.35">
      <c r="A38">
        <v>2025</v>
      </c>
      <c r="B38" s="1">
        <v>45748</v>
      </c>
      <c r="C38">
        <v>5277.1225394431349</v>
      </c>
      <c r="D38" s="16">
        <f t="shared" si="0"/>
        <v>5277.1225394431349</v>
      </c>
      <c r="E38">
        <v>3482.524511196284</v>
      </c>
      <c r="F38">
        <f t="shared" si="1"/>
        <v>3482.524511196284</v>
      </c>
      <c r="G38">
        <v>335.7030553566546</v>
      </c>
      <c r="H38">
        <f t="shared" si="2"/>
        <v>335.7030553566546</v>
      </c>
      <c r="I38">
        <v>253414.48627230999</v>
      </c>
      <c r="J38">
        <v>205072.84123813099</v>
      </c>
      <c r="K38">
        <v>12030.2</v>
      </c>
    </row>
    <row r="39" spans="1:11" x14ac:dyDescent="0.35">
      <c r="A39">
        <v>2025</v>
      </c>
      <c r="B39" s="1">
        <v>45778</v>
      </c>
      <c r="C39">
        <v>5573.3392289381645</v>
      </c>
      <c r="D39" s="16">
        <f t="shared" si="0"/>
        <v>5573.3392289381645</v>
      </c>
      <c r="E39">
        <v>3665.9233843550542</v>
      </c>
      <c r="F39">
        <f t="shared" si="1"/>
        <v>3665.9233843550542</v>
      </c>
      <c r="G39">
        <v>369.79311210807265</v>
      </c>
      <c r="H39">
        <f t="shared" si="2"/>
        <v>369.79311210807265</v>
      </c>
      <c r="I39">
        <v>253485.144813536</v>
      </c>
      <c r="J39">
        <v>205130.020873045</v>
      </c>
      <c r="K39">
        <v>12030.2</v>
      </c>
    </row>
    <row r="40" spans="1:11" x14ac:dyDescent="0.35">
      <c r="A40">
        <v>2025</v>
      </c>
      <c r="B40" s="1">
        <v>45809</v>
      </c>
      <c r="C40">
        <v>5887.223296821805</v>
      </c>
      <c r="D40" s="16">
        <f t="shared" si="0"/>
        <v>5887.223296821805</v>
      </c>
      <c r="E40">
        <v>3860.6999395143039</v>
      </c>
      <c r="F40">
        <f t="shared" si="1"/>
        <v>3860.6999395143039</v>
      </c>
      <c r="G40">
        <v>407.47758868257165</v>
      </c>
      <c r="H40">
        <f t="shared" si="2"/>
        <v>407.47758868257165</v>
      </c>
      <c r="I40">
        <v>253558.179336987</v>
      </c>
      <c r="J40">
        <v>205189.12324502401</v>
      </c>
      <c r="K40">
        <v>12030.2</v>
      </c>
    </row>
    <row r="41" spans="1:11" x14ac:dyDescent="0.35">
      <c r="A41">
        <v>2025</v>
      </c>
      <c r="B41" s="1">
        <v>45839</v>
      </c>
      <c r="C41">
        <v>6205.2750191220748</v>
      </c>
      <c r="D41" s="16">
        <f t="shared" si="0"/>
        <v>6205.2750191220748</v>
      </c>
      <c r="E41">
        <v>4055.3306107776339</v>
      </c>
      <c r="F41">
        <f t="shared" si="1"/>
        <v>4055.3306107776339</v>
      </c>
      <c r="G41">
        <v>445.40801409155961</v>
      </c>
      <c r="H41">
        <f t="shared" si="2"/>
        <v>445.40801409155961</v>
      </c>
      <c r="I41">
        <v>253628.87794357201</v>
      </c>
      <c r="J41">
        <v>205246.33530238201</v>
      </c>
      <c r="K41">
        <v>12030.2</v>
      </c>
    </row>
    <row r="42" spans="1:11" x14ac:dyDescent="0.35">
      <c r="A42">
        <v>2025</v>
      </c>
      <c r="B42" s="1">
        <v>45870</v>
      </c>
      <c r="C42">
        <v>6544.6585952476453</v>
      </c>
      <c r="D42" s="16">
        <f t="shared" si="0"/>
        <v>6544.6585952476453</v>
      </c>
      <c r="E42">
        <v>4270.5273699490645</v>
      </c>
      <c r="F42">
        <f t="shared" si="1"/>
        <v>4270.5273699490645</v>
      </c>
      <c r="G42">
        <v>490.76685026008965</v>
      </c>
      <c r="H42">
        <f t="shared" si="2"/>
        <v>490.76685026008965</v>
      </c>
      <c r="I42">
        <v>253701.95387962999</v>
      </c>
      <c r="J42">
        <v>205305.47118705101</v>
      </c>
      <c r="K42">
        <v>12030.2</v>
      </c>
    </row>
    <row r="43" spans="1:11" x14ac:dyDescent="0.35">
      <c r="A43">
        <v>2025</v>
      </c>
      <c r="B43" s="1">
        <v>45901</v>
      </c>
      <c r="C43">
        <v>6903.4813646603252</v>
      </c>
      <c r="D43" s="16">
        <f t="shared" si="0"/>
        <v>6903.4813646603252</v>
      </c>
      <c r="E43">
        <v>4499.0827877860447</v>
      </c>
      <c r="F43">
        <f t="shared" si="1"/>
        <v>4499.0827877860447</v>
      </c>
      <c r="G43">
        <v>540.93327134569563</v>
      </c>
      <c r="H43">
        <f t="shared" si="2"/>
        <v>540.93327134569563</v>
      </c>
      <c r="I43">
        <v>253775.05087043799</v>
      </c>
      <c r="J43">
        <v>205364.62411003999</v>
      </c>
      <c r="K43">
        <v>12030.2</v>
      </c>
    </row>
    <row r="44" spans="1:11" x14ac:dyDescent="0.35">
      <c r="A44">
        <v>2025</v>
      </c>
      <c r="B44" s="1">
        <v>45931</v>
      </c>
      <c r="C44">
        <v>7278.576585812385</v>
      </c>
      <c r="D44" s="16">
        <f t="shared" si="0"/>
        <v>7278.576585812385</v>
      </c>
      <c r="E44">
        <v>4741.7518772697449</v>
      </c>
      <c r="F44">
        <f t="shared" si="1"/>
        <v>4741.7518772697449</v>
      </c>
      <c r="G44">
        <v>596.43136647613073</v>
      </c>
      <c r="H44">
        <f t="shared" si="2"/>
        <v>596.43136647613073</v>
      </c>
      <c r="I44">
        <v>253845.80994643999</v>
      </c>
      <c r="J44">
        <v>205421.88510159799</v>
      </c>
      <c r="K44">
        <v>12030.2</v>
      </c>
    </row>
    <row r="45" spans="1:11" x14ac:dyDescent="0.35">
      <c r="A45">
        <v>2025</v>
      </c>
      <c r="B45" s="1">
        <v>45962</v>
      </c>
      <c r="C45">
        <v>7668.484237274215</v>
      </c>
      <c r="D45" s="16">
        <f t="shared" si="0"/>
        <v>7668.484237274215</v>
      </c>
      <c r="E45">
        <v>4987.5547798961443</v>
      </c>
      <c r="F45">
        <f t="shared" si="1"/>
        <v>4987.5547798961443</v>
      </c>
      <c r="G45">
        <v>652.10099567118573</v>
      </c>
      <c r="H45">
        <f t="shared" si="2"/>
        <v>652.10099567118573</v>
      </c>
      <c r="I45">
        <v>253918.948385275</v>
      </c>
      <c r="J45">
        <v>205481.07156594101</v>
      </c>
      <c r="K45">
        <v>12030.2</v>
      </c>
    </row>
    <row r="46" spans="1:11" x14ac:dyDescent="0.35">
      <c r="A46">
        <v>2025</v>
      </c>
      <c r="B46" s="1">
        <v>45992</v>
      </c>
      <c r="C46">
        <v>8083.710988976195</v>
      </c>
      <c r="D46" s="16">
        <f t="shared" si="0"/>
        <v>8083.710988976195</v>
      </c>
      <c r="E46">
        <v>5259.8277564225846</v>
      </c>
      <c r="F46">
        <f t="shared" si="1"/>
        <v>5259.8277564225846</v>
      </c>
      <c r="G46">
        <v>719.35836048600072</v>
      </c>
      <c r="H46">
        <f t="shared" si="2"/>
        <v>719.35836048600072</v>
      </c>
      <c r="I46">
        <v>253989.747583641</v>
      </c>
      <c r="J46">
        <v>205538.365026074</v>
      </c>
      <c r="K46">
        <v>12030.2</v>
      </c>
    </row>
    <row r="47" spans="1:11" x14ac:dyDescent="0.35">
      <c r="A47">
        <v>2026</v>
      </c>
      <c r="B47" s="1">
        <v>46023</v>
      </c>
      <c r="C47">
        <v>8525.3734246428467</v>
      </c>
      <c r="D47" s="16">
        <f t="shared" si="0"/>
        <v>8525.3734246428467</v>
      </c>
      <c r="E47">
        <v>5548.4368759028448</v>
      </c>
      <c r="F47">
        <f t="shared" si="1"/>
        <v>5548.4368759028448</v>
      </c>
      <c r="G47">
        <v>793.77520979629867</v>
      </c>
      <c r="H47">
        <f t="shared" si="2"/>
        <v>793.77520979629867</v>
      </c>
      <c r="I47">
        <v>254062.927494006</v>
      </c>
      <c r="J47">
        <v>205597.58505078801</v>
      </c>
      <c r="K47">
        <v>12030.2</v>
      </c>
    </row>
    <row r="48" spans="1:11" x14ac:dyDescent="0.35">
      <c r="A48">
        <v>2026</v>
      </c>
      <c r="B48" s="1">
        <v>46054</v>
      </c>
      <c r="C48">
        <v>8992.1393082466766</v>
      </c>
      <c r="D48" s="16">
        <f t="shared" si="0"/>
        <v>8992.1393082466766</v>
      </c>
      <c r="E48">
        <v>5855.4540141893349</v>
      </c>
      <c r="F48">
        <f t="shared" si="1"/>
        <v>5855.4540141893349</v>
      </c>
      <c r="G48">
        <v>883.11779829319664</v>
      </c>
      <c r="H48">
        <f t="shared" si="2"/>
        <v>883.11779829319664</v>
      </c>
      <c r="I48">
        <v>254136.12848907799</v>
      </c>
      <c r="J48">
        <v>205656.822138066</v>
      </c>
      <c r="K48">
        <v>12030.2</v>
      </c>
    </row>
    <row r="49" spans="1:11" x14ac:dyDescent="0.35">
      <c r="A49">
        <v>2026</v>
      </c>
      <c r="B49" s="1">
        <v>46082</v>
      </c>
      <c r="C49">
        <v>9480.0380812534258</v>
      </c>
      <c r="D49" s="16">
        <f t="shared" si="0"/>
        <v>9480.0380812534258</v>
      </c>
      <c r="E49">
        <v>6167.1565768898645</v>
      </c>
      <c r="F49">
        <f t="shared" si="1"/>
        <v>6167.1565768898645</v>
      </c>
      <c r="G49">
        <v>970.74576070913463</v>
      </c>
      <c r="H49">
        <f t="shared" si="2"/>
        <v>970.74576070913463</v>
      </c>
      <c r="I49">
        <v>254202.26364469199</v>
      </c>
      <c r="J49">
        <v>205710.34127372099</v>
      </c>
      <c r="K49">
        <v>12030.2</v>
      </c>
    </row>
    <row r="50" spans="1:11" x14ac:dyDescent="0.35">
      <c r="A50">
        <v>2026</v>
      </c>
      <c r="B50" s="1">
        <v>46113</v>
      </c>
      <c r="C50">
        <v>10000.533888880036</v>
      </c>
      <c r="D50" s="16">
        <f t="shared" si="0"/>
        <v>10000.533888880036</v>
      </c>
      <c r="E50">
        <v>6509.9022081121648</v>
      </c>
      <c r="F50">
        <f t="shared" si="1"/>
        <v>6509.9022081121648</v>
      </c>
      <c r="G50">
        <v>1076.6698304144138</v>
      </c>
      <c r="H50">
        <f t="shared" si="2"/>
        <v>1076.6698304144138</v>
      </c>
      <c r="I50">
        <v>254275.504785506</v>
      </c>
      <c r="J50">
        <v>205769.61084849201</v>
      </c>
      <c r="K50">
        <v>12030.2</v>
      </c>
    </row>
    <row r="51" spans="1:11" x14ac:dyDescent="0.35">
      <c r="A51">
        <v>2026</v>
      </c>
      <c r="B51" s="1">
        <v>46143</v>
      </c>
      <c r="C51">
        <v>10538.451524673175</v>
      </c>
      <c r="D51" s="16">
        <f t="shared" si="0"/>
        <v>10538.451524673175</v>
      </c>
      <c r="E51">
        <v>6855.3543851247541</v>
      </c>
      <c r="F51">
        <f t="shared" si="1"/>
        <v>6855.3543851247541</v>
      </c>
      <c r="G51">
        <v>1181.6064883133538</v>
      </c>
      <c r="H51">
        <f t="shared" si="2"/>
        <v>1181.6064883133538</v>
      </c>
      <c r="I51">
        <v>254346.40340105901</v>
      </c>
      <c r="J51">
        <v>205826.984760872</v>
      </c>
      <c r="K51">
        <v>12030.2</v>
      </c>
    </row>
    <row r="52" spans="1:11" x14ac:dyDescent="0.35">
      <c r="A52">
        <v>2026</v>
      </c>
      <c r="B52" s="1">
        <v>46174</v>
      </c>
      <c r="C52">
        <v>11111.494266644875</v>
      </c>
      <c r="D52" s="16">
        <f t="shared" si="0"/>
        <v>11111.494266644875</v>
      </c>
      <c r="E52">
        <v>7239.6520598512443</v>
      </c>
      <c r="F52">
        <f t="shared" si="1"/>
        <v>7239.6520598512443</v>
      </c>
      <c r="G52">
        <v>1308.4205136577339</v>
      </c>
      <c r="H52">
        <f t="shared" si="2"/>
        <v>1308.4205136577339</v>
      </c>
      <c r="I52">
        <v>254419.686071637</v>
      </c>
      <c r="J52">
        <v>205886.28794314101</v>
      </c>
      <c r="K52">
        <v>12030.2</v>
      </c>
    </row>
    <row r="53" spans="1:11" x14ac:dyDescent="0.35">
      <c r="A53">
        <v>2026</v>
      </c>
      <c r="B53" s="1">
        <v>46204</v>
      </c>
      <c r="C53">
        <v>11717.300988374376</v>
      </c>
      <c r="D53" s="16">
        <f t="shared" si="0"/>
        <v>11717.300988374376</v>
      </c>
      <c r="E53">
        <v>7649.7346034152542</v>
      </c>
      <c r="F53">
        <f t="shared" si="1"/>
        <v>7649.7346034152542</v>
      </c>
      <c r="G53">
        <v>1448.5548471041138</v>
      </c>
      <c r="H53">
        <f t="shared" si="2"/>
        <v>1448.5548471041138</v>
      </c>
      <c r="I53">
        <v>254490.62488867799</v>
      </c>
      <c r="J53">
        <v>205943.69438812599</v>
      </c>
      <c r="K53">
        <v>12030.2</v>
      </c>
    </row>
    <row r="54" spans="1:11" x14ac:dyDescent="0.35">
      <c r="A54">
        <v>2026</v>
      </c>
      <c r="B54" s="1">
        <v>46235</v>
      </c>
      <c r="C54">
        <v>12349.138144752376</v>
      </c>
      <c r="D54" s="16">
        <f t="shared" si="0"/>
        <v>12349.138144752376</v>
      </c>
      <c r="E54">
        <v>8083.7345209679543</v>
      </c>
      <c r="F54">
        <f t="shared" si="1"/>
        <v>8083.7345209679543</v>
      </c>
      <c r="G54">
        <v>1601.3237779332037</v>
      </c>
      <c r="H54">
        <f t="shared" si="2"/>
        <v>1601.3237779332037</v>
      </c>
      <c r="I54">
        <v>254563.94911257</v>
      </c>
      <c r="J54">
        <v>206003.03119694901</v>
      </c>
      <c r="K54">
        <v>12030.2</v>
      </c>
    </row>
    <row r="55" spans="1:11" x14ac:dyDescent="0.35">
      <c r="A55">
        <v>2026</v>
      </c>
      <c r="B55" s="1">
        <v>46266</v>
      </c>
      <c r="C55">
        <v>13007.883928314275</v>
      </c>
      <c r="D55" s="16">
        <f t="shared" si="0"/>
        <v>13007.883928314275</v>
      </c>
      <c r="E55">
        <v>8523.3052868677842</v>
      </c>
      <c r="F55">
        <f t="shared" si="1"/>
        <v>8523.3052868677842</v>
      </c>
      <c r="G55">
        <v>1753.2259772371838</v>
      </c>
      <c r="H55">
        <f t="shared" si="2"/>
        <v>1753.2259772371838</v>
      </c>
      <c r="I55">
        <v>254637.29446274799</v>
      </c>
      <c r="J55">
        <v>206062.38510198399</v>
      </c>
      <c r="K55">
        <v>12030.2</v>
      </c>
    </row>
    <row r="56" spans="1:11" x14ac:dyDescent="0.35">
      <c r="A56">
        <v>2026</v>
      </c>
      <c r="B56" s="1">
        <v>46296</v>
      </c>
      <c r="C56">
        <v>13698.291537736775</v>
      </c>
      <c r="D56" s="16">
        <f t="shared" si="0"/>
        <v>13698.291537736775</v>
      </c>
      <c r="E56">
        <v>9009.4933922316632</v>
      </c>
      <c r="F56">
        <f t="shared" si="1"/>
        <v>9009.4933922316632</v>
      </c>
      <c r="G56">
        <v>1936.2057141476539</v>
      </c>
      <c r="H56">
        <f t="shared" si="2"/>
        <v>1936.2057141476539</v>
      </c>
      <c r="I56">
        <v>254708.29395466001</v>
      </c>
      <c r="J56">
        <v>206119.840647431</v>
      </c>
      <c r="K56">
        <v>12030.2</v>
      </c>
    </row>
    <row r="57" spans="1:11" x14ac:dyDescent="0.35">
      <c r="A57">
        <v>2026</v>
      </c>
      <c r="B57" s="1">
        <v>46327</v>
      </c>
      <c r="C57">
        <v>14415.855906676476</v>
      </c>
      <c r="D57" s="16">
        <f t="shared" si="0"/>
        <v>14415.855906676476</v>
      </c>
      <c r="E57">
        <v>9523.8198649797341</v>
      </c>
      <c r="F57">
        <f t="shared" si="1"/>
        <v>9523.8198649797341</v>
      </c>
      <c r="G57">
        <v>2133.4233294613841</v>
      </c>
      <c r="H57">
        <f t="shared" si="2"/>
        <v>2133.4233294613841</v>
      </c>
      <c r="I57">
        <v>254781.68089369201</v>
      </c>
      <c r="J57">
        <v>206179.22820778101</v>
      </c>
      <c r="K57">
        <v>12030.2</v>
      </c>
    </row>
    <row r="58" spans="1:11" x14ac:dyDescent="0.35">
      <c r="A58">
        <v>2026</v>
      </c>
      <c r="B58" s="1">
        <v>46357</v>
      </c>
      <c r="C58">
        <v>15170.616843548876</v>
      </c>
      <c r="D58" s="16">
        <f t="shared" si="0"/>
        <v>15170.616843548876</v>
      </c>
      <c r="E58">
        <v>10071.392306346783</v>
      </c>
      <c r="F58">
        <f t="shared" si="1"/>
        <v>10071.392306346783</v>
      </c>
      <c r="G58">
        <v>2348.760518446984</v>
      </c>
      <c r="H58">
        <f t="shared" si="2"/>
        <v>2348.760518446984</v>
      </c>
      <c r="I58">
        <v>254852.72064429201</v>
      </c>
      <c r="J58">
        <v>206236.716332121</v>
      </c>
      <c r="K58">
        <v>12030.2</v>
      </c>
    </row>
    <row r="59" spans="1:11" x14ac:dyDescent="0.35">
      <c r="A59">
        <v>2027</v>
      </c>
      <c r="B59" s="1">
        <v>46388</v>
      </c>
      <c r="C59">
        <v>15938.861774619376</v>
      </c>
      <c r="D59" s="16">
        <f t="shared" si="0"/>
        <v>15938.861774619376</v>
      </c>
      <c r="E59">
        <v>10620.281585290344</v>
      </c>
      <c r="F59">
        <f t="shared" si="1"/>
        <v>10620.281585290344</v>
      </c>
      <c r="G59">
        <v>2559.7114548352042</v>
      </c>
      <c r="H59">
        <f t="shared" si="2"/>
        <v>2559.7114548352042</v>
      </c>
      <c r="I59">
        <v>254926.14919576101</v>
      </c>
      <c r="J59">
        <v>206296.13756686999</v>
      </c>
      <c r="K59">
        <v>12030.2</v>
      </c>
    </row>
    <row r="60" spans="1:11" x14ac:dyDescent="0.35">
      <c r="A60">
        <v>2027</v>
      </c>
      <c r="B60" s="1">
        <v>46419</v>
      </c>
      <c r="C60">
        <v>16734.362074532175</v>
      </c>
      <c r="D60" s="16">
        <f t="shared" si="0"/>
        <v>16734.362074532175</v>
      </c>
      <c r="E60">
        <v>11226.747462581543</v>
      </c>
      <c r="F60">
        <f t="shared" si="1"/>
        <v>11226.747462581543</v>
      </c>
      <c r="G60">
        <v>2827.6774271134041</v>
      </c>
      <c r="H60">
        <f t="shared" si="2"/>
        <v>2827.6774271134041</v>
      </c>
      <c r="I60">
        <v>254999.59890357501</v>
      </c>
      <c r="J60">
        <v>206355.57592215599</v>
      </c>
      <c r="K60">
        <v>12030.2</v>
      </c>
    </row>
    <row r="61" spans="1:11" x14ac:dyDescent="0.35">
      <c r="A61">
        <v>2027</v>
      </c>
      <c r="B61" s="1">
        <v>46447</v>
      </c>
      <c r="C61">
        <v>17568.492519021675</v>
      </c>
      <c r="D61" s="16">
        <f t="shared" si="0"/>
        <v>17568.492519021675</v>
      </c>
      <c r="E61">
        <v>11872.148806844443</v>
      </c>
      <c r="F61">
        <f t="shared" si="1"/>
        <v>11872.148806844443</v>
      </c>
      <c r="G61">
        <v>3112.0037316599241</v>
      </c>
      <c r="H61">
        <f t="shared" si="2"/>
        <v>3112.0037316599241</v>
      </c>
      <c r="I61">
        <v>255065.958764549</v>
      </c>
      <c r="J61">
        <v>206409.276898112</v>
      </c>
      <c r="K61">
        <v>12030.2</v>
      </c>
    </row>
    <row r="62" spans="1:11" x14ac:dyDescent="0.35">
      <c r="A62">
        <v>2027</v>
      </c>
      <c r="B62" s="1">
        <v>46478</v>
      </c>
      <c r="C62">
        <v>18423.106167757072</v>
      </c>
      <c r="D62" s="16">
        <f t="shared" si="0"/>
        <v>18423.106167757072</v>
      </c>
      <c r="E62">
        <v>12554.796584976544</v>
      </c>
      <c r="F62">
        <f t="shared" si="1"/>
        <v>12554.796584976544</v>
      </c>
      <c r="G62">
        <v>3418.2771816198042</v>
      </c>
      <c r="H62">
        <f t="shared" si="2"/>
        <v>3418.2771816198042</v>
      </c>
      <c r="I62">
        <v>255139.44875450799</v>
      </c>
      <c r="J62">
        <v>206468.74785127299</v>
      </c>
      <c r="K62">
        <v>12030.2</v>
      </c>
    </row>
    <row r="63" spans="1:11" x14ac:dyDescent="0.35">
      <c r="A63">
        <v>2027</v>
      </c>
      <c r="B63" s="1">
        <v>46508</v>
      </c>
      <c r="C63">
        <v>19285.449708860775</v>
      </c>
      <c r="D63" s="16">
        <f t="shared" si="0"/>
        <v>19285.449708860775</v>
      </c>
      <c r="E63">
        <v>13233.989669972943</v>
      </c>
      <c r="F63">
        <f t="shared" si="1"/>
        <v>13233.989669972943</v>
      </c>
      <c r="G63">
        <v>3713.833371581044</v>
      </c>
      <c r="H63">
        <f t="shared" si="2"/>
        <v>3713.833371581044</v>
      </c>
      <c r="I63">
        <v>255210.58826008</v>
      </c>
      <c r="J63">
        <v>206526.316701209</v>
      </c>
      <c r="K63">
        <v>12030.2</v>
      </c>
    </row>
    <row r="64" spans="1:11" x14ac:dyDescent="0.35">
      <c r="A64">
        <v>2027</v>
      </c>
      <c r="B64" s="1">
        <v>46539</v>
      </c>
      <c r="C64">
        <v>20200.059961706072</v>
      </c>
      <c r="D64" s="16">
        <f t="shared" si="0"/>
        <v>20200.059961706072</v>
      </c>
      <c r="E64">
        <v>13996.667887205744</v>
      </c>
      <c r="F64">
        <f t="shared" si="1"/>
        <v>13996.667887205744</v>
      </c>
      <c r="G64">
        <v>4060.5312853525338</v>
      </c>
      <c r="H64">
        <f t="shared" si="2"/>
        <v>4060.5312853525338</v>
      </c>
      <c r="I64">
        <v>255284.11992090801</v>
      </c>
      <c r="J64">
        <v>206585.82137605501</v>
      </c>
      <c r="K64">
        <v>12030.2</v>
      </c>
    </row>
    <row r="65" spans="1:11" x14ac:dyDescent="0.35">
      <c r="A65">
        <v>2027</v>
      </c>
      <c r="B65" s="1">
        <v>46569</v>
      </c>
      <c r="C65">
        <v>21144.676051810973</v>
      </c>
      <c r="D65" s="16">
        <f t="shared" si="0"/>
        <v>21144.676051810973</v>
      </c>
      <c r="E65">
        <v>14805.921412816844</v>
      </c>
      <c r="F65">
        <f t="shared" si="1"/>
        <v>14805.921412816844</v>
      </c>
      <c r="G65">
        <v>4427.3642015199839</v>
      </c>
      <c r="H65">
        <f t="shared" si="2"/>
        <v>4427.3642015199839</v>
      </c>
      <c r="I65">
        <v>255355.29976455899</v>
      </c>
      <c r="J65">
        <v>206643.42286913199</v>
      </c>
      <c r="K65">
        <v>12030.2</v>
      </c>
    </row>
    <row r="66" spans="1:11" x14ac:dyDescent="0.35">
      <c r="A66">
        <v>2027</v>
      </c>
      <c r="B66" s="1">
        <v>46600</v>
      </c>
      <c r="C66">
        <v>22114.396278848573</v>
      </c>
      <c r="D66" s="16">
        <f t="shared" si="0"/>
        <v>22114.396278848573</v>
      </c>
      <c r="E66">
        <v>15660.856405404644</v>
      </c>
      <c r="F66">
        <f t="shared" si="1"/>
        <v>15660.856405404644</v>
      </c>
      <c r="G66">
        <v>4810.9769777159036</v>
      </c>
      <c r="H66">
        <f t="shared" si="2"/>
        <v>4810.9769777159036</v>
      </c>
      <c r="I66">
        <v>255428.873119884</v>
      </c>
      <c r="J66">
        <v>206702.96128478399</v>
      </c>
      <c r="K66">
        <v>12030.2</v>
      </c>
    </row>
    <row r="67" spans="1:11" x14ac:dyDescent="0.35">
      <c r="A67">
        <v>2027</v>
      </c>
      <c r="B67" s="1">
        <v>46631</v>
      </c>
      <c r="C67">
        <v>23127.213162701275</v>
      </c>
      <c r="D67" s="16">
        <f t="shared" ref="D67:D130" si="3">IF(C67&lt;I67,C67,I67)</f>
        <v>23127.213162701275</v>
      </c>
      <c r="E67">
        <v>16571.199421700145</v>
      </c>
      <c r="F67">
        <f t="shared" ref="F67:F130" si="4">IF(E67&lt;J67,E67,J67)</f>
        <v>16571.199421700145</v>
      </c>
      <c r="G67">
        <v>5210.6843626755535</v>
      </c>
      <c r="H67">
        <f t="shared" ref="H67:H130" si="5">IF(G67&lt;K67,G67,K67)</f>
        <v>5210.6843626755535</v>
      </c>
      <c r="I67">
        <v>255502.467673276</v>
      </c>
      <c r="J67">
        <v>206762.516854735</v>
      </c>
      <c r="K67">
        <v>12030.2</v>
      </c>
    </row>
    <row r="68" spans="1:11" x14ac:dyDescent="0.35">
      <c r="A68">
        <v>2027</v>
      </c>
      <c r="B68" s="1">
        <v>46661</v>
      </c>
      <c r="C68">
        <v>24162.003886125272</v>
      </c>
      <c r="D68" s="16">
        <f t="shared" si="3"/>
        <v>24162.003886125272</v>
      </c>
      <c r="E68">
        <v>17480.042596916544</v>
      </c>
      <c r="F68">
        <f t="shared" si="4"/>
        <v>17480.042596916544</v>
      </c>
      <c r="G68">
        <v>5582.2914020517337</v>
      </c>
      <c r="H68">
        <f t="shared" si="5"/>
        <v>5582.2914020517337</v>
      </c>
      <c r="I68">
        <v>255573.708397952</v>
      </c>
      <c r="J68">
        <v>206820.16761510001</v>
      </c>
      <c r="K68">
        <v>12030.2</v>
      </c>
    </row>
    <row r="69" spans="1:11" x14ac:dyDescent="0.35">
      <c r="A69">
        <v>2027</v>
      </c>
      <c r="B69" s="1">
        <v>46692</v>
      </c>
      <c r="C69">
        <v>25245.697632045372</v>
      </c>
      <c r="D69" s="16">
        <f t="shared" si="3"/>
        <v>25245.697632045372</v>
      </c>
      <c r="E69">
        <v>18499.341476506543</v>
      </c>
      <c r="F69">
        <f t="shared" si="4"/>
        <v>18499.341476506543</v>
      </c>
      <c r="G69">
        <v>6002.5542166384439</v>
      </c>
      <c r="H69">
        <f t="shared" si="5"/>
        <v>6002.5542166384439</v>
      </c>
      <c r="I69">
        <v>255647.34468150401</v>
      </c>
      <c r="J69">
        <v>206879.75695471599</v>
      </c>
      <c r="K69">
        <v>12030.2</v>
      </c>
    </row>
    <row r="70" spans="1:11" x14ac:dyDescent="0.35">
      <c r="A70">
        <v>2027</v>
      </c>
      <c r="B70" s="1">
        <v>46722</v>
      </c>
      <c r="C70">
        <v>26356.884036123873</v>
      </c>
      <c r="D70" s="16">
        <f t="shared" si="3"/>
        <v>26356.884036123873</v>
      </c>
      <c r="E70">
        <v>19518.780281741143</v>
      </c>
      <c r="F70">
        <f t="shared" si="4"/>
        <v>19518.780281741143</v>
      </c>
      <c r="G70">
        <v>6386.1494223932232</v>
      </c>
      <c r="H70">
        <f t="shared" si="5"/>
        <v>6386.1494223932232</v>
      </c>
      <c r="I70">
        <v>255718.62580165299</v>
      </c>
      <c r="J70">
        <v>206937.44040466601</v>
      </c>
      <c r="K70">
        <v>12030.2</v>
      </c>
    </row>
    <row r="71" spans="1:11" x14ac:dyDescent="0.35">
      <c r="A71">
        <v>2028</v>
      </c>
      <c r="B71" s="1">
        <v>46753</v>
      </c>
      <c r="C71">
        <v>27543.755819028574</v>
      </c>
      <c r="D71" s="16">
        <f t="shared" si="3"/>
        <v>27543.755819028574</v>
      </c>
      <c r="E71">
        <v>20676.656857220943</v>
      </c>
      <c r="F71">
        <f t="shared" si="4"/>
        <v>20676.656857220943</v>
      </c>
      <c r="G71">
        <v>6814.6681871918036</v>
      </c>
      <c r="H71">
        <f t="shared" si="5"/>
        <v>6814.6681871918036</v>
      </c>
      <c r="I71">
        <v>255792.30383902599</v>
      </c>
      <c r="J71">
        <v>206997.06353309599</v>
      </c>
      <c r="K71">
        <v>12030.2</v>
      </c>
    </row>
    <row r="72" spans="1:11" x14ac:dyDescent="0.35">
      <c r="A72">
        <v>2028</v>
      </c>
      <c r="B72" s="1">
        <v>46784</v>
      </c>
      <c r="C72">
        <v>28772.869290041475</v>
      </c>
      <c r="D72" s="16">
        <f t="shared" si="3"/>
        <v>28772.869290041475</v>
      </c>
      <c r="E72">
        <v>21906.506417970042</v>
      </c>
      <c r="F72">
        <f t="shared" si="4"/>
        <v>21906.506417970042</v>
      </c>
      <c r="G72">
        <v>7261.3198793561032</v>
      </c>
      <c r="H72">
        <f t="shared" si="5"/>
        <v>7261.3198793561032</v>
      </c>
      <c r="I72">
        <v>255866.003104626</v>
      </c>
      <c r="J72">
        <v>207056.703840231</v>
      </c>
      <c r="K72">
        <v>12030.2</v>
      </c>
    </row>
    <row r="73" spans="1:11" x14ac:dyDescent="0.35">
      <c r="A73">
        <v>2028</v>
      </c>
      <c r="B73" s="1">
        <v>46813</v>
      </c>
      <c r="C73">
        <v>30030.692118780174</v>
      </c>
      <c r="D73" s="16">
        <f t="shared" si="3"/>
        <v>30030.692118780174</v>
      </c>
      <c r="E73">
        <v>23134.476170839644</v>
      </c>
      <c r="F73">
        <f t="shared" si="4"/>
        <v>23134.476170839644</v>
      </c>
      <c r="G73">
        <v>7635.5395057239539</v>
      </c>
      <c r="H73">
        <f t="shared" si="5"/>
        <v>7635.5395057239539</v>
      </c>
      <c r="I73">
        <v>255934.96680237801</v>
      </c>
      <c r="J73">
        <v>207112.51194200301</v>
      </c>
      <c r="K73">
        <v>12030.2</v>
      </c>
    </row>
    <row r="74" spans="1:11" x14ac:dyDescent="0.35">
      <c r="A74">
        <v>2028</v>
      </c>
      <c r="B74" s="1">
        <v>46844</v>
      </c>
      <c r="C74">
        <v>31352.393839547472</v>
      </c>
      <c r="D74" s="16">
        <f t="shared" si="3"/>
        <v>31352.393839547472</v>
      </c>
      <c r="E74">
        <v>24442.596240079543</v>
      </c>
      <c r="F74">
        <f t="shared" si="4"/>
        <v>24442.596240079543</v>
      </c>
      <c r="G74">
        <v>8001.3151534657136</v>
      </c>
      <c r="H74">
        <f t="shared" si="5"/>
        <v>8001.3151534657136</v>
      </c>
      <c r="I74">
        <v>256008.70717224799</v>
      </c>
      <c r="J74">
        <v>207172.18551230899</v>
      </c>
      <c r="K74">
        <v>12030.2</v>
      </c>
    </row>
    <row r="75" spans="1:11" x14ac:dyDescent="0.35">
      <c r="A75">
        <v>2028</v>
      </c>
      <c r="B75" s="1">
        <v>46874</v>
      </c>
      <c r="C75">
        <v>32758.007970231873</v>
      </c>
      <c r="D75" s="16">
        <f t="shared" si="3"/>
        <v>32758.007970231873</v>
      </c>
      <c r="E75">
        <v>25924.287987917443</v>
      </c>
      <c r="F75">
        <f t="shared" si="4"/>
        <v>25924.287987917443</v>
      </c>
      <c r="G75">
        <v>8394.2018253258939</v>
      </c>
      <c r="H75">
        <f t="shared" si="5"/>
        <v>8394.2018253258939</v>
      </c>
      <c r="I75">
        <v>256080.08904964599</v>
      </c>
      <c r="J75">
        <v>207229.95049893699</v>
      </c>
      <c r="K75">
        <v>12030.2</v>
      </c>
    </row>
    <row r="76" spans="1:11" x14ac:dyDescent="0.35">
      <c r="A76">
        <v>2028</v>
      </c>
      <c r="B76" s="1">
        <v>46905</v>
      </c>
      <c r="C76">
        <v>34195.499767462679</v>
      </c>
      <c r="D76" s="16">
        <f t="shared" si="3"/>
        <v>34195.499767462679</v>
      </c>
      <c r="E76">
        <v>27402.072973596845</v>
      </c>
      <c r="F76">
        <f t="shared" si="4"/>
        <v>27402.072973596845</v>
      </c>
      <c r="G76">
        <v>8731.5685801036452</v>
      </c>
      <c r="H76">
        <f t="shared" si="5"/>
        <v>8731.5685801036452</v>
      </c>
      <c r="I76">
        <v>256153.871232356</v>
      </c>
      <c r="J76">
        <v>207289.657905817</v>
      </c>
      <c r="K76">
        <v>12030.2</v>
      </c>
    </row>
    <row r="77" spans="1:11" x14ac:dyDescent="0.35">
      <c r="A77">
        <v>2028</v>
      </c>
      <c r="B77" s="1">
        <v>46935</v>
      </c>
      <c r="C77">
        <v>35726.678411863977</v>
      </c>
      <c r="D77" s="16">
        <f t="shared" si="3"/>
        <v>35726.678411863977</v>
      </c>
      <c r="E77">
        <v>29074.597049111344</v>
      </c>
      <c r="F77">
        <f t="shared" si="4"/>
        <v>29074.597049111344</v>
      </c>
      <c r="G77">
        <v>9089.9099036592543</v>
      </c>
      <c r="H77">
        <f t="shared" si="5"/>
        <v>9089.9099036592543</v>
      </c>
      <c r="I77">
        <v>256225.293585265</v>
      </c>
      <c r="J77">
        <v>207347.45564679999</v>
      </c>
      <c r="K77">
        <v>12030.2</v>
      </c>
    </row>
    <row r="78" spans="1:11" x14ac:dyDescent="0.35">
      <c r="A78">
        <v>2028</v>
      </c>
      <c r="B78" s="1">
        <v>46966</v>
      </c>
      <c r="C78">
        <v>37285.532568434981</v>
      </c>
      <c r="D78" s="16">
        <f t="shared" si="3"/>
        <v>37285.532568434981</v>
      </c>
      <c r="E78">
        <v>30737.242054828243</v>
      </c>
      <c r="F78">
        <f t="shared" si="4"/>
        <v>30737.242054828243</v>
      </c>
      <c r="G78">
        <v>9388.9130916845552</v>
      </c>
      <c r="H78">
        <f t="shared" si="5"/>
        <v>9388.9130916845552</v>
      </c>
      <c r="I78">
        <v>256299.11760452599</v>
      </c>
      <c r="J78">
        <v>207407.19690944199</v>
      </c>
      <c r="K78">
        <v>12030.2</v>
      </c>
    </row>
    <row r="79" spans="1:11" x14ac:dyDescent="0.35">
      <c r="A79">
        <v>2028</v>
      </c>
      <c r="B79" s="1">
        <v>46997</v>
      </c>
      <c r="C79">
        <v>38936.953756918374</v>
      </c>
      <c r="D79" s="16">
        <f t="shared" si="3"/>
        <v>38936.953756918374</v>
      </c>
      <c r="E79">
        <v>32620.532610062844</v>
      </c>
      <c r="F79">
        <f t="shared" si="4"/>
        <v>32620.532610062844</v>
      </c>
      <c r="G79">
        <v>9701.8196249929351</v>
      </c>
      <c r="H79">
        <f t="shared" si="5"/>
        <v>9701.8196249929351</v>
      </c>
      <c r="I79">
        <v>256372.96289407599</v>
      </c>
      <c r="J79">
        <v>207466.955384826</v>
      </c>
      <c r="K79">
        <v>12030.2</v>
      </c>
    </row>
    <row r="80" spans="1:11" x14ac:dyDescent="0.35">
      <c r="A80">
        <v>2028</v>
      </c>
      <c r="B80" s="1">
        <v>47027</v>
      </c>
      <c r="C80">
        <v>40659.263864067274</v>
      </c>
      <c r="D80" s="16">
        <f t="shared" si="3"/>
        <v>40659.263864067274</v>
      </c>
      <c r="E80">
        <v>34617.304588614345</v>
      </c>
      <c r="F80">
        <f t="shared" si="4"/>
        <v>34617.304588614345</v>
      </c>
      <c r="G80">
        <v>9990.4462747068337</v>
      </c>
      <c r="H80">
        <f t="shared" si="5"/>
        <v>9990.4462747068337</v>
      </c>
      <c r="I80">
        <v>256444.44633543101</v>
      </c>
      <c r="J80">
        <v>207524.802560952</v>
      </c>
      <c r="K80">
        <v>12030.2</v>
      </c>
    </row>
    <row r="81" spans="1:11" x14ac:dyDescent="0.35">
      <c r="A81">
        <v>2028</v>
      </c>
      <c r="B81" s="1">
        <v>47058</v>
      </c>
      <c r="C81">
        <v>42438.16483983738</v>
      </c>
      <c r="D81" s="16">
        <f t="shared" si="3"/>
        <v>42438.16483983738</v>
      </c>
      <c r="E81">
        <v>36734.312078074341</v>
      </c>
      <c r="F81">
        <f t="shared" si="4"/>
        <v>36734.312078074341</v>
      </c>
      <c r="G81">
        <v>10253.945553140935</v>
      </c>
      <c r="H81">
        <f t="shared" si="5"/>
        <v>10253.945553140935</v>
      </c>
      <c r="I81">
        <v>256518.33349731399</v>
      </c>
      <c r="J81">
        <v>207584.594921054</v>
      </c>
      <c r="K81">
        <v>12030.2</v>
      </c>
    </row>
    <row r="82" spans="1:11" x14ac:dyDescent="0.35">
      <c r="A82">
        <v>2028</v>
      </c>
      <c r="B82" s="1">
        <v>47088</v>
      </c>
      <c r="C82">
        <v>44285.792600080778</v>
      </c>
      <c r="D82" s="16">
        <f t="shared" si="3"/>
        <v>44285.792600080778</v>
      </c>
      <c r="E82">
        <v>38982.438432000243</v>
      </c>
      <c r="F82">
        <f t="shared" si="4"/>
        <v>38982.438432000243</v>
      </c>
      <c r="G82">
        <v>10492.605346446035</v>
      </c>
      <c r="H82">
        <f t="shared" si="5"/>
        <v>10492.605346446035</v>
      </c>
      <c r="I82">
        <v>256589.85747176901</v>
      </c>
      <c r="J82">
        <v>207642.474898138</v>
      </c>
      <c r="K82">
        <v>12030.2</v>
      </c>
    </row>
    <row r="83" spans="1:11" x14ac:dyDescent="0.35">
      <c r="A83">
        <v>2029</v>
      </c>
      <c r="B83" s="1">
        <v>47119</v>
      </c>
      <c r="C83">
        <v>46242.79945484858</v>
      </c>
      <c r="D83" s="16">
        <f t="shared" si="3"/>
        <v>46242.79945484858</v>
      </c>
      <c r="E83">
        <v>41548.870825583042</v>
      </c>
      <c r="F83">
        <f t="shared" si="4"/>
        <v>41548.870825583042</v>
      </c>
      <c r="G83">
        <v>10729.181458665735</v>
      </c>
      <c r="H83">
        <f t="shared" si="5"/>
        <v>10729.181458665735</v>
      </c>
      <c r="I83">
        <v>256663.786529729</v>
      </c>
      <c r="J83">
        <v>207702.30116217199</v>
      </c>
      <c r="K83">
        <v>12030.2</v>
      </c>
    </row>
    <row r="84" spans="1:11" x14ac:dyDescent="0.35">
      <c r="A84">
        <v>2029</v>
      </c>
      <c r="B84" s="1">
        <v>47150</v>
      </c>
      <c r="C84">
        <v>48288.49274916618</v>
      </c>
      <c r="D84" s="16">
        <f t="shared" si="3"/>
        <v>48288.49274916618</v>
      </c>
      <c r="E84">
        <v>44291.811146309141</v>
      </c>
      <c r="F84">
        <f t="shared" si="4"/>
        <v>44291.811146309141</v>
      </c>
      <c r="G84">
        <v>10943.353142494134</v>
      </c>
      <c r="H84">
        <f t="shared" si="5"/>
        <v>10943.353142494134</v>
      </c>
      <c r="I84">
        <v>256737.73688824099</v>
      </c>
      <c r="J84">
        <v>207762.14466344099</v>
      </c>
      <c r="K84">
        <v>12030.2</v>
      </c>
    </row>
    <row r="85" spans="1:11" x14ac:dyDescent="0.35">
      <c r="A85">
        <v>2029</v>
      </c>
      <c r="B85" s="1">
        <v>47178</v>
      </c>
      <c r="C85">
        <v>50366.963902533476</v>
      </c>
      <c r="D85" s="16">
        <f t="shared" si="3"/>
        <v>50366.963902533476</v>
      </c>
      <c r="E85">
        <v>47020.954079632844</v>
      </c>
      <c r="F85">
        <f t="shared" si="4"/>
        <v>47020.954079632844</v>
      </c>
      <c r="G85">
        <v>11104.136125286435</v>
      </c>
      <c r="H85">
        <f t="shared" si="5"/>
        <v>11104.136125286435</v>
      </c>
      <c r="I85">
        <v>256804.549073829</v>
      </c>
      <c r="J85">
        <v>207816.21167803599</v>
      </c>
      <c r="K85">
        <v>12030.2</v>
      </c>
    </row>
    <row r="86" spans="1:11" x14ac:dyDescent="0.35">
      <c r="A86">
        <v>2029</v>
      </c>
      <c r="B86" s="1">
        <v>47209</v>
      </c>
      <c r="C86">
        <v>52569.409821902074</v>
      </c>
      <c r="D86" s="16">
        <f t="shared" si="3"/>
        <v>52569.409821902074</v>
      </c>
      <c r="E86">
        <v>50128.629346421643</v>
      </c>
      <c r="F86">
        <f t="shared" si="4"/>
        <v>50128.629346421643</v>
      </c>
      <c r="G86">
        <v>11260.192843481434</v>
      </c>
      <c r="H86">
        <f t="shared" si="5"/>
        <v>11260.192843481434</v>
      </c>
      <c r="I86">
        <v>256878.53998905799</v>
      </c>
      <c r="J86">
        <v>207876.08799937399</v>
      </c>
      <c r="K86">
        <v>12030.2</v>
      </c>
    </row>
    <row r="87" spans="1:11" x14ac:dyDescent="0.35">
      <c r="A87">
        <v>2029</v>
      </c>
      <c r="B87" s="1">
        <v>47239</v>
      </c>
      <c r="C87">
        <v>54824.424861577776</v>
      </c>
      <c r="D87" s="16">
        <f t="shared" si="3"/>
        <v>54824.424861577776</v>
      </c>
      <c r="E87">
        <v>53221.040103857544</v>
      </c>
      <c r="F87">
        <f t="shared" si="4"/>
        <v>53221.040103857544</v>
      </c>
      <c r="G87">
        <v>11380.635555725534</v>
      </c>
      <c r="H87">
        <f t="shared" si="5"/>
        <v>11380.635555725534</v>
      </c>
      <c r="I87">
        <v>256950.164398439</v>
      </c>
      <c r="J87">
        <v>207934.0492523</v>
      </c>
      <c r="K87">
        <v>12030.2</v>
      </c>
    </row>
    <row r="88" spans="1:11" x14ac:dyDescent="0.35">
      <c r="A88">
        <v>2029</v>
      </c>
      <c r="B88" s="1">
        <v>47270</v>
      </c>
      <c r="C88">
        <v>57215.664266706379</v>
      </c>
      <c r="D88" s="16">
        <f t="shared" si="3"/>
        <v>57215.664266706379</v>
      </c>
      <c r="E88">
        <v>56723.960970541746</v>
      </c>
      <c r="F88">
        <f t="shared" si="4"/>
        <v>56723.960970541746</v>
      </c>
      <c r="G88">
        <v>11496.023722159835</v>
      </c>
      <c r="H88">
        <f t="shared" si="5"/>
        <v>11496.023722159835</v>
      </c>
      <c r="I88">
        <v>257024.19726857601</v>
      </c>
      <c r="J88">
        <v>207993.95952517801</v>
      </c>
      <c r="K88">
        <v>12030.2</v>
      </c>
    </row>
    <row r="89" spans="1:11" x14ac:dyDescent="0.35">
      <c r="A89">
        <v>2029</v>
      </c>
      <c r="B89" s="1">
        <v>47300</v>
      </c>
      <c r="C89">
        <v>59691.887606240474</v>
      </c>
      <c r="D89" s="16">
        <f t="shared" si="3"/>
        <v>59691.887606240474</v>
      </c>
      <c r="E89">
        <v>60439.798150404145</v>
      </c>
      <c r="F89">
        <f t="shared" si="4"/>
        <v>60439.798150404145</v>
      </c>
      <c r="G89">
        <v>11593.525219861334</v>
      </c>
      <c r="H89">
        <f t="shared" si="5"/>
        <v>11593.525219861334</v>
      </c>
      <c r="I89">
        <v>257095.86229098999</v>
      </c>
      <c r="J89">
        <v>208051.95364374699</v>
      </c>
      <c r="K89">
        <v>12030.2</v>
      </c>
    </row>
    <row r="90" spans="1:11" x14ac:dyDescent="0.35">
      <c r="A90">
        <v>2029</v>
      </c>
      <c r="B90" s="1">
        <v>47331</v>
      </c>
      <c r="C90">
        <v>62204.830948323681</v>
      </c>
      <c r="D90" s="16">
        <f t="shared" si="3"/>
        <v>62204.830948323681</v>
      </c>
      <c r="E90">
        <v>64103.391097874446</v>
      </c>
      <c r="F90">
        <f t="shared" si="4"/>
        <v>64103.391097874446</v>
      </c>
      <c r="G90">
        <v>11667.171510284434</v>
      </c>
      <c r="H90">
        <f t="shared" si="5"/>
        <v>11667.171510284434</v>
      </c>
      <c r="I90">
        <v>257169.937139824</v>
      </c>
      <c r="J90">
        <v>208111.897887417</v>
      </c>
      <c r="K90">
        <v>12030.2</v>
      </c>
    </row>
    <row r="91" spans="1:11" x14ac:dyDescent="0.35">
      <c r="A91">
        <v>2029</v>
      </c>
      <c r="B91" s="1">
        <v>47362</v>
      </c>
      <c r="C91">
        <v>64802.418133897278</v>
      </c>
      <c r="D91" s="16">
        <f t="shared" si="3"/>
        <v>64802.418133897278</v>
      </c>
      <c r="E91">
        <v>67950.311448546141</v>
      </c>
      <c r="F91">
        <f t="shared" si="4"/>
        <v>67950.311448546141</v>
      </c>
      <c r="G91">
        <v>11729.623271831035</v>
      </c>
      <c r="H91">
        <f t="shared" si="5"/>
        <v>11729.623271831035</v>
      </c>
      <c r="I91">
        <v>257244.03333121599</v>
      </c>
      <c r="J91">
        <v>208171.85940231301</v>
      </c>
      <c r="K91">
        <v>12030.2</v>
      </c>
    </row>
    <row r="92" spans="1:11" x14ac:dyDescent="0.35">
      <c r="A92">
        <v>2029</v>
      </c>
      <c r="B92" s="1">
        <v>47392</v>
      </c>
      <c r="C92">
        <v>67418.413879108673</v>
      </c>
      <c r="D92" s="16">
        <f t="shared" si="3"/>
        <v>67418.413879108673</v>
      </c>
      <c r="E92">
        <v>71670.495599638743</v>
      </c>
      <c r="F92">
        <f t="shared" si="4"/>
        <v>71670.495599638743</v>
      </c>
      <c r="G92">
        <v>11776.467059407134</v>
      </c>
      <c r="H92">
        <f t="shared" si="5"/>
        <v>11776.467059407134</v>
      </c>
      <c r="I92">
        <v>257315.75964963401</v>
      </c>
      <c r="J92">
        <v>208229.903123989</v>
      </c>
      <c r="K92">
        <v>12030.2</v>
      </c>
    </row>
    <row r="93" spans="1:11" x14ac:dyDescent="0.35">
      <c r="A93">
        <v>2029</v>
      </c>
      <c r="B93" s="1">
        <v>47423</v>
      </c>
      <c r="C93">
        <v>70188.114235667774</v>
      </c>
      <c r="D93" s="16">
        <f t="shared" si="3"/>
        <v>70188.114235667774</v>
      </c>
      <c r="E93">
        <v>75578.331914767346</v>
      </c>
      <c r="F93">
        <f t="shared" si="4"/>
        <v>75578.331914767346</v>
      </c>
      <c r="G93">
        <v>11816.465869300735</v>
      </c>
      <c r="H93">
        <f t="shared" si="5"/>
        <v>11816.465869300735</v>
      </c>
      <c r="I93">
        <v>257389.89785562799</v>
      </c>
      <c r="J93">
        <v>208289.898638732</v>
      </c>
      <c r="K93">
        <v>12030.2</v>
      </c>
    </row>
    <row r="94" spans="1:11" x14ac:dyDescent="0.35">
      <c r="A94">
        <v>2029</v>
      </c>
      <c r="B94" s="1">
        <v>47453</v>
      </c>
      <c r="C94">
        <v>72887.55948100047</v>
      </c>
      <c r="D94" s="16">
        <f t="shared" si="3"/>
        <v>72887.55948100047</v>
      </c>
      <c r="E94">
        <v>78969.531775858341</v>
      </c>
      <c r="F94">
        <f t="shared" si="4"/>
        <v>78969.531775858341</v>
      </c>
      <c r="G94">
        <v>11841.785415361435</v>
      </c>
      <c r="H94">
        <f t="shared" si="5"/>
        <v>11841.785415361435</v>
      </c>
      <c r="I94">
        <v>257461.66484486501</v>
      </c>
      <c r="J94">
        <v>208347.975272813</v>
      </c>
      <c r="K94">
        <v>12030.2</v>
      </c>
    </row>
    <row r="95" spans="1:11" x14ac:dyDescent="0.35">
      <c r="A95">
        <v>2030</v>
      </c>
      <c r="B95" s="1">
        <v>47484</v>
      </c>
      <c r="C95">
        <v>75668.343040973967</v>
      </c>
      <c r="D95" s="16">
        <f t="shared" si="3"/>
        <v>75668.343040973967</v>
      </c>
      <c r="E95">
        <v>82460.561725624037</v>
      </c>
      <c r="F95">
        <f t="shared" si="4"/>
        <v>82460.561725624037</v>
      </c>
      <c r="G95">
        <v>11864.211503851435</v>
      </c>
      <c r="H95">
        <f t="shared" si="5"/>
        <v>11864.211503851435</v>
      </c>
      <c r="I95">
        <v>257535.845089284</v>
      </c>
      <c r="J95">
        <v>208408.00480668299</v>
      </c>
      <c r="K95">
        <v>12030.2</v>
      </c>
    </row>
    <row r="96" spans="1:11" x14ac:dyDescent="0.35">
      <c r="A96">
        <v>2030</v>
      </c>
      <c r="B96" s="1">
        <v>47515</v>
      </c>
      <c r="C96">
        <v>78528.486087609665</v>
      </c>
      <c r="D96" s="16">
        <f t="shared" si="3"/>
        <v>78528.486087609665</v>
      </c>
      <c r="E96">
        <v>86042.165229347549</v>
      </c>
      <c r="F96">
        <f t="shared" si="4"/>
        <v>86042.165229347549</v>
      </c>
      <c r="G96">
        <v>11884.974177661035</v>
      </c>
      <c r="H96">
        <f t="shared" si="5"/>
        <v>11884.974177661035</v>
      </c>
      <c r="I96">
        <v>257610.046706628</v>
      </c>
      <c r="J96">
        <v>208468.05163635299</v>
      </c>
      <c r="K96">
        <v>12030.2</v>
      </c>
    </row>
    <row r="97" spans="1:11" x14ac:dyDescent="0.35">
      <c r="A97">
        <v>2030</v>
      </c>
      <c r="B97" s="1">
        <v>47543</v>
      </c>
      <c r="C97">
        <v>81284.147291234563</v>
      </c>
      <c r="D97" s="16">
        <f t="shared" si="3"/>
        <v>81284.147291234563</v>
      </c>
      <c r="E97">
        <v>88981.155624852137</v>
      </c>
      <c r="F97">
        <f t="shared" si="4"/>
        <v>88981.155624852137</v>
      </c>
      <c r="G97">
        <v>11895.953023524435</v>
      </c>
      <c r="H97">
        <f t="shared" si="5"/>
        <v>11895.953023524435</v>
      </c>
      <c r="I97">
        <v>257677.08589789999</v>
      </c>
      <c r="J97">
        <v>208522.30235276101</v>
      </c>
      <c r="K97">
        <v>12030.2</v>
      </c>
    </row>
    <row r="98" spans="1:11" x14ac:dyDescent="0.35">
      <c r="A98">
        <v>2030</v>
      </c>
      <c r="B98" s="1">
        <v>47574</v>
      </c>
      <c r="C98">
        <v>84026.622479891972</v>
      </c>
      <c r="D98" s="16">
        <f t="shared" si="3"/>
        <v>84026.622479891972</v>
      </c>
      <c r="E98">
        <v>91611.773560039248</v>
      </c>
      <c r="F98">
        <f t="shared" si="4"/>
        <v>91611.773560039248</v>
      </c>
      <c r="G98">
        <v>11903.053268539934</v>
      </c>
      <c r="H98">
        <f t="shared" si="5"/>
        <v>11903.053268539934</v>
      </c>
      <c r="I98">
        <v>257751.328209759</v>
      </c>
      <c r="J98">
        <v>208582.38211401299</v>
      </c>
      <c r="K98">
        <v>12030.2</v>
      </c>
    </row>
    <row r="99" spans="1:11" x14ac:dyDescent="0.35">
      <c r="A99">
        <v>2030</v>
      </c>
      <c r="B99" s="1">
        <v>47604</v>
      </c>
      <c r="C99">
        <v>86894.083312147777</v>
      </c>
      <c r="D99" s="16">
        <f t="shared" si="3"/>
        <v>86894.083312147777</v>
      </c>
      <c r="E99">
        <v>94306.763793284437</v>
      </c>
      <c r="F99">
        <f t="shared" si="4"/>
        <v>94306.763793284437</v>
      </c>
      <c r="G99">
        <v>11909.680026475035</v>
      </c>
      <c r="H99">
        <f t="shared" si="5"/>
        <v>11909.680026475035</v>
      </c>
      <c r="I99">
        <v>257823.19597516599</v>
      </c>
      <c r="J99">
        <v>208640.540300083</v>
      </c>
      <c r="K99">
        <v>12030.2</v>
      </c>
    </row>
    <row r="100" spans="1:11" x14ac:dyDescent="0.35">
      <c r="A100">
        <v>2030</v>
      </c>
      <c r="B100" s="1">
        <v>47635</v>
      </c>
      <c r="C100">
        <v>89811.333309662077</v>
      </c>
      <c r="D100" s="16">
        <f t="shared" si="3"/>
        <v>89811.333309662077</v>
      </c>
      <c r="E100">
        <v>97027.482127609037</v>
      </c>
      <c r="F100">
        <f t="shared" si="4"/>
        <v>97027.482127609037</v>
      </c>
      <c r="G100">
        <v>11915.936580994134</v>
      </c>
      <c r="H100">
        <f t="shared" si="5"/>
        <v>11915.936580994134</v>
      </c>
      <c r="I100">
        <v>257897.48038448201</v>
      </c>
      <c r="J100">
        <v>208700.65412823201</v>
      </c>
      <c r="K100">
        <v>12030.2</v>
      </c>
    </row>
    <row r="101" spans="1:11" x14ac:dyDescent="0.35">
      <c r="A101">
        <v>2030</v>
      </c>
      <c r="B101" s="1">
        <v>47665</v>
      </c>
      <c r="C101">
        <v>92703.380266064865</v>
      </c>
      <c r="D101" s="16">
        <f t="shared" si="3"/>
        <v>92703.380266064865</v>
      </c>
      <c r="E101">
        <v>99382.35437049414</v>
      </c>
      <c r="F101">
        <f t="shared" si="4"/>
        <v>99382.35437049414</v>
      </c>
      <c r="G101">
        <v>11919.220846876035</v>
      </c>
      <c r="H101">
        <f t="shared" si="5"/>
        <v>11919.220846876035</v>
      </c>
      <c r="I101">
        <v>257969.38890091301</v>
      </c>
      <c r="J101">
        <v>208758.845291612</v>
      </c>
      <c r="K101">
        <v>12030.2</v>
      </c>
    </row>
    <row r="102" spans="1:11" x14ac:dyDescent="0.35">
      <c r="A102">
        <v>2030</v>
      </c>
      <c r="B102" s="1">
        <v>47696</v>
      </c>
      <c r="C102">
        <v>95641.333957849871</v>
      </c>
      <c r="D102" s="16">
        <f t="shared" si="3"/>
        <v>95641.333957849871</v>
      </c>
      <c r="E102">
        <v>101754.37895469474</v>
      </c>
      <c r="F102">
        <f t="shared" si="4"/>
        <v>101754.37895469474</v>
      </c>
      <c r="G102">
        <v>11922.308782792035</v>
      </c>
      <c r="H102">
        <f t="shared" si="5"/>
        <v>11922.308782792035</v>
      </c>
      <c r="I102">
        <v>258043.715431555</v>
      </c>
      <c r="J102">
        <v>208818.99320597301</v>
      </c>
      <c r="K102">
        <v>12030.2</v>
      </c>
    </row>
    <row r="103" spans="1:11" x14ac:dyDescent="0.35">
      <c r="A103">
        <v>2030</v>
      </c>
      <c r="B103" s="1">
        <v>47727</v>
      </c>
      <c r="C103">
        <v>98525.208135231573</v>
      </c>
      <c r="D103" s="16">
        <f t="shared" si="3"/>
        <v>98525.208135231573</v>
      </c>
      <c r="E103">
        <v>103768.58484189174</v>
      </c>
      <c r="F103">
        <f t="shared" si="4"/>
        <v>103768.58484189174</v>
      </c>
      <c r="G103">
        <v>11922.783656872234</v>
      </c>
      <c r="H103">
        <f t="shared" si="5"/>
        <v>11922.783656872234</v>
      </c>
      <c r="I103">
        <v>258118.06337727001</v>
      </c>
      <c r="J103">
        <v>208879.15845024301</v>
      </c>
      <c r="K103">
        <v>12030.2</v>
      </c>
    </row>
    <row r="104" spans="1:11" x14ac:dyDescent="0.35">
      <c r="A104">
        <v>2030</v>
      </c>
      <c r="B104" s="1">
        <v>47757</v>
      </c>
      <c r="C104">
        <v>101538.80017328777</v>
      </c>
      <c r="D104" s="16">
        <f t="shared" si="3"/>
        <v>101538.80017328777</v>
      </c>
      <c r="E104">
        <v>106154.24029219274</v>
      </c>
      <c r="F104">
        <f t="shared" si="4"/>
        <v>106154.24029219274</v>
      </c>
      <c r="G104">
        <v>11925.760016425635</v>
      </c>
      <c r="H104">
        <f t="shared" si="5"/>
        <v>11925.760016425635</v>
      </c>
      <c r="I104">
        <v>258190.033397969</v>
      </c>
      <c r="J104">
        <v>208937.39938526499</v>
      </c>
      <c r="K104">
        <v>12030.2</v>
      </c>
    </row>
    <row r="105" spans="1:11" x14ac:dyDescent="0.35">
      <c r="A105">
        <v>2030</v>
      </c>
      <c r="B105" s="1">
        <v>47788</v>
      </c>
      <c r="C105">
        <v>104429.83405271076</v>
      </c>
      <c r="D105" s="16">
        <f t="shared" si="3"/>
        <v>104429.83405271076</v>
      </c>
      <c r="E105">
        <v>108152.04767324174</v>
      </c>
      <c r="F105">
        <f t="shared" si="4"/>
        <v>108152.04767324174</v>
      </c>
      <c r="G105">
        <v>11926.196323489734</v>
      </c>
      <c r="H105">
        <f t="shared" si="5"/>
        <v>11926.196323489734</v>
      </c>
      <c r="I105">
        <v>258264.42350103799</v>
      </c>
      <c r="J105">
        <v>208997.598744902</v>
      </c>
      <c r="K105">
        <v>12030.2</v>
      </c>
    </row>
    <row r="106" spans="1:11" x14ac:dyDescent="0.35">
      <c r="A106">
        <v>2030</v>
      </c>
      <c r="B106" s="1">
        <v>47818</v>
      </c>
      <c r="C106">
        <v>107347.72109811477</v>
      </c>
      <c r="D106" s="16">
        <f t="shared" si="3"/>
        <v>107347.72109811477</v>
      </c>
      <c r="E106">
        <v>110157.03320018774</v>
      </c>
      <c r="F106">
        <f t="shared" si="4"/>
        <v>110157.03320018774</v>
      </c>
      <c r="G106">
        <v>11926.640951361134</v>
      </c>
      <c r="H106">
        <f t="shared" si="5"/>
        <v>11926.640951361134</v>
      </c>
      <c r="I106">
        <v>258336.43433074001</v>
      </c>
      <c r="J106">
        <v>209055.872704154</v>
      </c>
      <c r="K106">
        <v>12030.2</v>
      </c>
    </row>
    <row r="107" spans="1:11" x14ac:dyDescent="0.35">
      <c r="A107">
        <v>2031</v>
      </c>
      <c r="B107" s="1">
        <v>47849</v>
      </c>
      <c r="C107">
        <v>110370.19442341577</v>
      </c>
      <c r="D107" s="16">
        <f t="shared" si="3"/>
        <v>110370.19442341577</v>
      </c>
      <c r="E107">
        <v>112518.71709365974</v>
      </c>
      <c r="F107">
        <f t="shared" si="4"/>
        <v>112518.71709365974</v>
      </c>
      <c r="G107">
        <v>11929.465670874735</v>
      </c>
      <c r="H107">
        <f t="shared" si="5"/>
        <v>11929.465670874735</v>
      </c>
      <c r="I107">
        <v>258410.866615067</v>
      </c>
      <c r="J107">
        <v>209116.106198503</v>
      </c>
      <c r="K107">
        <v>12030.2</v>
      </c>
    </row>
    <row r="108" spans="1:11" x14ac:dyDescent="0.35">
      <c r="A108">
        <v>2031</v>
      </c>
      <c r="B108" s="1">
        <v>47880</v>
      </c>
      <c r="C108">
        <v>113333.70215349477</v>
      </c>
      <c r="D108" s="16">
        <f t="shared" si="3"/>
        <v>113333.70215349477</v>
      </c>
      <c r="E108">
        <v>114525.33600061675</v>
      </c>
      <c r="F108">
        <f t="shared" si="4"/>
        <v>114525.33600061675</v>
      </c>
      <c r="G108">
        <v>11930.479790635334</v>
      </c>
      <c r="H108">
        <f t="shared" si="5"/>
        <v>11930.479790635334</v>
      </c>
      <c r="I108">
        <v>258485.320344937</v>
      </c>
      <c r="J108">
        <v>209176.35704741799</v>
      </c>
      <c r="K108">
        <v>12030.2</v>
      </c>
    </row>
    <row r="109" spans="1:11" x14ac:dyDescent="0.35">
      <c r="A109">
        <v>2031</v>
      </c>
      <c r="B109" s="1">
        <v>47908</v>
      </c>
      <c r="C109">
        <v>116409.34950481377</v>
      </c>
      <c r="D109" s="16">
        <f t="shared" si="3"/>
        <v>116409.34950481377</v>
      </c>
      <c r="E109">
        <v>116891.76937124974</v>
      </c>
      <c r="F109">
        <f t="shared" si="4"/>
        <v>116891.76937124974</v>
      </c>
      <c r="G109">
        <v>11933.138087976535</v>
      </c>
      <c r="H109">
        <f t="shared" si="5"/>
        <v>11933.138087976535</v>
      </c>
      <c r="I109">
        <v>258552.58731318201</v>
      </c>
      <c r="J109">
        <v>209230.79208979601</v>
      </c>
      <c r="K109">
        <v>12030.2</v>
      </c>
    </row>
    <row r="110" spans="1:11" x14ac:dyDescent="0.35">
      <c r="A110">
        <v>2031</v>
      </c>
      <c r="B110" s="1">
        <v>47939</v>
      </c>
      <c r="C110">
        <v>119493.97042889678</v>
      </c>
      <c r="D110" s="16">
        <f t="shared" si="3"/>
        <v>119493.97042889678</v>
      </c>
      <c r="E110">
        <v>119220.78026563574</v>
      </c>
      <c r="F110">
        <f t="shared" si="4"/>
        <v>119220.78026563574</v>
      </c>
      <c r="G110">
        <v>11935.715331212234</v>
      </c>
      <c r="H110">
        <f t="shared" si="5"/>
        <v>11935.715331212234</v>
      </c>
      <c r="I110">
        <v>258627.081875834</v>
      </c>
      <c r="J110">
        <v>209291.07598218301</v>
      </c>
      <c r="K110">
        <v>12030.2</v>
      </c>
    </row>
    <row r="111" spans="1:11" x14ac:dyDescent="0.35">
      <c r="A111">
        <v>2031</v>
      </c>
      <c r="B111" s="1">
        <v>47969</v>
      </c>
      <c r="C111">
        <v>122681.37075065877</v>
      </c>
      <c r="D111" s="16">
        <f t="shared" si="3"/>
        <v>122681.37075065877</v>
      </c>
      <c r="E111">
        <v>121896.94156721774</v>
      </c>
      <c r="F111">
        <f t="shared" si="4"/>
        <v>121896.94156721774</v>
      </c>
      <c r="G111">
        <v>11940.298066786234</v>
      </c>
      <c r="H111">
        <f t="shared" si="5"/>
        <v>11940.298066786234</v>
      </c>
      <c r="I111">
        <v>258699.19382411201</v>
      </c>
      <c r="J111">
        <v>209349.43177051301</v>
      </c>
      <c r="K111">
        <v>12030.2</v>
      </c>
    </row>
    <row r="112" spans="1:11" x14ac:dyDescent="0.35">
      <c r="A112">
        <v>2031</v>
      </c>
      <c r="B112" s="1">
        <v>48000</v>
      </c>
      <c r="C112">
        <v>125782.45754984076</v>
      </c>
      <c r="D112" s="16">
        <f t="shared" si="3"/>
        <v>125782.45754984076</v>
      </c>
      <c r="E112">
        <v>124207.08010163275</v>
      </c>
      <c r="F112">
        <f t="shared" si="4"/>
        <v>124207.08010163275</v>
      </c>
      <c r="G112">
        <v>11942.660119658334</v>
      </c>
      <c r="H112">
        <f t="shared" si="5"/>
        <v>11942.660119658334</v>
      </c>
      <c r="I112">
        <v>258773.73062725301</v>
      </c>
      <c r="J112">
        <v>209409.74984554399</v>
      </c>
      <c r="K112">
        <v>12030.2</v>
      </c>
    </row>
    <row r="113" spans="1:11" x14ac:dyDescent="0.35">
      <c r="A113">
        <v>2031</v>
      </c>
      <c r="B113" s="1">
        <v>48030</v>
      </c>
      <c r="C113">
        <v>128980.44156685777</v>
      </c>
      <c r="D113" s="16">
        <f t="shared" si="3"/>
        <v>128980.44156685777</v>
      </c>
      <c r="E113">
        <v>126849.86273899274</v>
      </c>
      <c r="F113">
        <f t="shared" si="4"/>
        <v>126849.86273899274</v>
      </c>
      <c r="G113">
        <v>11946.861975652535</v>
      </c>
      <c r="H113">
        <f t="shared" si="5"/>
        <v>11946.861975652535</v>
      </c>
      <c r="I113">
        <v>258845.88346501201</v>
      </c>
      <c r="J113">
        <v>209468.138723229</v>
      </c>
      <c r="K113">
        <v>12030.2</v>
      </c>
    </row>
    <row r="114" spans="1:11" x14ac:dyDescent="0.35">
      <c r="A114">
        <v>2031</v>
      </c>
      <c r="B114" s="1">
        <v>48061</v>
      </c>
      <c r="C114">
        <v>132161.43486608879</v>
      </c>
      <c r="D114" s="16">
        <f t="shared" si="3"/>
        <v>132161.43486608879</v>
      </c>
      <c r="E114">
        <v>129157.87054428374</v>
      </c>
      <c r="F114">
        <f t="shared" si="4"/>
        <v>129157.87054428374</v>
      </c>
      <c r="G114">
        <v>11949.118016294235</v>
      </c>
      <c r="H114">
        <f t="shared" si="5"/>
        <v>11949.118016294235</v>
      </c>
      <c r="I114">
        <v>258920.46253259401</v>
      </c>
      <c r="J114">
        <v>209528.491000287</v>
      </c>
      <c r="K114">
        <v>12030.2</v>
      </c>
    </row>
    <row r="115" spans="1:11" x14ac:dyDescent="0.35">
      <c r="A115">
        <v>2031</v>
      </c>
      <c r="B115" s="1">
        <v>48092</v>
      </c>
      <c r="C115">
        <v>135439.89137909879</v>
      </c>
      <c r="D115" s="16">
        <f t="shared" si="3"/>
        <v>135439.89137909879</v>
      </c>
      <c r="E115">
        <v>131795.93652389472</v>
      </c>
      <c r="F115">
        <f t="shared" si="4"/>
        <v>131795.93652389472</v>
      </c>
      <c r="G115">
        <v>11953.053865459535</v>
      </c>
      <c r="H115">
        <f t="shared" si="5"/>
        <v>11953.053865459535</v>
      </c>
      <c r="I115">
        <v>258995.06308801001</v>
      </c>
      <c r="J115">
        <v>209588.86066613501</v>
      </c>
      <c r="K115">
        <v>12030.2</v>
      </c>
    </row>
    <row r="116" spans="1:11" x14ac:dyDescent="0.35">
      <c r="A116">
        <v>2031</v>
      </c>
      <c r="B116" s="1">
        <v>48122</v>
      </c>
      <c r="C116">
        <v>138714.2539870278</v>
      </c>
      <c r="D116" s="16">
        <f t="shared" si="3"/>
        <v>138714.2539870278</v>
      </c>
      <c r="E116">
        <v>134410.94468402272</v>
      </c>
      <c r="F116">
        <f t="shared" si="4"/>
        <v>134410.94468402272</v>
      </c>
      <c r="G116">
        <v>11956.769882460234</v>
      </c>
      <c r="H116">
        <f t="shared" si="5"/>
        <v>11956.769882460234</v>
      </c>
      <c r="I116">
        <v>259067.27763900801</v>
      </c>
      <c r="J116">
        <v>209647.299484569</v>
      </c>
      <c r="K116">
        <v>12030.2</v>
      </c>
    </row>
    <row r="117" spans="1:11" x14ac:dyDescent="0.35">
      <c r="A117">
        <v>2031</v>
      </c>
      <c r="B117" s="1">
        <v>48153</v>
      </c>
      <c r="C117">
        <v>142073.03249169479</v>
      </c>
      <c r="D117" s="16">
        <f t="shared" si="3"/>
        <v>142073.03249169479</v>
      </c>
      <c r="E117">
        <v>137035.45515747674</v>
      </c>
      <c r="F117">
        <f t="shared" si="4"/>
        <v>137035.45515747674</v>
      </c>
      <c r="G117">
        <v>11960.293234845134</v>
      </c>
      <c r="H117">
        <f t="shared" si="5"/>
        <v>11960.293234845134</v>
      </c>
      <c r="I117">
        <v>259141.92049501499</v>
      </c>
      <c r="J117">
        <v>209707.70338169701</v>
      </c>
      <c r="K117">
        <v>12030.2</v>
      </c>
    </row>
    <row r="118" spans="1:11" x14ac:dyDescent="0.35">
      <c r="A118">
        <v>2031</v>
      </c>
      <c r="B118" s="1">
        <v>48183</v>
      </c>
      <c r="C118">
        <v>145318.1933090408</v>
      </c>
      <c r="D118" s="16">
        <f t="shared" si="3"/>
        <v>145318.1933090408</v>
      </c>
      <c r="E118">
        <v>139291.26470128974</v>
      </c>
      <c r="F118">
        <f t="shared" si="4"/>
        <v>139291.26470128974</v>
      </c>
      <c r="G118">
        <v>11962.134554465934</v>
      </c>
      <c r="H118">
        <f t="shared" si="5"/>
        <v>11962.134554465934</v>
      </c>
      <c r="I118">
        <v>259214.17599367301</v>
      </c>
      <c r="J118">
        <v>209766.17533656699</v>
      </c>
      <c r="K118">
        <v>12030.2</v>
      </c>
    </row>
    <row r="119" spans="1:11" x14ac:dyDescent="0.35">
      <c r="A119">
        <v>2032</v>
      </c>
      <c r="B119" s="1">
        <v>48214</v>
      </c>
      <c r="C119">
        <v>148657.75185814578</v>
      </c>
      <c r="D119" s="16">
        <f t="shared" si="3"/>
        <v>148657.75185814578</v>
      </c>
      <c r="E119">
        <v>141773.84128053172</v>
      </c>
      <c r="F119">
        <f t="shared" si="4"/>
        <v>141773.84128053172</v>
      </c>
      <c r="G119">
        <v>11965.351874431235</v>
      </c>
      <c r="H119">
        <f t="shared" si="5"/>
        <v>11965.351874431235</v>
      </c>
      <c r="I119">
        <v>259288.86117425599</v>
      </c>
      <c r="J119">
        <v>209826.61348438499</v>
      </c>
      <c r="K119">
        <v>12030.2</v>
      </c>
    </row>
    <row r="120" spans="1:11" x14ac:dyDescent="0.35">
      <c r="A120">
        <v>2032</v>
      </c>
      <c r="B120" s="1">
        <v>48245</v>
      </c>
      <c r="C120">
        <v>151954.79840352078</v>
      </c>
      <c r="D120" s="16">
        <f t="shared" si="3"/>
        <v>151954.79840352078</v>
      </c>
      <c r="E120">
        <v>144212.33659306171</v>
      </c>
      <c r="F120">
        <f t="shared" si="4"/>
        <v>144212.33659306171</v>
      </c>
      <c r="G120">
        <v>11968.815344177134</v>
      </c>
      <c r="H120">
        <f t="shared" si="5"/>
        <v>11968.815344177134</v>
      </c>
      <c r="I120">
        <v>259363.56787324601</v>
      </c>
      <c r="J120">
        <v>209887.06904573401</v>
      </c>
      <c r="K120">
        <v>12030.2</v>
      </c>
    </row>
    <row r="121" spans="1:11" x14ac:dyDescent="0.35">
      <c r="A121">
        <v>2032</v>
      </c>
      <c r="B121" s="1">
        <v>48274</v>
      </c>
      <c r="C121">
        <v>155125.90343891579</v>
      </c>
      <c r="D121" s="16">
        <f t="shared" si="3"/>
        <v>155125.90343891579</v>
      </c>
      <c r="E121">
        <v>146290.01273354972</v>
      </c>
      <c r="F121">
        <f t="shared" si="4"/>
        <v>146290.01273354972</v>
      </c>
      <c r="G121">
        <v>11970.438434983535</v>
      </c>
      <c r="H121">
        <f t="shared" si="5"/>
        <v>11970.438434983535</v>
      </c>
      <c r="I121">
        <v>259433.47427146099</v>
      </c>
      <c r="J121">
        <v>209943.64001732101</v>
      </c>
      <c r="K121">
        <v>12030.2</v>
      </c>
    </row>
    <row r="122" spans="1:11" x14ac:dyDescent="0.35">
      <c r="A122">
        <v>2032</v>
      </c>
      <c r="B122" s="1">
        <v>48305</v>
      </c>
      <c r="C122">
        <v>158362.14790781579</v>
      </c>
      <c r="D122" s="16">
        <f t="shared" si="3"/>
        <v>158362.14790781579</v>
      </c>
      <c r="E122">
        <v>148609.85810529772</v>
      </c>
      <c r="F122">
        <f t="shared" si="4"/>
        <v>148609.85810529772</v>
      </c>
      <c r="G122">
        <v>11973.235297782434</v>
      </c>
      <c r="H122">
        <f t="shared" si="5"/>
        <v>11973.235297782434</v>
      </c>
      <c r="I122">
        <v>259508.22263659601</v>
      </c>
      <c r="J122">
        <v>210004.129296531</v>
      </c>
      <c r="K122">
        <v>12030.2</v>
      </c>
    </row>
    <row r="123" spans="1:11" x14ac:dyDescent="0.35">
      <c r="A123">
        <v>2032</v>
      </c>
      <c r="B123" s="1">
        <v>48335</v>
      </c>
      <c r="C123">
        <v>161449.11373559778</v>
      </c>
      <c r="D123" s="16">
        <f t="shared" si="3"/>
        <v>161449.11373559778</v>
      </c>
      <c r="E123">
        <v>150571.48819369273</v>
      </c>
      <c r="F123">
        <f t="shared" si="4"/>
        <v>150571.48819369273</v>
      </c>
      <c r="G123">
        <v>11974.732732474034</v>
      </c>
      <c r="H123">
        <f t="shared" si="5"/>
        <v>11974.732732474034</v>
      </c>
      <c r="I123">
        <v>259580.580269806</v>
      </c>
      <c r="J123">
        <v>210062.68390264601</v>
      </c>
      <c r="K123">
        <v>12030.2</v>
      </c>
    </row>
    <row r="124" spans="1:11" x14ac:dyDescent="0.35">
      <c r="A124">
        <v>2032</v>
      </c>
      <c r="B124" s="1">
        <v>48366</v>
      </c>
      <c r="C124">
        <v>164597.5033625768</v>
      </c>
      <c r="D124" s="16">
        <f t="shared" si="3"/>
        <v>164597.5033625768</v>
      </c>
      <c r="E124">
        <v>152806.55566361573</v>
      </c>
      <c r="F124">
        <f t="shared" si="4"/>
        <v>152806.55566361573</v>
      </c>
      <c r="G124">
        <v>11977.298786728934</v>
      </c>
      <c r="H124">
        <f t="shared" si="5"/>
        <v>11977.298786728934</v>
      </c>
      <c r="I124">
        <v>259655.371019343</v>
      </c>
      <c r="J124">
        <v>210123.20748096099</v>
      </c>
      <c r="K124">
        <v>12030.2</v>
      </c>
    </row>
    <row r="125" spans="1:11" x14ac:dyDescent="0.35">
      <c r="A125">
        <v>2032</v>
      </c>
      <c r="B125" s="1">
        <v>48396</v>
      </c>
      <c r="C125">
        <v>167592.4016250718</v>
      </c>
      <c r="D125" s="16">
        <f t="shared" si="3"/>
        <v>167592.4016250718</v>
      </c>
      <c r="E125">
        <v>154681.06397888972</v>
      </c>
      <c r="F125">
        <f t="shared" si="4"/>
        <v>154681.06397888972</v>
      </c>
      <c r="G125">
        <v>11978.657850499034</v>
      </c>
      <c r="H125">
        <f t="shared" si="5"/>
        <v>11978.657850499034</v>
      </c>
      <c r="I125">
        <v>259727.76968134401</v>
      </c>
      <c r="J125">
        <v>210181.795289167</v>
      </c>
      <c r="K125">
        <v>12030.2</v>
      </c>
    </row>
    <row r="126" spans="1:11" x14ac:dyDescent="0.35">
      <c r="A126">
        <v>2032</v>
      </c>
      <c r="B126" s="1">
        <v>48427</v>
      </c>
      <c r="C126">
        <v>170507.00212417479</v>
      </c>
      <c r="D126" s="16">
        <f t="shared" si="3"/>
        <v>170507.00212417479</v>
      </c>
      <c r="E126">
        <v>156509.07034391572</v>
      </c>
      <c r="F126">
        <f t="shared" si="4"/>
        <v>156509.07034391572</v>
      </c>
      <c r="G126">
        <v>11979.983695853034</v>
      </c>
      <c r="H126">
        <f t="shared" si="5"/>
        <v>11979.983695853034</v>
      </c>
      <c r="I126">
        <v>259802.602839317</v>
      </c>
      <c r="J126">
        <v>210242.35318603399</v>
      </c>
      <c r="K126">
        <v>12030.2</v>
      </c>
    </row>
    <row r="127" spans="1:11" x14ac:dyDescent="0.35">
      <c r="A127">
        <v>2032</v>
      </c>
      <c r="B127" s="1">
        <v>48458</v>
      </c>
      <c r="C127">
        <v>173471.24334260679</v>
      </c>
      <c r="D127" s="16">
        <f t="shared" si="3"/>
        <v>173471.24334260679</v>
      </c>
      <c r="E127">
        <v>158589.20477731072</v>
      </c>
      <c r="F127">
        <f t="shared" si="4"/>
        <v>158589.20477731072</v>
      </c>
      <c r="G127">
        <v>11982.248898611935</v>
      </c>
      <c r="H127">
        <f t="shared" si="5"/>
        <v>11982.248898611935</v>
      </c>
      <c r="I127">
        <v>259877.457558333</v>
      </c>
      <c r="J127">
        <v>210302.92853093499</v>
      </c>
      <c r="K127">
        <v>12030.2</v>
      </c>
    </row>
    <row r="128" spans="1:11" x14ac:dyDescent="0.35">
      <c r="A128">
        <v>2032</v>
      </c>
      <c r="B128" s="1">
        <v>48488</v>
      </c>
      <c r="C128">
        <v>176286.47061597879</v>
      </c>
      <c r="D128" s="16">
        <f t="shared" si="3"/>
        <v>176286.47061597879</v>
      </c>
      <c r="E128">
        <v>160328.91101743473</v>
      </c>
      <c r="F128">
        <f t="shared" si="4"/>
        <v>160328.91101743473</v>
      </c>
      <c r="G128">
        <v>11983.451138536435</v>
      </c>
      <c r="H128">
        <f t="shared" si="5"/>
        <v>11983.451138536435</v>
      </c>
      <c r="I128">
        <v>259949.91814383</v>
      </c>
      <c r="J128">
        <v>210361.56645003799</v>
      </c>
      <c r="K128">
        <v>12030.2</v>
      </c>
    </row>
    <row r="129" spans="1:11" x14ac:dyDescent="0.35">
      <c r="A129">
        <v>2032</v>
      </c>
      <c r="B129" s="1">
        <v>48519</v>
      </c>
      <c r="C129">
        <v>179024.89969012479</v>
      </c>
      <c r="D129" s="16">
        <f t="shared" si="3"/>
        <v>179024.89969012479</v>
      </c>
      <c r="E129">
        <v>162024.58711062072</v>
      </c>
      <c r="F129">
        <f t="shared" si="4"/>
        <v>162024.58711062072</v>
      </c>
      <c r="G129">
        <v>11984.611798967135</v>
      </c>
      <c r="H129">
        <f t="shared" si="5"/>
        <v>11984.611798967135</v>
      </c>
      <c r="I129">
        <v>260024.81530755499</v>
      </c>
      <c r="J129">
        <v>210422.17614284399</v>
      </c>
      <c r="K129">
        <v>12030.2</v>
      </c>
    </row>
    <row r="130" spans="1:11" x14ac:dyDescent="0.35">
      <c r="A130">
        <v>2032</v>
      </c>
      <c r="B130" s="1">
        <v>48549</v>
      </c>
      <c r="C130">
        <v>181802.16415382479</v>
      </c>
      <c r="D130" s="16">
        <f t="shared" si="3"/>
        <v>181802.16415382479</v>
      </c>
      <c r="E130">
        <v>163951.12708886474</v>
      </c>
      <c r="F130">
        <f t="shared" si="4"/>
        <v>163951.12708886474</v>
      </c>
      <c r="G130">
        <v>11986.598566009034</v>
      </c>
      <c r="H130">
        <f t="shared" si="5"/>
        <v>11986.598566009034</v>
      </c>
      <c r="I130">
        <v>260097.31698021901</v>
      </c>
      <c r="J130">
        <v>210480.84731127901</v>
      </c>
      <c r="K130">
        <v>12030.2</v>
      </c>
    </row>
    <row r="131" spans="1:11" x14ac:dyDescent="0.35">
      <c r="A131">
        <v>2033</v>
      </c>
      <c r="B131" s="1">
        <v>48580</v>
      </c>
      <c r="C131">
        <v>184437.96531803277</v>
      </c>
      <c r="D131" s="16">
        <f t="shared" ref="D131:D194" si="6">IF(C131&lt;I131,C131,I131)</f>
        <v>184437.96531803277</v>
      </c>
      <c r="E131">
        <v>165566.78383125472</v>
      </c>
      <c r="F131">
        <f t="shared" ref="F131:F194" si="7">IF(E131&lt;J131,E131,J131)</f>
        <v>165566.78383125472</v>
      </c>
      <c r="G131">
        <v>11987.650827632635</v>
      </c>
      <c r="H131">
        <f t="shared" ref="H131:H194" si="8">IF(G131&lt;K131,G131,K131)</f>
        <v>11987.650827632635</v>
      </c>
      <c r="I131">
        <v>260172.25661272</v>
      </c>
      <c r="J131">
        <v>210541.491371468</v>
      </c>
      <c r="K131">
        <v>12030.2</v>
      </c>
    </row>
    <row r="132" spans="1:11" x14ac:dyDescent="0.35">
      <c r="A132">
        <v>2033</v>
      </c>
      <c r="B132" s="1">
        <v>48611</v>
      </c>
      <c r="C132">
        <v>187110.88310362579</v>
      </c>
      <c r="D132" s="16">
        <f t="shared" si="6"/>
        <v>187110.88310362579</v>
      </c>
      <c r="E132">
        <v>167402.26512114072</v>
      </c>
      <c r="F132">
        <f t="shared" si="7"/>
        <v>167402.26512114072</v>
      </c>
      <c r="G132">
        <v>11989.709568247734</v>
      </c>
      <c r="H132">
        <f t="shared" si="8"/>
        <v>11989.709568247734</v>
      </c>
      <c r="I132">
        <v>260247.21783693999</v>
      </c>
      <c r="J132">
        <v>210602.15290451501</v>
      </c>
      <c r="K132">
        <v>12030.2</v>
      </c>
    </row>
    <row r="133" spans="1:11" x14ac:dyDescent="0.35">
      <c r="A133">
        <v>2033</v>
      </c>
      <c r="B133" s="1">
        <v>48639</v>
      </c>
      <c r="C133">
        <v>189642.80756113777</v>
      </c>
      <c r="D133" s="16">
        <f t="shared" si="6"/>
        <v>189642.80756113777</v>
      </c>
      <c r="E133">
        <v>168938.96600930672</v>
      </c>
      <c r="F133">
        <f t="shared" si="7"/>
        <v>168938.96600930672</v>
      </c>
      <c r="G133">
        <v>11990.722843866035</v>
      </c>
      <c r="H133">
        <f t="shared" si="8"/>
        <v>11990.722843866035</v>
      </c>
      <c r="I133">
        <v>260314.943312858</v>
      </c>
      <c r="J133">
        <v>210656.95898910399</v>
      </c>
      <c r="K133">
        <v>12030.2</v>
      </c>
    </row>
    <row r="134" spans="1:11" x14ac:dyDescent="0.35">
      <c r="A134">
        <v>2033</v>
      </c>
      <c r="B134" s="1">
        <v>48670</v>
      </c>
      <c r="C134">
        <v>192116.78128660878</v>
      </c>
      <c r="D134" s="16">
        <f t="shared" si="6"/>
        <v>192116.78128660878</v>
      </c>
      <c r="E134">
        <v>170433.86538600273</v>
      </c>
      <c r="F134">
        <f t="shared" si="7"/>
        <v>170433.86538600273</v>
      </c>
      <c r="G134">
        <v>11991.698671440534</v>
      </c>
      <c r="H134">
        <f t="shared" si="8"/>
        <v>11991.698671440534</v>
      </c>
      <c r="I134">
        <v>260389.94564818699</v>
      </c>
      <c r="J134">
        <v>210717.65379085601</v>
      </c>
      <c r="K134">
        <v>12030.2</v>
      </c>
    </row>
    <row r="135" spans="1:11" x14ac:dyDescent="0.35">
      <c r="A135">
        <v>2033</v>
      </c>
      <c r="B135" s="1">
        <v>48700</v>
      </c>
      <c r="C135">
        <v>194614.39926243378</v>
      </c>
      <c r="D135" s="16">
        <f t="shared" si="6"/>
        <v>194614.39926243378</v>
      </c>
      <c r="E135">
        <v>172126.26709793674</v>
      </c>
      <c r="F135">
        <f t="shared" si="7"/>
        <v>172126.26709793674</v>
      </c>
      <c r="G135">
        <v>11993.327218009934</v>
      </c>
      <c r="H135">
        <f t="shared" si="8"/>
        <v>11993.327218009934</v>
      </c>
      <c r="I135">
        <v>260462.54912867499</v>
      </c>
      <c r="J135">
        <v>210776.40734613399</v>
      </c>
      <c r="K135">
        <v>12030.2</v>
      </c>
    </row>
    <row r="136" spans="1:11" x14ac:dyDescent="0.35">
      <c r="A136">
        <v>2033</v>
      </c>
      <c r="B136" s="1">
        <v>48731</v>
      </c>
      <c r="C136">
        <v>196980.43334573178</v>
      </c>
      <c r="D136" s="16">
        <f t="shared" si="6"/>
        <v>196980.43334573178</v>
      </c>
      <c r="E136">
        <v>173545.66335132372</v>
      </c>
      <c r="F136">
        <f t="shared" si="7"/>
        <v>173545.66335132372</v>
      </c>
      <c r="G136">
        <v>11994.213857949035</v>
      </c>
      <c r="H136">
        <f t="shared" si="8"/>
        <v>11994.213857949035</v>
      </c>
      <c r="I136">
        <v>260537.59399241401</v>
      </c>
      <c r="J136">
        <v>210837.13656352699</v>
      </c>
      <c r="K136">
        <v>12030.2</v>
      </c>
    </row>
    <row r="137" spans="1:11" x14ac:dyDescent="0.35">
      <c r="A137">
        <v>2033</v>
      </c>
      <c r="B137" s="1">
        <v>48761</v>
      </c>
      <c r="C137">
        <v>199360.24211621677</v>
      </c>
      <c r="D137" s="16">
        <f t="shared" si="6"/>
        <v>199360.24211621677</v>
      </c>
      <c r="E137">
        <v>175129.14081559674</v>
      </c>
      <c r="F137">
        <f t="shared" si="7"/>
        <v>175129.14081559674</v>
      </c>
      <c r="G137">
        <v>11995.683893931435</v>
      </c>
      <c r="H137">
        <f t="shared" si="8"/>
        <v>11995.683893931435</v>
      </c>
      <c r="I137">
        <v>260610.23864109599</v>
      </c>
      <c r="J137">
        <v>210895.923433705</v>
      </c>
      <c r="K137">
        <v>12030.2</v>
      </c>
    </row>
    <row r="138" spans="1:11" x14ac:dyDescent="0.35">
      <c r="A138">
        <v>2033</v>
      </c>
      <c r="B138" s="1">
        <v>48792</v>
      </c>
      <c r="C138">
        <v>201633.82329117178</v>
      </c>
      <c r="D138" s="16">
        <f t="shared" si="6"/>
        <v>201633.82329117178</v>
      </c>
      <c r="E138">
        <v>176461.50826915173</v>
      </c>
      <c r="F138">
        <f t="shared" si="7"/>
        <v>176461.50826915173</v>
      </c>
      <c r="G138">
        <v>11996.495443787635</v>
      </c>
      <c r="H138">
        <f t="shared" si="8"/>
        <v>11996.495443787635</v>
      </c>
      <c r="I138">
        <v>260685.326057361</v>
      </c>
      <c r="J138">
        <v>210956.68708625401</v>
      </c>
      <c r="K138">
        <v>12030.2</v>
      </c>
    </row>
    <row r="139" spans="1:11" x14ac:dyDescent="0.35">
      <c r="A139">
        <v>2033</v>
      </c>
      <c r="B139" s="1">
        <v>48823</v>
      </c>
      <c r="C139">
        <v>203923.49928881979</v>
      </c>
      <c r="D139" s="16">
        <f t="shared" si="6"/>
        <v>203923.49928881979</v>
      </c>
      <c r="E139">
        <v>177968.71938431571</v>
      </c>
      <c r="F139">
        <f t="shared" si="7"/>
        <v>177968.71938431571</v>
      </c>
      <c r="G139">
        <v>11997.833309434334</v>
      </c>
      <c r="H139">
        <f t="shared" si="8"/>
        <v>11997.833309434334</v>
      </c>
      <c r="I139">
        <v>260760.43510792701</v>
      </c>
      <c r="J139">
        <v>211017.46824611901</v>
      </c>
      <c r="K139">
        <v>12030.2</v>
      </c>
    </row>
    <row r="140" spans="1:11" x14ac:dyDescent="0.35">
      <c r="A140">
        <v>2033</v>
      </c>
      <c r="B140" s="1">
        <v>48853</v>
      </c>
      <c r="C140">
        <v>206072.3318309598</v>
      </c>
      <c r="D140" s="16">
        <f t="shared" si="6"/>
        <v>206072.3318309598</v>
      </c>
      <c r="E140">
        <v>179225.38586758374</v>
      </c>
      <c r="F140">
        <f t="shared" si="7"/>
        <v>179225.38586758374</v>
      </c>
      <c r="G140">
        <v>11998.563416179035</v>
      </c>
      <c r="H140">
        <f t="shared" si="8"/>
        <v>11998.563416179035</v>
      </c>
      <c r="I140">
        <v>260833.14189049901</v>
      </c>
      <c r="J140">
        <v>211076.305397455</v>
      </c>
      <c r="K140">
        <v>12030.2</v>
      </c>
    </row>
    <row r="141" spans="1:11" x14ac:dyDescent="0.35">
      <c r="A141">
        <v>2033</v>
      </c>
      <c r="B141" s="1">
        <v>48884</v>
      </c>
      <c r="C141">
        <v>208266.42136110479</v>
      </c>
      <c r="D141" s="16">
        <f t="shared" si="6"/>
        <v>208266.42136110479</v>
      </c>
      <c r="E141">
        <v>180656.97710431373</v>
      </c>
      <c r="F141">
        <f t="shared" si="7"/>
        <v>180656.97710431373</v>
      </c>
      <c r="G141">
        <v>11999.783720484234</v>
      </c>
      <c r="H141">
        <f t="shared" si="8"/>
        <v>11999.783720484234</v>
      </c>
      <c r="I141">
        <v>260908.293529986</v>
      </c>
      <c r="J141">
        <v>211137.121021928</v>
      </c>
      <c r="K141">
        <v>12030.2</v>
      </c>
    </row>
    <row r="142" spans="1:11" x14ac:dyDescent="0.35">
      <c r="A142">
        <v>2033</v>
      </c>
      <c r="B142" s="1">
        <v>48914</v>
      </c>
      <c r="C142">
        <v>210331.46120854479</v>
      </c>
      <c r="D142" s="16">
        <f t="shared" si="6"/>
        <v>210331.46120854479</v>
      </c>
      <c r="E142">
        <v>181851.40265895374</v>
      </c>
      <c r="F142">
        <f t="shared" si="7"/>
        <v>181851.40265895374</v>
      </c>
      <c r="G142">
        <v>12000.453882710435</v>
      </c>
      <c r="H142">
        <f t="shared" si="8"/>
        <v>12000.453882710435</v>
      </c>
      <c r="I142">
        <v>260981.041539328</v>
      </c>
      <c r="J142">
        <v>211195.99153556599</v>
      </c>
      <c r="K142">
        <v>12030.2</v>
      </c>
    </row>
    <row r="143" spans="1:11" x14ac:dyDescent="0.35">
      <c r="A143">
        <v>2034</v>
      </c>
      <c r="B143" s="1">
        <v>48945</v>
      </c>
      <c r="C143">
        <v>210391.96843266679</v>
      </c>
      <c r="D143" s="16">
        <f t="shared" si="6"/>
        <v>210391.96843266679</v>
      </c>
      <c r="E143">
        <v>181903.75910957874</v>
      </c>
      <c r="F143">
        <f t="shared" si="7"/>
        <v>181903.75910957874</v>
      </c>
      <c r="G143">
        <v>12000.453882710435</v>
      </c>
      <c r="H143">
        <f t="shared" si="8"/>
        <v>12000.453882710435</v>
      </c>
      <c r="I143">
        <v>261056.235791885</v>
      </c>
      <c r="J143">
        <v>211256.84164418999</v>
      </c>
      <c r="K143">
        <v>12030.2</v>
      </c>
    </row>
    <row r="144" spans="1:11" x14ac:dyDescent="0.35">
      <c r="A144">
        <v>2034</v>
      </c>
      <c r="B144" s="1">
        <v>48976</v>
      </c>
      <c r="C144">
        <v>210452.49309022177</v>
      </c>
      <c r="D144" s="16">
        <f t="shared" si="6"/>
        <v>210452.49309022177</v>
      </c>
      <c r="E144">
        <v>181956.13064522372</v>
      </c>
      <c r="F144">
        <f t="shared" si="7"/>
        <v>181956.13064522372</v>
      </c>
      <c r="G144">
        <v>12000.453882710435</v>
      </c>
      <c r="H144">
        <f t="shared" si="8"/>
        <v>12000.453882710435</v>
      </c>
      <c r="I144">
        <v>261131.451709524</v>
      </c>
      <c r="J144">
        <v>211317.70928504001</v>
      </c>
      <c r="K144">
        <v>12030.2</v>
      </c>
    </row>
    <row r="145" spans="1:11" x14ac:dyDescent="0.35">
      <c r="A145">
        <v>2034</v>
      </c>
      <c r="B145" s="1">
        <v>49004</v>
      </c>
      <c r="C145">
        <v>210507.1755114368</v>
      </c>
      <c r="D145" s="16">
        <f t="shared" si="6"/>
        <v>210507.1755114368</v>
      </c>
      <c r="E145">
        <v>182003.44693725373</v>
      </c>
      <c r="F145">
        <f t="shared" si="7"/>
        <v>182003.44693725373</v>
      </c>
      <c r="G145">
        <v>12000.453882710435</v>
      </c>
      <c r="H145">
        <f t="shared" si="8"/>
        <v>12000.453882710435</v>
      </c>
      <c r="I145">
        <v>261199.407294184</v>
      </c>
      <c r="J145">
        <v>211372.701582557</v>
      </c>
      <c r="K145">
        <v>12030.2</v>
      </c>
    </row>
    <row r="146" spans="1:11" x14ac:dyDescent="0.35">
      <c r="A146">
        <v>2034</v>
      </c>
      <c r="B146" s="1">
        <v>49035</v>
      </c>
      <c r="C146">
        <v>211935.5099501478</v>
      </c>
      <c r="D146" s="16">
        <f t="shared" si="6"/>
        <v>211935.5099501478</v>
      </c>
      <c r="E146">
        <v>182055.84719510574</v>
      </c>
      <c r="F146">
        <f t="shared" si="7"/>
        <v>182055.84719510574</v>
      </c>
      <c r="G146">
        <v>12000.453882710435</v>
      </c>
      <c r="H146">
        <f t="shared" si="8"/>
        <v>12000.453882710435</v>
      </c>
      <c r="I146">
        <v>261274.664462613</v>
      </c>
      <c r="J146">
        <v>211433.60260514799</v>
      </c>
      <c r="K146">
        <v>12030.2</v>
      </c>
    </row>
    <row r="147" spans="1:11" x14ac:dyDescent="0.35">
      <c r="A147">
        <v>2034</v>
      </c>
      <c r="B147" s="1">
        <v>49065</v>
      </c>
      <c r="C147">
        <v>213953.87823800879</v>
      </c>
      <c r="D147" s="16">
        <f t="shared" si="6"/>
        <v>213953.87823800879</v>
      </c>
      <c r="E147">
        <v>182106.57149698073</v>
      </c>
      <c r="F147">
        <f t="shared" si="7"/>
        <v>182106.57149698073</v>
      </c>
      <c r="G147">
        <v>12000.453882710435</v>
      </c>
      <c r="H147">
        <f t="shared" si="8"/>
        <v>12000.453882710435</v>
      </c>
      <c r="I147">
        <v>261347.51462568701</v>
      </c>
      <c r="J147">
        <v>211492.55578555199</v>
      </c>
      <c r="K147">
        <v>12030.2</v>
      </c>
    </row>
    <row r="148" spans="1:11" x14ac:dyDescent="0.35">
      <c r="A148">
        <v>2034</v>
      </c>
      <c r="B148" s="1">
        <v>49096</v>
      </c>
      <c r="C148">
        <v>215877.3103144448</v>
      </c>
      <c r="D148" s="16">
        <f t="shared" si="6"/>
        <v>215877.3103144448</v>
      </c>
      <c r="E148">
        <v>182159.00146723771</v>
      </c>
      <c r="F148">
        <f t="shared" si="7"/>
        <v>182159.00146723771</v>
      </c>
      <c r="G148">
        <v>12000.453882710435</v>
      </c>
      <c r="H148">
        <f t="shared" si="8"/>
        <v>12000.453882710435</v>
      </c>
      <c r="I148">
        <v>261422.81446702499</v>
      </c>
      <c r="J148">
        <v>211553.49134071701</v>
      </c>
      <c r="K148">
        <v>12030.2</v>
      </c>
    </row>
    <row r="149" spans="1:11" x14ac:dyDescent="0.35">
      <c r="A149">
        <v>2034</v>
      </c>
      <c r="B149" s="1">
        <v>49126</v>
      </c>
      <c r="C149">
        <v>217783.48962852079</v>
      </c>
      <c r="D149" s="16">
        <f t="shared" si="6"/>
        <v>217783.48962852079</v>
      </c>
      <c r="E149">
        <v>182209.75453120374</v>
      </c>
      <c r="F149">
        <f t="shared" si="7"/>
        <v>182209.75453120374</v>
      </c>
      <c r="G149">
        <v>12000.453882710435</v>
      </c>
      <c r="H149">
        <f t="shared" si="8"/>
        <v>12000.453882710435</v>
      </c>
      <c r="I149">
        <v>261495.70593816799</v>
      </c>
      <c r="J149">
        <v>211612.47794921501</v>
      </c>
      <c r="K149">
        <v>12030.2</v>
      </c>
    </row>
    <row r="150" spans="1:11" x14ac:dyDescent="0.35">
      <c r="A150">
        <v>2034</v>
      </c>
      <c r="B150" s="1">
        <v>49157</v>
      </c>
      <c r="C150">
        <v>219596.87000963077</v>
      </c>
      <c r="D150" s="16">
        <f t="shared" si="6"/>
        <v>219596.87000963077</v>
      </c>
      <c r="E150">
        <v>182262.21423071172</v>
      </c>
      <c r="F150">
        <f t="shared" si="7"/>
        <v>182262.21423071172</v>
      </c>
      <c r="G150">
        <v>12000.453882710435</v>
      </c>
      <c r="H150">
        <f t="shared" si="8"/>
        <v>12000.453882710435</v>
      </c>
      <c r="I150">
        <v>261571.048476611</v>
      </c>
      <c r="J150">
        <v>211673.44805653501</v>
      </c>
      <c r="K150">
        <v>12030.2</v>
      </c>
    </row>
    <row r="151" spans="1:11" x14ac:dyDescent="0.35">
      <c r="A151">
        <v>2034</v>
      </c>
      <c r="B151" s="1">
        <v>49188</v>
      </c>
      <c r="C151">
        <v>221388.9076121478</v>
      </c>
      <c r="D151" s="16">
        <f t="shared" si="6"/>
        <v>221388.9076121478</v>
      </c>
      <c r="E151">
        <v>182314.68904498874</v>
      </c>
      <c r="F151">
        <f t="shared" si="7"/>
        <v>182314.68904498874</v>
      </c>
      <c r="G151">
        <v>12000.453882710435</v>
      </c>
      <c r="H151">
        <f t="shared" si="8"/>
        <v>12000.453882710435</v>
      </c>
      <c r="I151">
        <v>261646.41272286</v>
      </c>
      <c r="J151">
        <v>211734.43573065501</v>
      </c>
      <c r="K151">
        <v>12030.2</v>
      </c>
    </row>
    <row r="152" spans="1:11" x14ac:dyDescent="0.35">
      <c r="A152">
        <v>2034</v>
      </c>
      <c r="B152" s="1">
        <v>49218</v>
      </c>
      <c r="C152">
        <v>223126.16834744078</v>
      </c>
      <c r="D152" s="16">
        <f t="shared" si="6"/>
        <v>223126.16834744078</v>
      </c>
      <c r="E152">
        <v>182365.48551869474</v>
      </c>
      <c r="F152">
        <f t="shared" si="7"/>
        <v>182365.48551869474</v>
      </c>
      <c r="G152">
        <v>12000.453882710435</v>
      </c>
      <c r="H152">
        <f t="shared" si="8"/>
        <v>12000.453882710435</v>
      </c>
      <c r="I152">
        <v>261719.36653900499</v>
      </c>
      <c r="J152">
        <v>211793.47279114899</v>
      </c>
      <c r="K152">
        <v>12030.2</v>
      </c>
    </row>
    <row r="153" spans="1:11" x14ac:dyDescent="0.35">
      <c r="A153">
        <v>2034</v>
      </c>
      <c r="B153" s="1">
        <v>49249</v>
      </c>
      <c r="C153">
        <v>224774.98496327279</v>
      </c>
      <c r="D153" s="16">
        <f t="shared" si="6"/>
        <v>224774.98496327279</v>
      </c>
      <c r="E153">
        <v>182417.99008765173</v>
      </c>
      <c r="F153">
        <f t="shared" si="7"/>
        <v>182417.99008765173</v>
      </c>
      <c r="G153">
        <v>12000.453882710435</v>
      </c>
      <c r="H153">
        <f t="shared" si="8"/>
        <v>12000.453882710435</v>
      </c>
      <c r="I153">
        <v>261794.77351887801</v>
      </c>
      <c r="J153">
        <v>211854.49504697701</v>
      </c>
      <c r="K153">
        <v>12030.2</v>
      </c>
    </row>
    <row r="154" spans="1:11" x14ac:dyDescent="0.35">
      <c r="A154">
        <v>2034</v>
      </c>
      <c r="B154" s="1">
        <v>49279</v>
      </c>
      <c r="C154">
        <v>226399.5526160108</v>
      </c>
      <c r="D154" s="16">
        <f t="shared" si="6"/>
        <v>226399.5526160108</v>
      </c>
      <c r="E154">
        <v>182468.81536437172</v>
      </c>
      <c r="F154">
        <f t="shared" si="7"/>
        <v>182468.81536437172</v>
      </c>
      <c r="G154">
        <v>12000.453882710435</v>
      </c>
      <c r="H154">
        <f t="shared" si="8"/>
        <v>12000.453882710435</v>
      </c>
      <c r="I154">
        <v>261867.768701867</v>
      </c>
      <c r="J154">
        <v>211913.565583127</v>
      </c>
      <c r="K154">
        <v>12030.2</v>
      </c>
    </row>
    <row r="155" spans="1:11" x14ac:dyDescent="0.35">
      <c r="A155">
        <v>2035</v>
      </c>
      <c r="B155" s="1">
        <v>49310</v>
      </c>
      <c r="C155">
        <v>227943.6438816608</v>
      </c>
      <c r="D155" s="16">
        <f t="shared" si="6"/>
        <v>227943.6438816608</v>
      </c>
      <c r="E155">
        <v>182521.34970487974</v>
      </c>
      <c r="F155">
        <f t="shared" si="7"/>
        <v>182521.34970487974</v>
      </c>
      <c r="G155">
        <v>12000.453882710435</v>
      </c>
      <c r="H155">
        <f t="shared" si="8"/>
        <v>12000.453882710435</v>
      </c>
      <c r="I155">
        <v>261943.21843959601</v>
      </c>
      <c r="J155">
        <v>211974.62244027201</v>
      </c>
      <c r="K155">
        <v>12030.2</v>
      </c>
    </row>
    <row r="156" spans="1:11" x14ac:dyDescent="0.35">
      <c r="A156">
        <v>2035</v>
      </c>
      <c r="B156" s="1">
        <v>49341</v>
      </c>
      <c r="C156">
        <v>229476.98366439377</v>
      </c>
      <c r="D156" s="16">
        <f t="shared" si="6"/>
        <v>229476.98366439377</v>
      </c>
      <c r="E156">
        <v>182573.89918166073</v>
      </c>
      <c r="F156">
        <f t="shared" si="7"/>
        <v>182573.89918166073</v>
      </c>
      <c r="G156">
        <v>12000.453882710435</v>
      </c>
      <c r="H156">
        <f t="shared" si="8"/>
        <v>12000.453882710435</v>
      </c>
      <c r="I156">
        <v>262018.68991601799</v>
      </c>
      <c r="J156">
        <v>212035.69688921099</v>
      </c>
      <c r="K156">
        <v>12030.2</v>
      </c>
    </row>
    <row r="157" spans="1:11" x14ac:dyDescent="0.35">
      <c r="A157">
        <v>2035</v>
      </c>
      <c r="B157" s="1">
        <v>49369</v>
      </c>
      <c r="C157">
        <v>230922.73188680579</v>
      </c>
      <c r="D157" s="16">
        <f t="shared" si="6"/>
        <v>230922.73188680579</v>
      </c>
      <c r="E157">
        <v>182621.37623878373</v>
      </c>
      <c r="F157">
        <f t="shared" si="7"/>
        <v>182621.37623878373</v>
      </c>
      <c r="G157">
        <v>12000.453882710435</v>
      </c>
      <c r="H157">
        <f t="shared" si="8"/>
        <v>12000.453882710435</v>
      </c>
      <c r="I157">
        <v>262086.876391253</v>
      </c>
      <c r="J157">
        <v>212090.876032345</v>
      </c>
      <c r="K157">
        <v>12030.2</v>
      </c>
    </row>
    <row r="158" spans="1:11" x14ac:dyDescent="0.35">
      <c r="A158">
        <v>2035</v>
      </c>
      <c r="B158" s="1">
        <v>49400</v>
      </c>
      <c r="C158">
        <v>232349.93720255379</v>
      </c>
      <c r="D158" s="16">
        <f t="shared" si="6"/>
        <v>232349.93720255379</v>
      </c>
      <c r="E158">
        <v>183492.46182511974</v>
      </c>
      <c r="F158">
        <f t="shared" si="7"/>
        <v>183492.46182511974</v>
      </c>
      <c r="G158">
        <v>12000.453882710435</v>
      </c>
      <c r="H158">
        <f t="shared" si="8"/>
        <v>12000.453882710435</v>
      </c>
      <c r="I158">
        <v>262162.38925862103</v>
      </c>
      <c r="J158">
        <v>212151.98397644499</v>
      </c>
      <c r="K158">
        <v>12030.2</v>
      </c>
    </row>
    <row r="159" spans="1:11" x14ac:dyDescent="0.35">
      <c r="A159">
        <v>2035</v>
      </c>
      <c r="B159" s="1">
        <v>49430</v>
      </c>
      <c r="C159">
        <v>233698.03048523079</v>
      </c>
      <c r="D159" s="16">
        <f t="shared" si="6"/>
        <v>233698.03048523079</v>
      </c>
      <c r="E159">
        <v>184687.51450391373</v>
      </c>
      <c r="F159">
        <f t="shared" si="7"/>
        <v>184687.51450391373</v>
      </c>
      <c r="G159">
        <v>12000.453882710435</v>
      </c>
      <c r="H159">
        <f t="shared" si="8"/>
        <v>12000.453882710435</v>
      </c>
      <c r="I159">
        <v>262235.486942427</v>
      </c>
      <c r="J159">
        <v>212211.137460236</v>
      </c>
      <c r="K159">
        <v>12030.2</v>
      </c>
    </row>
    <row r="160" spans="1:11" x14ac:dyDescent="0.35">
      <c r="A160">
        <v>2035</v>
      </c>
      <c r="B160" s="1">
        <v>49461</v>
      </c>
      <c r="C160">
        <v>235025.99396959579</v>
      </c>
      <c r="D160" s="16">
        <f t="shared" si="6"/>
        <v>235025.99396959579</v>
      </c>
      <c r="E160">
        <v>185957.56629687472</v>
      </c>
      <c r="F160">
        <f t="shared" si="7"/>
        <v>185957.56629687472</v>
      </c>
      <c r="G160">
        <v>12000.453882710435</v>
      </c>
      <c r="H160">
        <f t="shared" si="8"/>
        <v>12000.453882710435</v>
      </c>
      <c r="I160">
        <v>262311.04262769199</v>
      </c>
      <c r="J160">
        <v>212272.28005423999</v>
      </c>
      <c r="K160">
        <v>12030.2</v>
      </c>
    </row>
    <row r="161" spans="1:11" x14ac:dyDescent="0.35">
      <c r="A161">
        <v>2035</v>
      </c>
      <c r="B161" s="1">
        <v>49491</v>
      </c>
      <c r="C161">
        <v>236302.0384916208</v>
      </c>
      <c r="D161" s="16">
        <f t="shared" si="6"/>
        <v>236302.0384916208</v>
      </c>
      <c r="E161">
        <v>187181.26653092672</v>
      </c>
      <c r="F161">
        <f t="shared" si="7"/>
        <v>187181.26653092672</v>
      </c>
      <c r="G161">
        <v>12000.453882710435</v>
      </c>
      <c r="H161">
        <f t="shared" si="8"/>
        <v>12000.453882710435</v>
      </c>
      <c r="I161">
        <v>262384.18175991799</v>
      </c>
      <c r="J161">
        <v>212331.46707970201</v>
      </c>
      <c r="K161">
        <v>12030.2</v>
      </c>
    </row>
    <row r="162" spans="1:11" x14ac:dyDescent="0.35">
      <c r="A162">
        <v>2035</v>
      </c>
      <c r="B162" s="1">
        <v>49522</v>
      </c>
      <c r="C162">
        <v>237511.9347509378</v>
      </c>
      <c r="D162" s="16">
        <f t="shared" si="6"/>
        <v>237511.9347509378</v>
      </c>
      <c r="E162">
        <v>188263.83113946073</v>
      </c>
      <c r="F162">
        <f t="shared" si="7"/>
        <v>188263.83113946073</v>
      </c>
      <c r="G162">
        <v>12000.453882710435</v>
      </c>
      <c r="H162">
        <f t="shared" si="8"/>
        <v>12000.453882710435</v>
      </c>
      <c r="I162">
        <v>262459.78028735903</v>
      </c>
      <c r="J162">
        <v>212392.644343258</v>
      </c>
      <c r="K162">
        <v>12030.2</v>
      </c>
    </row>
    <row r="163" spans="1:11" x14ac:dyDescent="0.35">
      <c r="A163">
        <v>2035</v>
      </c>
      <c r="B163" s="1">
        <v>49553</v>
      </c>
      <c r="C163">
        <v>238700.63540668879</v>
      </c>
      <c r="D163" s="16">
        <f t="shared" si="6"/>
        <v>238700.63540668879</v>
      </c>
      <c r="E163">
        <v>189410.46278815274</v>
      </c>
      <c r="F163">
        <f t="shared" si="7"/>
        <v>189410.46278815274</v>
      </c>
      <c r="G163">
        <v>12000.453882710435</v>
      </c>
      <c r="H163">
        <f t="shared" si="8"/>
        <v>12000.453882710435</v>
      </c>
      <c r="I163">
        <v>262535.40059636201</v>
      </c>
      <c r="J163">
        <v>212453.83923330001</v>
      </c>
      <c r="K163">
        <v>12030.2</v>
      </c>
    </row>
    <row r="164" spans="1:11" x14ac:dyDescent="0.35">
      <c r="A164">
        <v>2035</v>
      </c>
      <c r="B164" s="1">
        <v>49583</v>
      </c>
      <c r="C164">
        <v>239821.69778377877</v>
      </c>
      <c r="D164" s="16">
        <f t="shared" si="6"/>
        <v>239821.69778377877</v>
      </c>
      <c r="E164">
        <v>190416.18673735973</v>
      </c>
      <c r="F164">
        <f t="shared" si="7"/>
        <v>190416.18673735973</v>
      </c>
      <c r="G164">
        <v>12000.453882710435</v>
      </c>
      <c r="H164">
        <f t="shared" si="8"/>
        <v>12000.453882710435</v>
      </c>
      <c r="I164">
        <v>262608.60228541697</v>
      </c>
      <c r="J164">
        <v>212513.076882177</v>
      </c>
      <c r="K164">
        <v>12030.2</v>
      </c>
    </row>
    <row r="165" spans="1:11" x14ac:dyDescent="0.35">
      <c r="A165">
        <v>2035</v>
      </c>
      <c r="B165" s="1">
        <v>49614</v>
      </c>
      <c r="C165">
        <v>240927.6189967008</v>
      </c>
      <c r="D165" s="16">
        <f t="shared" si="6"/>
        <v>240927.6189967008</v>
      </c>
      <c r="E165">
        <v>191483.91628156474</v>
      </c>
      <c r="F165">
        <f t="shared" si="7"/>
        <v>191483.91628156474</v>
      </c>
      <c r="G165">
        <v>12000.453882710435</v>
      </c>
      <c r="H165">
        <f t="shared" si="8"/>
        <v>12000.453882710435</v>
      </c>
      <c r="I165">
        <v>262684.26547323901</v>
      </c>
      <c r="J165">
        <v>212574.306471424</v>
      </c>
      <c r="K165">
        <v>12030.2</v>
      </c>
    </row>
    <row r="166" spans="1:11" x14ac:dyDescent="0.35">
      <c r="A166">
        <v>2035</v>
      </c>
      <c r="B166" s="1">
        <v>49644</v>
      </c>
      <c r="C166">
        <v>241969.56495777279</v>
      </c>
      <c r="D166" s="16">
        <f t="shared" si="6"/>
        <v>241969.56495777279</v>
      </c>
      <c r="E166">
        <v>192423.66520917873</v>
      </c>
      <c r="F166">
        <f t="shared" si="7"/>
        <v>192423.66520917873</v>
      </c>
      <c r="G166">
        <v>12000.453882710435</v>
      </c>
      <c r="H166">
        <f t="shared" si="8"/>
        <v>12000.453882710435</v>
      </c>
      <c r="I166">
        <v>262757.50866969</v>
      </c>
      <c r="J166">
        <v>212633.57770969599</v>
      </c>
      <c r="K166">
        <v>12030.2</v>
      </c>
    </row>
    <row r="167" spans="1:11" x14ac:dyDescent="0.35">
      <c r="A167">
        <v>2036</v>
      </c>
      <c r="B167" s="1">
        <v>49675</v>
      </c>
      <c r="C167">
        <v>242997.47006996479</v>
      </c>
      <c r="D167" s="16">
        <f t="shared" si="6"/>
        <v>242997.47006996479</v>
      </c>
      <c r="E167">
        <v>193413.40832494374</v>
      </c>
      <c r="F167">
        <f t="shared" si="7"/>
        <v>193413.40832494374</v>
      </c>
      <c r="G167">
        <v>12000.453882710435</v>
      </c>
      <c r="H167">
        <f t="shared" si="8"/>
        <v>12000.453882710435</v>
      </c>
      <c r="I167">
        <v>262833.21476064401</v>
      </c>
      <c r="J167">
        <v>212694.84201782499</v>
      </c>
      <c r="K167">
        <v>12030.2</v>
      </c>
    </row>
    <row r="168" spans="1:11" x14ac:dyDescent="0.35">
      <c r="A168">
        <v>2036</v>
      </c>
      <c r="B168" s="1">
        <v>49706</v>
      </c>
      <c r="C168">
        <v>243983.56323303678</v>
      </c>
      <c r="D168" s="16">
        <f t="shared" si="6"/>
        <v>243983.56323303678</v>
      </c>
      <c r="E168">
        <v>194365.55191185672</v>
      </c>
      <c r="F168">
        <f t="shared" si="7"/>
        <v>194365.55191185672</v>
      </c>
      <c r="G168">
        <v>12000.453882710435</v>
      </c>
      <c r="H168">
        <f t="shared" si="8"/>
        <v>12000.453882710435</v>
      </c>
      <c r="I168">
        <v>262908.942664153</v>
      </c>
      <c r="J168">
        <v>212756.123977518</v>
      </c>
      <c r="K168">
        <v>12030.2</v>
      </c>
    </row>
    <row r="169" spans="1:11" x14ac:dyDescent="0.35">
      <c r="A169">
        <v>2036</v>
      </c>
      <c r="B169" s="1">
        <v>49735</v>
      </c>
      <c r="C169">
        <v>244909.49916906477</v>
      </c>
      <c r="D169" s="16">
        <f t="shared" si="6"/>
        <v>244909.49916906477</v>
      </c>
      <c r="E169">
        <v>195200.75057775772</v>
      </c>
      <c r="F169">
        <f t="shared" si="7"/>
        <v>195200.75057775772</v>
      </c>
      <c r="G169">
        <v>12000.453882710435</v>
      </c>
      <c r="H169">
        <f t="shared" si="8"/>
        <v>12000.453882710435</v>
      </c>
      <c r="I169">
        <v>262979.80464909098</v>
      </c>
      <c r="J169">
        <v>212813.46824698299</v>
      </c>
      <c r="K169">
        <v>12030.2</v>
      </c>
    </row>
    <row r="170" spans="1:11" x14ac:dyDescent="0.35">
      <c r="A170">
        <v>2036</v>
      </c>
      <c r="B170" s="1">
        <v>49766</v>
      </c>
      <c r="C170">
        <v>245824.72301717679</v>
      </c>
      <c r="D170" s="16">
        <f t="shared" si="6"/>
        <v>245824.72301717679</v>
      </c>
      <c r="E170">
        <v>196091.52536793673</v>
      </c>
      <c r="F170">
        <f t="shared" si="7"/>
        <v>196091.52536793673</v>
      </c>
      <c r="G170">
        <v>12000.453882710435</v>
      </c>
      <c r="H170">
        <f t="shared" si="8"/>
        <v>12000.453882710435</v>
      </c>
      <c r="I170">
        <v>263055.57478829997</v>
      </c>
      <c r="J170">
        <v>212874.784385445</v>
      </c>
      <c r="K170">
        <v>12030.2</v>
      </c>
    </row>
    <row r="171" spans="1:11" x14ac:dyDescent="0.35">
      <c r="A171">
        <v>2036</v>
      </c>
      <c r="B171" s="1">
        <v>49796</v>
      </c>
      <c r="C171">
        <v>246689.76316884678</v>
      </c>
      <c r="D171" s="16">
        <f t="shared" si="6"/>
        <v>246689.76316884678</v>
      </c>
      <c r="E171">
        <v>196876.66982947473</v>
      </c>
      <c r="F171">
        <f t="shared" si="7"/>
        <v>196876.66982947473</v>
      </c>
      <c r="G171">
        <v>12000.453882710435</v>
      </c>
      <c r="H171">
        <f t="shared" si="8"/>
        <v>12000.453882710435</v>
      </c>
      <c r="I171">
        <v>263128.92151543201</v>
      </c>
      <c r="J171">
        <v>212934.13940476399</v>
      </c>
      <c r="K171">
        <v>12030.2</v>
      </c>
    </row>
    <row r="172" spans="1:11" x14ac:dyDescent="0.35">
      <c r="A172">
        <v>2036</v>
      </c>
      <c r="B172" s="1">
        <v>49827</v>
      </c>
      <c r="C172">
        <v>247539.41761375879</v>
      </c>
      <c r="D172" s="16">
        <f t="shared" si="6"/>
        <v>247539.41761375879</v>
      </c>
      <c r="E172">
        <v>197705.53077235073</v>
      </c>
      <c r="F172">
        <f t="shared" si="7"/>
        <v>197705.53077235073</v>
      </c>
      <c r="G172">
        <v>12000.453882710435</v>
      </c>
      <c r="H172">
        <f t="shared" si="8"/>
        <v>12000.453882710435</v>
      </c>
      <c r="I172">
        <v>263204.73461841798</v>
      </c>
      <c r="J172">
        <v>212995.49031118199</v>
      </c>
      <c r="K172">
        <v>12030.2</v>
      </c>
    </row>
    <row r="173" spans="1:11" x14ac:dyDescent="0.35">
      <c r="A173">
        <v>2036</v>
      </c>
      <c r="B173" s="1">
        <v>49857</v>
      </c>
      <c r="C173">
        <v>248345.00717524678</v>
      </c>
      <c r="D173" s="16">
        <f t="shared" si="6"/>
        <v>248345.00717524678</v>
      </c>
      <c r="E173">
        <v>198439.27500799572</v>
      </c>
      <c r="F173">
        <f t="shared" si="7"/>
        <v>198439.27500799572</v>
      </c>
      <c r="G173">
        <v>12000.453882710435</v>
      </c>
      <c r="H173">
        <f t="shared" si="8"/>
        <v>12000.453882710435</v>
      </c>
      <c r="I173">
        <v>263278.12293518498</v>
      </c>
      <c r="J173">
        <v>213054.87898644901</v>
      </c>
      <c r="K173">
        <v>12030.2</v>
      </c>
    </row>
    <row r="174" spans="1:11" x14ac:dyDescent="0.35">
      <c r="A174">
        <v>2036</v>
      </c>
      <c r="B174" s="1">
        <v>49888</v>
      </c>
      <c r="C174">
        <v>249139.78801733378</v>
      </c>
      <c r="D174" s="16">
        <f t="shared" si="6"/>
        <v>249139.78801733378</v>
      </c>
      <c r="E174">
        <v>199214.47887480672</v>
      </c>
      <c r="F174">
        <f t="shared" si="7"/>
        <v>199214.47887480672</v>
      </c>
      <c r="G174">
        <v>12000.453882710435</v>
      </c>
      <c r="H174">
        <f t="shared" si="8"/>
        <v>12000.453882710435</v>
      </c>
      <c r="I174">
        <v>263353.97902630898</v>
      </c>
      <c r="J174">
        <v>213116.264680539</v>
      </c>
      <c r="K174">
        <v>12030.2</v>
      </c>
    </row>
    <row r="175" spans="1:11" x14ac:dyDescent="0.35">
      <c r="A175">
        <v>2036</v>
      </c>
      <c r="B175" s="1">
        <v>49919</v>
      </c>
      <c r="C175">
        <v>249902.68067786878</v>
      </c>
      <c r="D175" s="16">
        <f t="shared" si="6"/>
        <v>249902.68067786878</v>
      </c>
      <c r="E175">
        <v>199958.91153423474</v>
      </c>
      <c r="F175">
        <f t="shared" si="7"/>
        <v>199958.91153423474</v>
      </c>
      <c r="G175">
        <v>12000.453882710435</v>
      </c>
      <c r="H175">
        <f t="shared" si="8"/>
        <v>12000.453882710435</v>
      </c>
      <c r="I175">
        <v>263429.85697320598</v>
      </c>
      <c r="J175">
        <v>213177.668061167</v>
      </c>
      <c r="K175">
        <v>12030.2</v>
      </c>
    </row>
    <row r="176" spans="1:11" x14ac:dyDescent="0.35">
      <c r="A176">
        <v>2036</v>
      </c>
      <c r="B176" s="1">
        <v>49949</v>
      </c>
      <c r="C176">
        <v>250625.1523196738</v>
      </c>
      <c r="D176" s="16">
        <f t="shared" si="6"/>
        <v>250625.1523196738</v>
      </c>
      <c r="E176">
        <v>200619.19462571573</v>
      </c>
      <c r="F176">
        <f t="shared" si="7"/>
        <v>200619.19462571573</v>
      </c>
      <c r="G176">
        <v>12000.453882710435</v>
      </c>
      <c r="H176">
        <f t="shared" si="8"/>
        <v>12000.453882710435</v>
      </c>
      <c r="I176">
        <v>263503.30805993301</v>
      </c>
      <c r="J176">
        <v>213237.10753232299</v>
      </c>
      <c r="K176">
        <v>12030.2</v>
      </c>
    </row>
    <row r="177" spans="1:11" x14ac:dyDescent="0.35">
      <c r="A177">
        <v>2036</v>
      </c>
      <c r="B177" s="1">
        <v>49980</v>
      </c>
      <c r="C177">
        <v>251338.35835939678</v>
      </c>
      <c r="D177" s="16">
        <f t="shared" si="6"/>
        <v>251338.35835939678</v>
      </c>
      <c r="E177">
        <v>201315.35129222873</v>
      </c>
      <c r="F177">
        <f t="shared" si="7"/>
        <v>201315.35129222873</v>
      </c>
      <c r="G177">
        <v>12000.453882710435</v>
      </c>
      <c r="H177">
        <f t="shared" si="8"/>
        <v>12000.453882710435</v>
      </c>
      <c r="I177">
        <v>263579.22903173597</v>
      </c>
      <c r="J177">
        <v>213298.54573037699</v>
      </c>
      <c r="K177">
        <v>12030.2</v>
      </c>
    </row>
    <row r="178" spans="1:11" x14ac:dyDescent="0.35">
      <c r="A178">
        <v>2036</v>
      </c>
      <c r="B178" s="1">
        <v>50010</v>
      </c>
      <c r="C178">
        <v>252007.9577748288</v>
      </c>
      <c r="D178" s="16">
        <f t="shared" si="6"/>
        <v>252007.9577748288</v>
      </c>
      <c r="E178">
        <v>201927.73117365374</v>
      </c>
      <c r="F178">
        <f t="shared" si="7"/>
        <v>201927.73117365374</v>
      </c>
      <c r="G178">
        <v>12000.453882710435</v>
      </c>
      <c r="H178">
        <f t="shared" si="8"/>
        <v>12000.453882710435</v>
      </c>
      <c r="I178">
        <v>263652.72176727297</v>
      </c>
      <c r="J178">
        <v>213358.01890536601</v>
      </c>
      <c r="K178">
        <v>12030.2</v>
      </c>
    </row>
    <row r="179" spans="1:11" x14ac:dyDescent="0.35">
      <c r="A179">
        <v>2037</v>
      </c>
      <c r="B179" s="1">
        <v>50041</v>
      </c>
      <c r="C179">
        <v>252669.36035152979</v>
      </c>
      <c r="D179" s="16">
        <f t="shared" si="6"/>
        <v>252669.36035152979</v>
      </c>
      <c r="E179">
        <v>202568.82695519473</v>
      </c>
      <c r="F179">
        <f t="shared" si="7"/>
        <v>202568.82695519473</v>
      </c>
      <c r="G179">
        <v>12000.453882710435</v>
      </c>
      <c r="H179">
        <f t="shared" si="8"/>
        <v>12000.453882710435</v>
      </c>
      <c r="I179">
        <v>263728.68578838097</v>
      </c>
      <c r="J179">
        <v>213419.49194058799</v>
      </c>
      <c r="K179">
        <v>12030.2</v>
      </c>
    </row>
    <row r="180" spans="1:11" x14ac:dyDescent="0.35">
      <c r="A180">
        <v>2037</v>
      </c>
      <c r="B180" s="1">
        <v>50072</v>
      </c>
      <c r="C180">
        <v>253296.87493077479</v>
      </c>
      <c r="D180" s="16">
        <f t="shared" si="6"/>
        <v>253296.87493077479</v>
      </c>
      <c r="E180">
        <v>203136.99440388073</v>
      </c>
      <c r="F180">
        <f t="shared" si="7"/>
        <v>203136.99440388073</v>
      </c>
      <c r="G180">
        <v>12000.453882710435</v>
      </c>
      <c r="H180">
        <f t="shared" si="8"/>
        <v>12000.453882710435</v>
      </c>
      <c r="I180">
        <v>263804.67169635597</v>
      </c>
      <c r="J180">
        <v>213480.98268751299</v>
      </c>
      <c r="K180">
        <v>12030.2</v>
      </c>
    </row>
    <row r="181" spans="1:11" x14ac:dyDescent="0.35">
      <c r="A181">
        <v>2037</v>
      </c>
      <c r="B181" s="1">
        <v>50100</v>
      </c>
      <c r="C181">
        <v>253902.21795400878</v>
      </c>
      <c r="D181" s="16">
        <f t="shared" si="6"/>
        <v>253902.21795400878</v>
      </c>
      <c r="E181">
        <v>203724.85961687873</v>
      </c>
      <c r="F181">
        <f t="shared" si="7"/>
        <v>203724.85961687873</v>
      </c>
      <c r="G181">
        <v>12000.453882710435</v>
      </c>
      <c r="H181">
        <f t="shared" si="8"/>
        <v>12000.453882710435</v>
      </c>
      <c r="I181">
        <v>263873.322946842</v>
      </c>
      <c r="J181">
        <v>213536.53794482601</v>
      </c>
      <c r="K181">
        <v>12030.2</v>
      </c>
    </row>
    <row r="182" spans="1:11" x14ac:dyDescent="0.35">
      <c r="A182">
        <v>2037</v>
      </c>
      <c r="B182" s="1">
        <v>50131</v>
      </c>
      <c r="C182">
        <v>254482.1818293868</v>
      </c>
      <c r="D182" s="16">
        <f t="shared" si="6"/>
        <v>254482.1818293868</v>
      </c>
      <c r="E182">
        <v>204251.59800263273</v>
      </c>
      <c r="F182">
        <f t="shared" si="7"/>
        <v>204251.59800263273</v>
      </c>
      <c r="G182">
        <v>12000.453882710435</v>
      </c>
      <c r="H182">
        <f t="shared" si="8"/>
        <v>12000.453882710435</v>
      </c>
      <c r="I182">
        <v>263949.35052789497</v>
      </c>
      <c r="J182">
        <v>213598.06241522401</v>
      </c>
      <c r="K182">
        <v>12030.2</v>
      </c>
    </row>
    <row r="183" spans="1:11" x14ac:dyDescent="0.35">
      <c r="A183">
        <v>2037</v>
      </c>
      <c r="B183" s="1">
        <v>50161</v>
      </c>
      <c r="C183">
        <v>255049.44391981879</v>
      </c>
      <c r="D183" s="16">
        <f t="shared" si="6"/>
        <v>255049.44391981879</v>
      </c>
      <c r="E183">
        <v>204801.02714678872</v>
      </c>
      <c r="F183">
        <f t="shared" si="7"/>
        <v>204801.02714678872</v>
      </c>
      <c r="G183">
        <v>12000.453882710435</v>
      </c>
      <c r="H183">
        <f t="shared" si="8"/>
        <v>12000.453882710435</v>
      </c>
      <c r="I183">
        <v>264022.946462919</v>
      </c>
      <c r="J183">
        <v>213657.619103245</v>
      </c>
      <c r="K183">
        <v>12030.2</v>
      </c>
    </row>
    <row r="184" spans="1:11" x14ac:dyDescent="0.35">
      <c r="A184">
        <v>2037</v>
      </c>
      <c r="B184" s="1">
        <v>50192</v>
      </c>
      <c r="C184">
        <v>255595.11839728279</v>
      </c>
      <c r="D184" s="16">
        <f t="shared" si="6"/>
        <v>255595.11839728279</v>
      </c>
      <c r="E184">
        <v>205329.04885573272</v>
      </c>
      <c r="F184">
        <f t="shared" si="7"/>
        <v>205329.04885573272</v>
      </c>
      <c r="G184">
        <v>12000.453882710435</v>
      </c>
      <c r="H184">
        <f t="shared" si="8"/>
        <v>12000.453882710435</v>
      </c>
      <c r="I184">
        <v>264099.01715372602</v>
      </c>
      <c r="J184">
        <v>213719.17845972901</v>
      </c>
      <c r="K184">
        <v>12030.2</v>
      </c>
    </row>
    <row r="185" spans="1:11" x14ac:dyDescent="0.35">
      <c r="A185">
        <v>2037</v>
      </c>
      <c r="B185" s="1">
        <v>50222</v>
      </c>
      <c r="C185">
        <v>256108.41748244679</v>
      </c>
      <c r="D185" s="16">
        <f t="shared" si="6"/>
        <v>256108.41748244679</v>
      </c>
      <c r="E185">
        <v>205791.64859803073</v>
      </c>
      <c r="F185">
        <f t="shared" si="7"/>
        <v>205791.64859803073</v>
      </c>
      <c r="G185">
        <v>12000.453882710435</v>
      </c>
      <c r="H185">
        <f t="shared" si="8"/>
        <v>12000.453882710435</v>
      </c>
      <c r="I185">
        <v>264172.65481969202</v>
      </c>
      <c r="J185">
        <v>213778.768918049</v>
      </c>
      <c r="K185">
        <v>12030.2</v>
      </c>
    </row>
    <row r="186" spans="1:11" x14ac:dyDescent="0.35">
      <c r="A186">
        <v>2037</v>
      </c>
      <c r="B186" s="1">
        <v>50253</v>
      </c>
      <c r="C186">
        <v>256614.78282423777</v>
      </c>
      <c r="D186" s="16">
        <f t="shared" si="6"/>
        <v>256614.78282423777</v>
      </c>
      <c r="E186">
        <v>206277.32524354773</v>
      </c>
      <c r="F186">
        <f t="shared" si="7"/>
        <v>206277.32524354773</v>
      </c>
      <c r="G186">
        <v>12000.453882710435</v>
      </c>
      <c r="H186">
        <f t="shared" si="8"/>
        <v>12000.453882710435</v>
      </c>
      <c r="I186">
        <v>264248.76864469697</v>
      </c>
      <c r="J186">
        <v>213840.36318040101</v>
      </c>
      <c r="K186">
        <v>12030.2</v>
      </c>
    </row>
    <row r="187" spans="1:11" x14ac:dyDescent="0.35">
      <c r="A187">
        <v>2037</v>
      </c>
      <c r="B187" s="1">
        <v>50284</v>
      </c>
      <c r="C187">
        <v>257091.90346301079</v>
      </c>
      <c r="D187" s="16">
        <f t="shared" si="6"/>
        <v>257091.90346301079</v>
      </c>
      <c r="E187">
        <v>206707.26155015474</v>
      </c>
      <c r="F187">
        <f t="shared" si="7"/>
        <v>206707.26155015474</v>
      </c>
      <c r="G187">
        <v>12000.453882710435</v>
      </c>
      <c r="H187">
        <f t="shared" si="8"/>
        <v>12000.453882710435</v>
      </c>
      <c r="I187">
        <v>264324.90439973201</v>
      </c>
      <c r="J187">
        <v>213901.975189385</v>
      </c>
      <c r="K187">
        <v>12030.2</v>
      </c>
    </row>
    <row r="188" spans="1:11" x14ac:dyDescent="0.35">
      <c r="A188">
        <v>2037</v>
      </c>
      <c r="B188" s="1">
        <v>50314</v>
      </c>
      <c r="C188">
        <v>257555.56815333178</v>
      </c>
      <c r="D188" s="16">
        <f t="shared" si="6"/>
        <v>257555.56815333178</v>
      </c>
      <c r="E188">
        <v>207148.13753406474</v>
      </c>
      <c r="F188">
        <f t="shared" si="7"/>
        <v>207148.13753406474</v>
      </c>
      <c r="G188">
        <v>12000.453882710435</v>
      </c>
      <c r="H188">
        <f t="shared" si="8"/>
        <v>12000.453882710435</v>
      </c>
      <c r="I188">
        <v>264398.60504893097</v>
      </c>
      <c r="J188">
        <v>213961.616616182</v>
      </c>
      <c r="K188">
        <v>12030.2</v>
      </c>
    </row>
    <row r="189" spans="1:11" x14ac:dyDescent="0.35">
      <c r="A189">
        <v>2037</v>
      </c>
      <c r="B189" s="1">
        <v>50345</v>
      </c>
      <c r="C189">
        <v>257997.8572034158</v>
      </c>
      <c r="D189" s="16">
        <f t="shared" si="6"/>
        <v>257997.8572034158</v>
      </c>
      <c r="E189">
        <v>207541.97697141074</v>
      </c>
      <c r="F189">
        <f t="shared" si="7"/>
        <v>207541.97697141074</v>
      </c>
      <c r="G189">
        <v>12000.453882710435</v>
      </c>
      <c r="H189">
        <f t="shared" si="8"/>
        <v>12000.453882710435</v>
      </c>
      <c r="I189">
        <v>264474.783975058</v>
      </c>
      <c r="J189">
        <v>214023.263560889</v>
      </c>
      <c r="K189">
        <v>12030.2</v>
      </c>
    </row>
    <row r="190" spans="1:11" x14ac:dyDescent="0.35">
      <c r="A190">
        <v>2037</v>
      </c>
      <c r="B190" s="1">
        <v>50375</v>
      </c>
      <c r="C190">
        <v>258426.3360376948</v>
      </c>
      <c r="D190" s="16">
        <f t="shared" si="6"/>
        <v>258426.3360376948</v>
      </c>
      <c r="E190">
        <v>207949.52362827372</v>
      </c>
      <c r="F190">
        <f t="shared" si="7"/>
        <v>207949.52362827372</v>
      </c>
      <c r="G190">
        <v>12000.453882710435</v>
      </c>
      <c r="H190">
        <f t="shared" si="8"/>
        <v>12000.453882710435</v>
      </c>
      <c r="I190">
        <v>264548.526414575</v>
      </c>
      <c r="J190">
        <v>214082.93880603401</v>
      </c>
      <c r="K190">
        <v>12030.2</v>
      </c>
    </row>
    <row r="191" spans="1:11" x14ac:dyDescent="0.35">
      <c r="A191">
        <v>2038</v>
      </c>
      <c r="B191" s="1">
        <v>50406</v>
      </c>
      <c r="C191">
        <v>258841.7012430318</v>
      </c>
      <c r="D191" s="16">
        <f t="shared" si="6"/>
        <v>258841.7012430318</v>
      </c>
      <c r="E191">
        <v>208343.06490628573</v>
      </c>
      <c r="F191">
        <f t="shared" si="7"/>
        <v>208343.06490628573</v>
      </c>
      <c r="G191">
        <v>12000.453882710435</v>
      </c>
      <c r="H191">
        <f t="shared" si="8"/>
        <v>12000.453882710435</v>
      </c>
      <c r="I191">
        <v>264624.74853627197</v>
      </c>
      <c r="J191">
        <v>214144.62070627499</v>
      </c>
      <c r="K191">
        <v>12030.2</v>
      </c>
    </row>
    <row r="192" spans="1:11" x14ac:dyDescent="0.35">
      <c r="A192">
        <v>2038</v>
      </c>
      <c r="B192" s="1">
        <v>50437</v>
      </c>
      <c r="C192">
        <v>259238.55244953179</v>
      </c>
      <c r="D192" s="16">
        <f t="shared" si="6"/>
        <v>259238.55244953179</v>
      </c>
      <c r="E192">
        <v>208695.12187551774</v>
      </c>
      <c r="F192">
        <f t="shared" si="7"/>
        <v>208695.12187551774</v>
      </c>
      <c r="G192">
        <v>12000.453882710435</v>
      </c>
      <c r="H192">
        <f t="shared" si="8"/>
        <v>12000.453882710435</v>
      </c>
      <c r="I192">
        <v>264700.992619203</v>
      </c>
      <c r="J192">
        <v>214206.32037839701</v>
      </c>
      <c r="K192">
        <v>12030.2</v>
      </c>
    </row>
    <row r="193" spans="1:11" x14ac:dyDescent="0.35">
      <c r="A193">
        <v>2038</v>
      </c>
      <c r="B193" s="1">
        <v>50465</v>
      </c>
      <c r="C193">
        <v>259617.56294931477</v>
      </c>
      <c r="D193" s="16">
        <f t="shared" si="6"/>
        <v>259617.56294931477</v>
      </c>
      <c r="E193">
        <v>209054.27806046873</v>
      </c>
      <c r="F193">
        <f t="shared" si="7"/>
        <v>209054.27806046873</v>
      </c>
      <c r="G193">
        <v>12000.453882710435</v>
      </c>
      <c r="H193">
        <f t="shared" si="8"/>
        <v>12000.453882710435</v>
      </c>
      <c r="I193">
        <v>264769.87712390599</v>
      </c>
      <c r="J193">
        <v>214262.064394079</v>
      </c>
      <c r="K193">
        <v>12030.2</v>
      </c>
    </row>
    <row r="194" spans="1:11" x14ac:dyDescent="0.35">
      <c r="A194">
        <v>2038</v>
      </c>
      <c r="B194" s="1">
        <v>50496</v>
      </c>
      <c r="C194">
        <v>259983.56214818478</v>
      </c>
      <c r="D194" s="16">
        <f t="shared" si="6"/>
        <v>259983.56214818478</v>
      </c>
      <c r="E194">
        <v>209379.13864421172</v>
      </c>
      <c r="F194">
        <f t="shared" si="7"/>
        <v>209379.13864421172</v>
      </c>
      <c r="G194">
        <v>12000.453882710435</v>
      </c>
      <c r="H194">
        <f t="shared" si="8"/>
        <v>12000.453882710435</v>
      </c>
      <c r="I194">
        <v>264846.163021505</v>
      </c>
      <c r="J194">
        <v>214323.79790425501</v>
      </c>
      <c r="K194">
        <v>12030.2</v>
      </c>
    </row>
    <row r="195" spans="1:11" x14ac:dyDescent="0.35">
      <c r="A195">
        <v>2038</v>
      </c>
      <c r="B195" s="1">
        <v>50526</v>
      </c>
      <c r="C195">
        <v>260339.1169114548</v>
      </c>
      <c r="D195" s="16">
        <f t="shared" ref="D195:D258" si="9">IF(C195&lt;I195,C195,I195)</f>
        <v>260339.1169114548</v>
      </c>
      <c r="E195">
        <v>209714.51135115873</v>
      </c>
      <c r="F195">
        <f t="shared" ref="F195:F258" si="10">IF(E195&lt;J195,E195,J195)</f>
        <v>209714.51135115873</v>
      </c>
      <c r="G195">
        <v>12000.453882710435</v>
      </c>
      <c r="H195">
        <f t="shared" ref="H195:H258" si="11">IF(G195&lt;K195,G195,K195)</f>
        <v>12000.453882710435</v>
      </c>
      <c r="I195">
        <v>264920.00901114702</v>
      </c>
      <c r="J195">
        <v>214383.55694618099</v>
      </c>
      <c r="K195">
        <v>12030.2</v>
      </c>
    </row>
    <row r="196" spans="1:11" x14ac:dyDescent="0.35">
      <c r="A196">
        <v>2038</v>
      </c>
      <c r="B196" s="1">
        <v>50557</v>
      </c>
      <c r="C196">
        <v>260677.11729767278</v>
      </c>
      <c r="D196" s="16">
        <f t="shared" si="9"/>
        <v>260677.11729767278</v>
      </c>
      <c r="E196">
        <v>210015.07347948573</v>
      </c>
      <c r="F196">
        <f t="shared" si="10"/>
        <v>210015.07347948573</v>
      </c>
      <c r="G196">
        <v>12000.453882710435</v>
      </c>
      <c r="H196">
        <f t="shared" si="11"/>
        <v>12000.453882710435</v>
      </c>
      <c r="I196">
        <v>264996.33816497202</v>
      </c>
      <c r="J196">
        <v>214445.325460975</v>
      </c>
      <c r="K196">
        <v>12030.2</v>
      </c>
    </row>
    <row r="197" spans="1:11" x14ac:dyDescent="0.35">
      <c r="A197">
        <v>2038</v>
      </c>
      <c r="B197" s="1">
        <v>50587</v>
      </c>
      <c r="C197">
        <v>261004.42899848579</v>
      </c>
      <c r="D197" s="16">
        <f t="shared" si="9"/>
        <v>261004.42899848579</v>
      </c>
      <c r="E197">
        <v>210326.15057273972</v>
      </c>
      <c r="F197">
        <f t="shared" si="10"/>
        <v>210326.15057273972</v>
      </c>
      <c r="G197">
        <v>12000.453882710435</v>
      </c>
      <c r="H197">
        <f t="shared" si="11"/>
        <v>12000.453882710435</v>
      </c>
      <c r="I197">
        <v>265070.22602734499</v>
      </c>
      <c r="J197">
        <v>214505.11838794101</v>
      </c>
      <c r="K197">
        <v>12030.2</v>
      </c>
    </row>
    <row r="198" spans="1:11" x14ac:dyDescent="0.35">
      <c r="A198">
        <v>2038</v>
      </c>
      <c r="B198" s="1">
        <v>50618</v>
      </c>
      <c r="C198">
        <v>261317.0815387168</v>
      </c>
      <c r="D198" s="16">
        <f t="shared" si="9"/>
        <v>261317.0815387168</v>
      </c>
      <c r="E198">
        <v>210606.16870472973</v>
      </c>
      <c r="F198">
        <f t="shared" si="10"/>
        <v>210606.16870472973</v>
      </c>
      <c r="G198">
        <v>12000.453882710435</v>
      </c>
      <c r="H198">
        <f t="shared" si="11"/>
        <v>12000.453882710435</v>
      </c>
      <c r="I198">
        <v>265146.598461924</v>
      </c>
      <c r="J198">
        <v>214566.92192720101</v>
      </c>
      <c r="K198">
        <v>12030.2</v>
      </c>
    </row>
    <row r="199" spans="1:11" x14ac:dyDescent="0.35">
      <c r="A199">
        <v>2038</v>
      </c>
      <c r="B199" s="1">
        <v>50649</v>
      </c>
      <c r="C199">
        <v>261621.48874608977</v>
      </c>
      <c r="D199" s="16">
        <f t="shared" si="9"/>
        <v>261621.48874608977</v>
      </c>
      <c r="E199">
        <v>210895.07774807973</v>
      </c>
      <c r="F199">
        <f t="shared" si="10"/>
        <v>210895.07774807973</v>
      </c>
      <c r="G199">
        <v>12000.453882710435</v>
      </c>
      <c r="H199">
        <f t="shared" si="11"/>
        <v>12000.453882710435</v>
      </c>
      <c r="I199">
        <v>265222.99290104402</v>
      </c>
      <c r="J199">
        <v>214628.74327338999</v>
      </c>
      <c r="K199">
        <v>12030.2</v>
      </c>
    </row>
    <row r="200" spans="1:11" x14ac:dyDescent="0.35">
      <c r="A200">
        <v>2038</v>
      </c>
      <c r="B200" s="1">
        <v>50679</v>
      </c>
      <c r="C200">
        <v>261911.47692674579</v>
      </c>
      <c r="D200" s="16">
        <f t="shared" si="9"/>
        <v>261911.47692674579</v>
      </c>
      <c r="E200">
        <v>211167.63483308573</v>
      </c>
      <c r="F200">
        <f t="shared" si="10"/>
        <v>211167.63483308573</v>
      </c>
      <c r="G200">
        <v>12000.453882710435</v>
      </c>
      <c r="H200">
        <f t="shared" si="11"/>
        <v>12000.453882710435</v>
      </c>
      <c r="I200">
        <v>265296.943960645</v>
      </c>
      <c r="J200">
        <v>214688.587342007</v>
      </c>
      <c r="K200">
        <v>12030.2</v>
      </c>
    </row>
    <row r="201" spans="1:11" x14ac:dyDescent="0.35">
      <c r="A201">
        <v>2038</v>
      </c>
      <c r="B201" s="1">
        <v>50710</v>
      </c>
      <c r="C201">
        <v>262188.37369353382</v>
      </c>
      <c r="D201" s="16">
        <f t="shared" si="9"/>
        <v>262188.37369353382</v>
      </c>
      <c r="E201">
        <v>211413.52962675272</v>
      </c>
      <c r="F201">
        <f t="shared" si="10"/>
        <v>211413.52962675272</v>
      </c>
      <c r="G201">
        <v>12000.945528345734</v>
      </c>
      <c r="H201">
        <f t="shared" si="11"/>
        <v>12000.945528345734</v>
      </c>
      <c r="I201">
        <v>265373.381717538</v>
      </c>
      <c r="J201">
        <v>214750.44374262</v>
      </c>
      <c r="K201">
        <v>12030.2</v>
      </c>
    </row>
    <row r="202" spans="1:11" x14ac:dyDescent="0.35">
      <c r="A202">
        <v>2038</v>
      </c>
      <c r="B202" s="1">
        <v>50740</v>
      </c>
      <c r="C202">
        <v>262455.79370885482</v>
      </c>
      <c r="D202" s="16">
        <f t="shared" si="9"/>
        <v>262455.79370885482</v>
      </c>
      <c r="E202">
        <v>211665.21557005972</v>
      </c>
      <c r="F202">
        <f t="shared" si="10"/>
        <v>211665.21557005972</v>
      </c>
      <c r="G202">
        <v>12001.824345288534</v>
      </c>
      <c r="H202">
        <f t="shared" si="11"/>
        <v>12001.824345288534</v>
      </c>
      <c r="I202">
        <v>265447.37470944697</v>
      </c>
      <c r="J202">
        <v>214810.321744488</v>
      </c>
      <c r="K202">
        <v>12030.2</v>
      </c>
    </row>
    <row r="203" spans="1:11" x14ac:dyDescent="0.35">
      <c r="A203">
        <v>2039</v>
      </c>
      <c r="B203" s="1">
        <v>50771</v>
      </c>
      <c r="C203">
        <v>262711.96003904776</v>
      </c>
      <c r="D203" s="16">
        <f t="shared" si="9"/>
        <v>262711.96003904776</v>
      </c>
      <c r="E203">
        <v>211892.81289255072</v>
      </c>
      <c r="F203">
        <f t="shared" si="10"/>
        <v>211892.81289255072</v>
      </c>
      <c r="G203">
        <v>12002.368608738834</v>
      </c>
      <c r="H203">
        <f t="shared" si="11"/>
        <v>12002.368608738834</v>
      </c>
      <c r="I203">
        <v>265523.855808675</v>
      </c>
      <c r="J203">
        <v>214872.21321940099</v>
      </c>
      <c r="K203">
        <v>12030.2</v>
      </c>
    </row>
    <row r="204" spans="1:11" x14ac:dyDescent="0.35">
      <c r="A204">
        <v>2039</v>
      </c>
      <c r="B204" s="1">
        <v>50802</v>
      </c>
      <c r="C204">
        <v>262960.56205980881</v>
      </c>
      <c r="D204" s="16">
        <f t="shared" si="9"/>
        <v>262960.56205980881</v>
      </c>
      <c r="E204">
        <v>212126.71611674773</v>
      </c>
      <c r="F204">
        <f t="shared" si="10"/>
        <v>212126.71611674773</v>
      </c>
      <c r="G204">
        <v>12003.314906064234</v>
      </c>
      <c r="H204">
        <f t="shared" si="11"/>
        <v>12003.314906064234</v>
      </c>
      <c r="I204">
        <v>265600.358943753</v>
      </c>
      <c r="J204">
        <v>214934.12252657901</v>
      </c>
      <c r="K204">
        <v>12030.2</v>
      </c>
    </row>
    <row r="205" spans="1:11" x14ac:dyDescent="0.35">
      <c r="A205">
        <v>2039</v>
      </c>
      <c r="B205" s="1">
        <v>50830</v>
      </c>
      <c r="C205">
        <v>263189.4380283748</v>
      </c>
      <c r="D205" s="16">
        <f t="shared" si="9"/>
        <v>263189.4380283748</v>
      </c>
      <c r="E205">
        <v>212331.41107263273</v>
      </c>
      <c r="F205">
        <f t="shared" si="10"/>
        <v>212331.41107263273</v>
      </c>
      <c r="G205">
        <v>12003.846630793134</v>
      </c>
      <c r="H205">
        <f t="shared" si="11"/>
        <v>12003.846630793134</v>
      </c>
      <c r="I205">
        <v>265669.47749519401</v>
      </c>
      <c r="J205">
        <v>214990.05594196799</v>
      </c>
      <c r="K205">
        <v>12030.2</v>
      </c>
    </row>
    <row r="206" spans="1:11" x14ac:dyDescent="0.35">
      <c r="A206">
        <v>2039</v>
      </c>
      <c r="B206" s="1">
        <v>50861</v>
      </c>
      <c r="C206">
        <v>263420.10892256477</v>
      </c>
      <c r="D206" s="16">
        <f t="shared" si="9"/>
        <v>263420.10892256477</v>
      </c>
      <c r="E206">
        <v>212547.91595834773</v>
      </c>
      <c r="F206">
        <f t="shared" si="10"/>
        <v>212547.91595834773</v>
      </c>
      <c r="G206">
        <v>12004.607575428934</v>
      </c>
      <c r="H206">
        <f t="shared" si="11"/>
        <v>12004.607575428934</v>
      </c>
      <c r="I206">
        <v>265746.02258701302</v>
      </c>
      <c r="J206">
        <v>215051.99920217</v>
      </c>
      <c r="K206">
        <v>12030.2</v>
      </c>
    </row>
    <row r="207" spans="1:11" x14ac:dyDescent="0.35">
      <c r="A207">
        <v>2039</v>
      </c>
      <c r="B207" s="1">
        <v>50891</v>
      </c>
      <c r="C207">
        <v>263636.9810996438</v>
      </c>
      <c r="D207" s="16">
        <f t="shared" si="9"/>
        <v>263636.9810996438</v>
      </c>
      <c r="E207">
        <v>212741.32827211672</v>
      </c>
      <c r="F207">
        <f t="shared" si="10"/>
        <v>212741.32827211672</v>
      </c>
      <c r="G207">
        <v>12005.090241924534</v>
      </c>
      <c r="H207">
        <f t="shared" si="11"/>
        <v>12005.090241924534</v>
      </c>
      <c r="I207">
        <v>265820.11948087602</v>
      </c>
      <c r="J207">
        <v>215111.96128553399</v>
      </c>
      <c r="K207">
        <v>12030.2</v>
      </c>
    </row>
    <row r="208" spans="1:11" x14ac:dyDescent="0.35">
      <c r="A208">
        <v>2039</v>
      </c>
      <c r="B208" s="1">
        <v>50922</v>
      </c>
      <c r="C208">
        <v>263851.33491986879</v>
      </c>
      <c r="D208" s="16">
        <f t="shared" si="9"/>
        <v>263851.33491986879</v>
      </c>
      <c r="E208">
        <v>212942.40769524671</v>
      </c>
      <c r="F208">
        <f t="shared" si="10"/>
        <v>212942.40769524671</v>
      </c>
      <c r="G208">
        <v>12005.781322246434</v>
      </c>
      <c r="H208">
        <f t="shared" si="11"/>
        <v>12005.781322246434</v>
      </c>
      <c r="I208">
        <v>265896.70797589101</v>
      </c>
      <c r="J208">
        <v>215173.939669288</v>
      </c>
      <c r="K208">
        <v>12030.2</v>
      </c>
    </row>
    <row r="209" spans="1:11" x14ac:dyDescent="0.35">
      <c r="A209">
        <v>2039</v>
      </c>
      <c r="B209" s="1">
        <v>50952</v>
      </c>
      <c r="C209">
        <v>264056.1975804618</v>
      </c>
      <c r="D209" s="16">
        <f t="shared" si="9"/>
        <v>264056.1975804618</v>
      </c>
      <c r="E209">
        <v>213135.19734729372</v>
      </c>
      <c r="F209">
        <f t="shared" si="10"/>
        <v>213135.19734729372</v>
      </c>
      <c r="G209">
        <v>12006.433346887934</v>
      </c>
      <c r="H209">
        <f t="shared" si="11"/>
        <v>12006.433346887934</v>
      </c>
      <c r="I209">
        <v>265970.84688475501</v>
      </c>
      <c r="J209">
        <v>215233.93575282101</v>
      </c>
      <c r="K209">
        <v>12030.2</v>
      </c>
    </row>
    <row r="210" spans="1:11" x14ac:dyDescent="0.35">
      <c r="A210">
        <v>2039</v>
      </c>
      <c r="B210" s="1">
        <v>50983</v>
      </c>
      <c r="C210">
        <v>264254.08762085676</v>
      </c>
      <c r="D210" s="16">
        <f t="shared" si="9"/>
        <v>264254.08762085676</v>
      </c>
      <c r="E210">
        <v>213311.92242895073</v>
      </c>
      <c r="F210">
        <f t="shared" si="10"/>
        <v>213311.92242895073</v>
      </c>
      <c r="G210">
        <v>12006.839520319034</v>
      </c>
      <c r="H210">
        <f t="shared" si="11"/>
        <v>12006.839520319034</v>
      </c>
      <c r="I210">
        <v>266047.47880757798</v>
      </c>
      <c r="J210">
        <v>215295.94928004299</v>
      </c>
      <c r="K210">
        <v>12030.2</v>
      </c>
    </row>
    <row r="211" spans="1:11" x14ac:dyDescent="0.35">
      <c r="A211">
        <v>2039</v>
      </c>
      <c r="B211" s="1">
        <v>51014</v>
      </c>
      <c r="C211">
        <v>264447.72702670179</v>
      </c>
      <c r="D211" s="16">
        <f t="shared" si="9"/>
        <v>264447.72702670179</v>
      </c>
      <c r="E211">
        <v>213493.36218099974</v>
      </c>
      <c r="F211">
        <f t="shared" si="10"/>
        <v>213493.36218099974</v>
      </c>
      <c r="G211">
        <v>12007.425675980434</v>
      </c>
      <c r="H211">
        <f t="shared" si="11"/>
        <v>12007.425675980434</v>
      </c>
      <c r="I211">
        <v>266124.13280970702</v>
      </c>
      <c r="J211">
        <v>215357.98067469601</v>
      </c>
      <c r="K211">
        <v>12030.2</v>
      </c>
    </row>
    <row r="212" spans="1:11" x14ac:dyDescent="0.35">
      <c r="A212">
        <v>2039</v>
      </c>
      <c r="B212" s="1">
        <v>51044</v>
      </c>
      <c r="C212">
        <v>264630.5925525878</v>
      </c>
      <c r="D212" s="16">
        <f t="shared" si="9"/>
        <v>264630.5925525878</v>
      </c>
      <c r="E212">
        <v>213656.79000452772</v>
      </c>
      <c r="F212">
        <f t="shared" si="10"/>
        <v>213656.79000452772</v>
      </c>
      <c r="G212">
        <v>12007.793981817735</v>
      </c>
      <c r="H212">
        <f t="shared" si="11"/>
        <v>12007.793981817735</v>
      </c>
      <c r="I212">
        <v>266198.33513052098</v>
      </c>
      <c r="J212">
        <v>215418.028073642</v>
      </c>
      <c r="K212">
        <v>12030.2</v>
      </c>
    </row>
    <row r="213" spans="1:11" x14ac:dyDescent="0.35">
      <c r="A213">
        <v>2039</v>
      </c>
      <c r="B213" s="1">
        <v>51075</v>
      </c>
      <c r="C213">
        <v>264812.56782355276</v>
      </c>
      <c r="D213" s="16">
        <f t="shared" si="9"/>
        <v>264812.56782355276</v>
      </c>
      <c r="E213">
        <v>213826.64361142373</v>
      </c>
      <c r="F213">
        <f t="shared" si="10"/>
        <v>213826.64361142373</v>
      </c>
      <c r="G213">
        <v>12008.331306693835</v>
      </c>
      <c r="H213">
        <f t="shared" si="11"/>
        <v>12008.331306693835</v>
      </c>
      <c r="I213">
        <v>266275.032597602</v>
      </c>
      <c r="J213">
        <v>215480.09464182201</v>
      </c>
      <c r="K213">
        <v>12030.2</v>
      </c>
    </row>
    <row r="214" spans="1:11" x14ac:dyDescent="0.35">
      <c r="A214">
        <v>2039</v>
      </c>
      <c r="B214" s="1">
        <v>51105</v>
      </c>
      <c r="C214">
        <v>264984.39048780681</v>
      </c>
      <c r="D214" s="16">
        <f t="shared" si="9"/>
        <v>264984.39048780681</v>
      </c>
      <c r="E214">
        <v>213979.79170351973</v>
      </c>
      <c r="F214">
        <f t="shared" si="10"/>
        <v>213979.79170351973</v>
      </c>
      <c r="G214">
        <v>12008.670020877535</v>
      </c>
      <c r="H214">
        <f t="shared" si="11"/>
        <v>12008.670020877535</v>
      </c>
      <c r="I214">
        <v>266349.27699319599</v>
      </c>
      <c r="J214">
        <v>215540.17608931399</v>
      </c>
      <c r="K214">
        <v>12030.2</v>
      </c>
    </row>
    <row r="215" spans="1:11" x14ac:dyDescent="0.35">
      <c r="A215">
        <v>2040</v>
      </c>
      <c r="B215" s="1">
        <v>51136</v>
      </c>
      <c r="C215">
        <v>265155.94513769576</v>
      </c>
      <c r="D215" s="16">
        <f t="shared" si="9"/>
        <v>265155.94513769576</v>
      </c>
      <c r="E215">
        <v>214139.53335816474</v>
      </c>
      <c r="F215">
        <f t="shared" si="10"/>
        <v>214139.53335816474</v>
      </c>
      <c r="G215">
        <v>12009.157217304235</v>
      </c>
      <c r="H215">
        <f t="shared" si="11"/>
        <v>12009.157217304235</v>
      </c>
      <c r="I215">
        <v>266426.01794987498</v>
      </c>
      <c r="J215">
        <v>215602.27785096501</v>
      </c>
      <c r="K215">
        <v>12030.2</v>
      </c>
    </row>
    <row r="216" spans="1:11" x14ac:dyDescent="0.35">
      <c r="A216">
        <v>2040</v>
      </c>
      <c r="B216" s="1">
        <v>51167</v>
      </c>
      <c r="C216">
        <v>265323.56746901781</v>
      </c>
      <c r="D216" s="16">
        <f t="shared" si="9"/>
        <v>265323.56746901781</v>
      </c>
      <c r="E216">
        <v>214294.57958108673</v>
      </c>
      <c r="F216">
        <f t="shared" si="10"/>
        <v>214294.57958108673</v>
      </c>
      <c r="G216">
        <v>12009.670807521634</v>
      </c>
      <c r="H216">
        <f t="shared" si="11"/>
        <v>12009.670807521634</v>
      </c>
      <c r="I216">
        <v>266502.78101727401</v>
      </c>
      <c r="J216">
        <v>215664.39750547</v>
      </c>
      <c r="K216">
        <v>12030.2</v>
      </c>
    </row>
    <row r="217" spans="1:11" x14ac:dyDescent="0.35">
      <c r="A217">
        <v>2040</v>
      </c>
      <c r="B217" s="1">
        <v>51196</v>
      </c>
      <c r="C217">
        <v>265479.52860456076</v>
      </c>
      <c r="D217" s="16">
        <f t="shared" si="9"/>
        <v>265479.52860456076</v>
      </c>
      <c r="E217">
        <v>214432.95564387072</v>
      </c>
      <c r="F217">
        <f t="shared" si="10"/>
        <v>214432.95564387072</v>
      </c>
      <c r="G217">
        <v>12009.959146050835</v>
      </c>
      <c r="H217">
        <f t="shared" si="11"/>
        <v>12009.959146050835</v>
      </c>
      <c r="I217">
        <v>266574.61165134498</v>
      </c>
      <c r="J217">
        <v>215722.52564342099</v>
      </c>
      <c r="K217">
        <v>12030.2</v>
      </c>
    </row>
    <row r="218" spans="1:11" x14ac:dyDescent="0.35">
      <c r="A218">
        <v>2040</v>
      </c>
      <c r="B218" s="1">
        <v>51227</v>
      </c>
      <c r="C218">
        <v>265638.15424051078</v>
      </c>
      <c r="D218" s="16">
        <f t="shared" si="9"/>
        <v>265638.15424051078</v>
      </c>
      <c r="E218">
        <v>214579.35953974974</v>
      </c>
      <c r="F218">
        <f t="shared" si="10"/>
        <v>214579.35953974974</v>
      </c>
      <c r="G218">
        <v>12010.374042688334</v>
      </c>
      <c r="H218">
        <f t="shared" si="11"/>
        <v>12010.374042688334</v>
      </c>
      <c r="I218">
        <v>266651.41753178602</v>
      </c>
      <c r="J218">
        <v>215784.67994390099</v>
      </c>
      <c r="K218">
        <v>12030.2</v>
      </c>
    </row>
    <row r="219" spans="1:11" x14ac:dyDescent="0.35">
      <c r="A219">
        <v>2040</v>
      </c>
      <c r="B219" s="1">
        <v>51257</v>
      </c>
      <c r="C219">
        <v>265789.61853845877</v>
      </c>
      <c r="D219" s="16">
        <f t="shared" si="9"/>
        <v>265789.61853845877</v>
      </c>
      <c r="E219">
        <v>214713.04806562772</v>
      </c>
      <c r="F219">
        <f t="shared" si="10"/>
        <v>214713.04806562772</v>
      </c>
      <c r="G219">
        <v>12010.635477357835</v>
      </c>
      <c r="H219">
        <f t="shared" si="11"/>
        <v>12010.635477357835</v>
      </c>
      <c r="I219">
        <v>266725.76687327703</v>
      </c>
      <c r="J219">
        <v>215844.84631768701</v>
      </c>
      <c r="K219">
        <v>12030.2</v>
      </c>
    </row>
    <row r="220" spans="1:11" x14ac:dyDescent="0.35">
      <c r="A220">
        <v>2040</v>
      </c>
      <c r="B220" s="1">
        <v>51288</v>
      </c>
      <c r="C220">
        <v>265940.50827830477</v>
      </c>
      <c r="D220" s="16">
        <f t="shared" si="9"/>
        <v>265940.50827830477</v>
      </c>
      <c r="E220">
        <v>214851.15569908172</v>
      </c>
      <c r="F220">
        <f t="shared" si="10"/>
        <v>214851.15569908172</v>
      </c>
      <c r="G220">
        <v>12011.011846142834</v>
      </c>
      <c r="H220">
        <f t="shared" si="11"/>
        <v>12011.011846142834</v>
      </c>
      <c r="I220">
        <v>266802.61630479002</v>
      </c>
      <c r="J220">
        <v>215907.035861385</v>
      </c>
      <c r="K220">
        <v>12030.2</v>
      </c>
    </row>
    <row r="221" spans="1:11" x14ac:dyDescent="0.35">
      <c r="A221">
        <v>2040</v>
      </c>
      <c r="B221" s="1">
        <v>51318</v>
      </c>
      <c r="C221">
        <v>266084.10172137577</v>
      </c>
      <c r="D221" s="16">
        <f t="shared" si="9"/>
        <v>266084.10172137577</v>
      </c>
      <c r="E221">
        <v>214977.55378942672</v>
      </c>
      <c r="F221">
        <f t="shared" si="10"/>
        <v>214977.55378942672</v>
      </c>
      <c r="G221">
        <v>12011.248386979134</v>
      </c>
      <c r="H221">
        <f t="shared" si="11"/>
        <v>12011.248386979134</v>
      </c>
      <c r="I221">
        <v>266877.00780442602</v>
      </c>
      <c r="J221">
        <v>215967.23635117899</v>
      </c>
      <c r="K221">
        <v>12030.2</v>
      </c>
    </row>
    <row r="222" spans="1:11" x14ac:dyDescent="0.35">
      <c r="A222">
        <v>2040</v>
      </c>
      <c r="B222" s="1">
        <v>51349</v>
      </c>
      <c r="C222">
        <v>266228.4883364978</v>
      </c>
      <c r="D222" s="16">
        <f t="shared" si="9"/>
        <v>266228.4883364978</v>
      </c>
      <c r="E222">
        <v>215108.62910177573</v>
      </c>
      <c r="F222">
        <f t="shared" si="10"/>
        <v>215108.62910177573</v>
      </c>
      <c r="G222">
        <v>12011.589704885335</v>
      </c>
      <c r="H222">
        <f t="shared" si="11"/>
        <v>12011.589704885335</v>
      </c>
      <c r="I222">
        <v>266953.90081170498</v>
      </c>
      <c r="J222">
        <v>216029.46115807799</v>
      </c>
      <c r="K222">
        <v>12030.2</v>
      </c>
    </row>
    <row r="223" spans="1:11" x14ac:dyDescent="0.35">
      <c r="A223">
        <v>2040</v>
      </c>
      <c r="B223" s="1">
        <v>51380</v>
      </c>
      <c r="C223">
        <v>266367.70507221081</v>
      </c>
      <c r="D223" s="16">
        <f t="shared" si="9"/>
        <v>266367.70507221081</v>
      </c>
      <c r="E223">
        <v>215230.33405349174</v>
      </c>
      <c r="F223">
        <f t="shared" si="10"/>
        <v>215230.33405349174</v>
      </c>
      <c r="G223">
        <v>12011.804046194735</v>
      </c>
      <c r="H223">
        <f t="shared" si="11"/>
        <v>12011.804046194735</v>
      </c>
      <c r="I223">
        <v>267030.815973513</v>
      </c>
      <c r="J223">
        <v>216091.70389328399</v>
      </c>
      <c r="K223">
        <v>12030.2</v>
      </c>
    </row>
    <row r="224" spans="1:11" x14ac:dyDescent="0.35">
      <c r="A224">
        <v>2040</v>
      </c>
      <c r="B224" s="1">
        <v>51410</v>
      </c>
      <c r="C224">
        <v>266501.74183655379</v>
      </c>
      <c r="D224" s="16">
        <f t="shared" si="9"/>
        <v>266501.74183655379</v>
      </c>
      <c r="E224">
        <v>215351.79538939073</v>
      </c>
      <c r="F224">
        <f t="shared" si="10"/>
        <v>215351.79538939073</v>
      </c>
      <c r="G224">
        <v>12012.113173560434</v>
      </c>
      <c r="H224">
        <f t="shared" si="11"/>
        <v>12012.113173560434</v>
      </c>
      <c r="I224">
        <v>267105.27110114403</v>
      </c>
      <c r="J224">
        <v>216151.955873322</v>
      </c>
      <c r="K224">
        <v>12030.2</v>
      </c>
    </row>
    <row r="225" spans="1:11" x14ac:dyDescent="0.35">
      <c r="A225">
        <v>2040</v>
      </c>
      <c r="B225" s="1">
        <v>51441</v>
      </c>
      <c r="C225">
        <v>266633.17189496377</v>
      </c>
      <c r="D225" s="16">
        <f t="shared" si="9"/>
        <v>266633.17189496377</v>
      </c>
      <c r="E225">
        <v>215470.79387587673</v>
      </c>
      <c r="F225">
        <f t="shared" si="10"/>
        <v>215470.79387587673</v>
      </c>
      <c r="G225">
        <v>12012.404899150835</v>
      </c>
      <c r="H225">
        <f t="shared" si="11"/>
        <v>12012.404899150835</v>
      </c>
      <c r="I225">
        <v>267182.22987598903</v>
      </c>
      <c r="J225">
        <v>216214.23390188999</v>
      </c>
      <c r="K225">
        <v>12030.2</v>
      </c>
    </row>
    <row r="226" spans="1:11" x14ac:dyDescent="0.35">
      <c r="A226">
        <v>2040</v>
      </c>
      <c r="B226" s="1">
        <v>51471</v>
      </c>
      <c r="C226">
        <v>266758.01110955578</v>
      </c>
      <c r="D226" s="16">
        <f t="shared" si="9"/>
        <v>266758.01110955578</v>
      </c>
      <c r="E226">
        <v>215580.02205585473</v>
      </c>
      <c r="F226">
        <f t="shared" si="10"/>
        <v>215580.02205585473</v>
      </c>
      <c r="G226">
        <v>12012.587730321035</v>
      </c>
      <c r="H226">
        <f t="shared" si="11"/>
        <v>12012.587730321035</v>
      </c>
      <c r="I226">
        <v>267256.72722174902</v>
      </c>
      <c r="J226">
        <v>216274.520046477</v>
      </c>
      <c r="K226">
        <v>12030.2</v>
      </c>
    </row>
    <row r="227" spans="1:11" x14ac:dyDescent="0.35">
      <c r="A227">
        <v>2041</v>
      </c>
      <c r="B227" s="1">
        <v>51502</v>
      </c>
      <c r="C227">
        <v>266882.61904330278</v>
      </c>
      <c r="D227" s="16">
        <f t="shared" si="9"/>
        <v>266882.61904330278</v>
      </c>
      <c r="E227">
        <v>215691.86248436972</v>
      </c>
      <c r="F227">
        <f t="shared" si="10"/>
        <v>215691.86248436972</v>
      </c>
      <c r="G227">
        <v>12012.851857532034</v>
      </c>
      <c r="H227">
        <f t="shared" si="11"/>
        <v>12012.851857532034</v>
      </c>
      <c r="I227">
        <v>267333.72963436099</v>
      </c>
      <c r="J227">
        <v>216336.83338842</v>
      </c>
      <c r="K227">
        <v>12030.2</v>
      </c>
    </row>
    <row r="228" spans="1:11" x14ac:dyDescent="0.35">
      <c r="A228">
        <v>2041</v>
      </c>
      <c r="B228" s="1">
        <v>51533</v>
      </c>
      <c r="C228">
        <v>267003.01096735778</v>
      </c>
      <c r="D228" s="16">
        <f t="shared" si="9"/>
        <v>267003.01096735778</v>
      </c>
      <c r="E228">
        <v>215796.52798996473</v>
      </c>
      <c r="F228">
        <f t="shared" si="10"/>
        <v>215796.52798996473</v>
      </c>
      <c r="G228">
        <v>12013.040976687835</v>
      </c>
      <c r="H228">
        <f t="shared" si="11"/>
        <v>12013.040976687835</v>
      </c>
      <c r="I228">
        <v>267410.75423302402</v>
      </c>
      <c r="J228">
        <v>216399.164684177</v>
      </c>
      <c r="K228">
        <v>12030.2</v>
      </c>
    </row>
    <row r="229" spans="1:11" x14ac:dyDescent="0.35">
      <c r="A229">
        <v>2041</v>
      </c>
      <c r="B229" s="1">
        <v>51561</v>
      </c>
      <c r="C229">
        <v>267114.37921693677</v>
      </c>
      <c r="D229" s="16">
        <f t="shared" si="9"/>
        <v>267114.37921693677</v>
      </c>
      <c r="E229">
        <v>215896.72179395772</v>
      </c>
      <c r="F229">
        <f t="shared" si="10"/>
        <v>215896.72179395772</v>
      </c>
      <c r="G229">
        <v>12013.261311489734</v>
      </c>
      <c r="H229">
        <f t="shared" si="11"/>
        <v>12013.261311489734</v>
      </c>
      <c r="I229">
        <v>267480.34391296998</v>
      </c>
      <c r="J229">
        <v>216455.47935504399</v>
      </c>
      <c r="K229">
        <v>12030.2</v>
      </c>
    </row>
    <row r="230" spans="1:11" x14ac:dyDescent="0.35">
      <c r="A230">
        <v>2041</v>
      </c>
      <c r="B230" s="1">
        <v>51592</v>
      </c>
      <c r="C230">
        <v>267229.86488457379</v>
      </c>
      <c r="D230" s="16">
        <f t="shared" si="9"/>
        <v>267229.86488457379</v>
      </c>
      <c r="E230">
        <v>215996.83307469872</v>
      </c>
      <c r="F230">
        <f t="shared" si="10"/>
        <v>215996.83307469872</v>
      </c>
      <c r="G230">
        <v>12013.393804790934</v>
      </c>
      <c r="H230">
        <f t="shared" si="11"/>
        <v>12013.393804790934</v>
      </c>
      <c r="I230">
        <v>267557.41075436102</v>
      </c>
      <c r="J230">
        <v>216517.84483525701</v>
      </c>
      <c r="K230">
        <v>12030.2</v>
      </c>
    </row>
    <row r="231" spans="1:11" x14ac:dyDescent="0.35">
      <c r="A231">
        <v>2041</v>
      </c>
      <c r="B231" s="1">
        <v>51622</v>
      </c>
      <c r="C231">
        <v>267340.9757028828</v>
      </c>
      <c r="D231" s="16">
        <f t="shared" si="9"/>
        <v>267340.9757028828</v>
      </c>
      <c r="E231">
        <v>216096.03933899172</v>
      </c>
      <c r="F231">
        <f t="shared" si="10"/>
        <v>216096.03933899172</v>
      </c>
      <c r="G231">
        <v>12013.595863376335</v>
      </c>
      <c r="H231">
        <f t="shared" si="11"/>
        <v>12013.595863376335</v>
      </c>
      <c r="I231">
        <v>267632.01271029498</v>
      </c>
      <c r="J231">
        <v>216578.215634458</v>
      </c>
      <c r="K231">
        <v>12030.2</v>
      </c>
    </row>
    <row r="232" spans="1:11" x14ac:dyDescent="0.35">
      <c r="A232">
        <v>2041</v>
      </c>
      <c r="B232" s="1">
        <v>51653</v>
      </c>
      <c r="C232">
        <v>267452.55583236576</v>
      </c>
      <c r="D232" s="16">
        <f t="shared" si="9"/>
        <v>267452.55583236576</v>
      </c>
      <c r="E232">
        <v>216195.03858397173</v>
      </c>
      <c r="F232">
        <f t="shared" si="10"/>
        <v>216195.03858397173</v>
      </c>
      <c r="G232">
        <v>12013.787074596434</v>
      </c>
      <c r="H232">
        <f t="shared" si="11"/>
        <v>12013.787074596434</v>
      </c>
      <c r="I232">
        <v>267709.12325072999</v>
      </c>
      <c r="J232">
        <v>216640.616477634</v>
      </c>
      <c r="K232">
        <v>12030.2</v>
      </c>
    </row>
    <row r="233" spans="1:11" x14ac:dyDescent="0.35">
      <c r="A233">
        <v>2041</v>
      </c>
      <c r="B233" s="1">
        <v>51683</v>
      </c>
      <c r="C233">
        <v>267558.72180126677</v>
      </c>
      <c r="D233" s="16">
        <f t="shared" si="9"/>
        <v>267558.72180126677</v>
      </c>
      <c r="E233">
        <v>216286.75871480472</v>
      </c>
      <c r="F233">
        <f t="shared" si="10"/>
        <v>216286.75871480472</v>
      </c>
      <c r="G233">
        <v>12013.901958324734</v>
      </c>
      <c r="H233">
        <f t="shared" si="11"/>
        <v>12013.901958324734</v>
      </c>
      <c r="I233">
        <v>267783.76750804897</v>
      </c>
      <c r="J233">
        <v>216701.02150875801</v>
      </c>
      <c r="K233">
        <v>12030.2</v>
      </c>
    </row>
    <row r="234" spans="1:11" x14ac:dyDescent="0.35">
      <c r="A234">
        <v>2041</v>
      </c>
      <c r="B234" s="1">
        <v>51714</v>
      </c>
      <c r="C234">
        <v>267665.8587403798</v>
      </c>
      <c r="D234" s="16">
        <f t="shared" si="9"/>
        <v>267665.8587403798</v>
      </c>
      <c r="E234">
        <v>216381.45682508074</v>
      </c>
      <c r="F234">
        <f t="shared" si="10"/>
        <v>216381.45682508074</v>
      </c>
      <c r="G234">
        <v>12014.076319274134</v>
      </c>
      <c r="H234">
        <f t="shared" si="11"/>
        <v>12014.076319274134</v>
      </c>
      <c r="I234">
        <v>267860.92177230498</v>
      </c>
      <c r="J234">
        <v>216763.457734948</v>
      </c>
      <c r="K234">
        <v>12030.2</v>
      </c>
    </row>
    <row r="235" spans="1:11" x14ac:dyDescent="0.35">
      <c r="A235">
        <v>2041</v>
      </c>
      <c r="B235" s="1">
        <v>51745</v>
      </c>
      <c r="C235">
        <v>267770.80665672378</v>
      </c>
      <c r="D235" s="16">
        <f t="shared" si="9"/>
        <v>267770.80665672378</v>
      </c>
      <c r="E235">
        <v>216471.65563186572</v>
      </c>
      <c r="F235">
        <f t="shared" si="10"/>
        <v>216471.65563186572</v>
      </c>
      <c r="G235">
        <v>12014.180849077735</v>
      </c>
      <c r="H235">
        <f t="shared" si="11"/>
        <v>12014.180849077735</v>
      </c>
      <c r="I235">
        <v>267938.09826636501</v>
      </c>
      <c r="J235">
        <v>216825.911950357</v>
      </c>
      <c r="K235">
        <v>12030.2</v>
      </c>
    </row>
    <row r="236" spans="1:11" x14ac:dyDescent="0.35">
      <c r="A236">
        <v>2041</v>
      </c>
      <c r="B236" s="1">
        <v>51775</v>
      </c>
      <c r="C236">
        <v>267872.46677658579</v>
      </c>
      <c r="D236" s="16">
        <f t="shared" si="9"/>
        <v>267872.46677658579</v>
      </c>
      <c r="E236">
        <v>216561.29226260172</v>
      </c>
      <c r="F236">
        <f t="shared" si="10"/>
        <v>216561.29226260172</v>
      </c>
      <c r="G236">
        <v>12014.340076699234</v>
      </c>
      <c r="H236">
        <f t="shared" si="11"/>
        <v>12014.340076699234</v>
      </c>
      <c r="I236">
        <v>268012.806367866</v>
      </c>
      <c r="J236">
        <v>216886.368646672</v>
      </c>
      <c r="K236">
        <v>12030.2</v>
      </c>
    </row>
    <row r="237" spans="1:11" x14ac:dyDescent="0.35">
      <c r="A237">
        <v>2041</v>
      </c>
      <c r="B237" s="1">
        <v>51806</v>
      </c>
      <c r="C237">
        <v>267975.4312003408</v>
      </c>
      <c r="D237" s="16">
        <f t="shared" si="9"/>
        <v>267975.4312003408</v>
      </c>
      <c r="E237">
        <v>216649.30031698672</v>
      </c>
      <c r="F237">
        <f t="shared" si="10"/>
        <v>216649.30031698672</v>
      </c>
      <c r="G237">
        <v>12014.435648372435</v>
      </c>
      <c r="H237">
        <f t="shared" si="11"/>
        <v>12014.435648372435</v>
      </c>
      <c r="I237">
        <v>268090.02662314498</v>
      </c>
      <c r="J237">
        <v>216948.85827535999</v>
      </c>
      <c r="K237">
        <v>12030.2</v>
      </c>
    </row>
    <row r="238" spans="1:11" x14ac:dyDescent="0.35">
      <c r="A238">
        <v>2041</v>
      </c>
      <c r="B238" s="1">
        <v>51836</v>
      </c>
      <c r="C238">
        <v>268075.00384335878</v>
      </c>
      <c r="D238" s="16">
        <f t="shared" si="9"/>
        <v>268075.00384335878</v>
      </c>
      <c r="E238">
        <v>216736.19188433373</v>
      </c>
      <c r="F238">
        <f t="shared" si="10"/>
        <v>216736.19188433373</v>
      </c>
      <c r="G238">
        <v>12014.581269407734</v>
      </c>
      <c r="H238">
        <f t="shared" si="11"/>
        <v>12014.581269407734</v>
      </c>
      <c r="I238">
        <v>268164.77708621899</v>
      </c>
      <c r="J238">
        <v>217009.349252304</v>
      </c>
      <c r="K238">
        <v>12030.2</v>
      </c>
    </row>
    <row r="239" spans="1:11" x14ac:dyDescent="0.35">
      <c r="A239">
        <v>2042</v>
      </c>
      <c r="B239" s="1">
        <v>51867</v>
      </c>
      <c r="C239">
        <v>268175.71422511077</v>
      </c>
      <c r="D239" s="16">
        <f t="shared" si="9"/>
        <v>268175.71422511077</v>
      </c>
      <c r="E239">
        <v>216821.97167392573</v>
      </c>
      <c r="F239">
        <f t="shared" si="10"/>
        <v>216821.97167392573</v>
      </c>
      <c r="G239">
        <v>12014.668395783734</v>
      </c>
      <c r="H239">
        <f t="shared" si="11"/>
        <v>12014.668395783734</v>
      </c>
      <c r="I239">
        <v>268242.04112753097</v>
      </c>
      <c r="J239">
        <v>217071.87431434999</v>
      </c>
      <c r="K239">
        <v>12030.2</v>
      </c>
    </row>
    <row r="240" spans="1:11" x14ac:dyDescent="0.35">
      <c r="A240">
        <v>2042</v>
      </c>
      <c r="B240" s="1">
        <v>51898</v>
      </c>
      <c r="C240">
        <v>268275.68591109477</v>
      </c>
      <c r="D240" s="16">
        <f t="shared" si="9"/>
        <v>268275.68591109477</v>
      </c>
      <c r="E240">
        <v>216908.54565963574</v>
      </c>
      <c r="F240">
        <f t="shared" si="10"/>
        <v>216908.54565963574</v>
      </c>
      <c r="G240">
        <v>12014.820810451034</v>
      </c>
      <c r="H240">
        <f t="shared" si="11"/>
        <v>12014.820810451034</v>
      </c>
      <c r="I240">
        <v>268319.32743027603</v>
      </c>
      <c r="J240">
        <v>217134.417391211</v>
      </c>
      <c r="K240">
        <v>12030.2</v>
      </c>
    </row>
    <row r="241" spans="1:11" x14ac:dyDescent="0.35">
      <c r="A241">
        <v>2042</v>
      </c>
      <c r="B241" s="1">
        <v>51926</v>
      </c>
      <c r="C241">
        <v>268366.8971415438</v>
      </c>
      <c r="D241" s="16">
        <f t="shared" si="9"/>
        <v>268366.8971415438</v>
      </c>
      <c r="E241">
        <v>216987.63223245772</v>
      </c>
      <c r="F241">
        <f t="shared" si="10"/>
        <v>216987.63223245772</v>
      </c>
      <c r="G241">
        <v>12014.948214623135</v>
      </c>
      <c r="H241">
        <f t="shared" si="11"/>
        <v>12014.948214623135</v>
      </c>
      <c r="I241">
        <v>268389.153552912</v>
      </c>
      <c r="J241">
        <v>217190.92340068199</v>
      </c>
      <c r="K241">
        <v>12030.2</v>
      </c>
    </row>
    <row r="242" spans="1:11" x14ac:dyDescent="0.35">
      <c r="A242">
        <v>2042</v>
      </c>
      <c r="B242" s="1">
        <v>51957</v>
      </c>
      <c r="C242">
        <v>268463.94188193977</v>
      </c>
      <c r="D242" s="16">
        <f t="shared" si="9"/>
        <v>268463.94188193977</v>
      </c>
      <c r="E242">
        <v>217069.57117320973</v>
      </c>
      <c r="F242">
        <f t="shared" si="10"/>
        <v>217069.57117320973</v>
      </c>
      <c r="G242">
        <v>12015.025127745135</v>
      </c>
      <c r="H242">
        <f t="shared" si="11"/>
        <v>12015.025127745135</v>
      </c>
      <c r="I242">
        <v>268466.482241911</v>
      </c>
      <c r="J242">
        <v>217253.500778146</v>
      </c>
      <c r="K242">
        <v>12030.2</v>
      </c>
    </row>
    <row r="243" spans="1:11" x14ac:dyDescent="0.35">
      <c r="A243">
        <v>2042</v>
      </c>
      <c r="B243" s="1">
        <v>51987</v>
      </c>
      <c r="C243">
        <v>268557.66629932181</v>
      </c>
      <c r="D243" s="16">
        <f t="shared" si="9"/>
        <v>268541.33767058997</v>
      </c>
      <c r="E243">
        <v>217150.04795987674</v>
      </c>
      <c r="F243">
        <f t="shared" si="10"/>
        <v>217150.04795987674</v>
      </c>
      <c r="G243">
        <v>12015.140190212134</v>
      </c>
      <c r="H243">
        <f t="shared" si="11"/>
        <v>12015.140190212134</v>
      </c>
      <c r="I243">
        <v>268541.33767058997</v>
      </c>
      <c r="J243">
        <v>217314.07669733299</v>
      </c>
      <c r="K243">
        <v>12030.2</v>
      </c>
    </row>
    <row r="244" spans="1:11" x14ac:dyDescent="0.35">
      <c r="A244">
        <v>2042</v>
      </c>
      <c r="B244" s="1">
        <v>52018</v>
      </c>
      <c r="C244">
        <v>268652.46993484977</v>
      </c>
      <c r="D244" s="16">
        <f t="shared" si="9"/>
        <v>268618.71020710701</v>
      </c>
      <c r="E244">
        <v>217229.77670215772</v>
      </c>
      <c r="F244">
        <f t="shared" si="10"/>
        <v>217229.77670215772</v>
      </c>
      <c r="G244">
        <v>12015.209253030935</v>
      </c>
      <c r="H244">
        <f t="shared" si="11"/>
        <v>12015.209253030935</v>
      </c>
      <c r="I244">
        <v>268618.71020710701</v>
      </c>
      <c r="J244">
        <v>217376.689557912</v>
      </c>
      <c r="K244">
        <v>12030.2</v>
      </c>
    </row>
    <row r="245" spans="1:11" x14ac:dyDescent="0.35">
      <c r="A245">
        <v>2042</v>
      </c>
      <c r="B245" s="1">
        <v>52048</v>
      </c>
      <c r="C245">
        <v>268744.16046526079</v>
      </c>
      <c r="D245" s="16">
        <f t="shared" si="9"/>
        <v>268693.60808089701</v>
      </c>
      <c r="E245">
        <v>217307.89280777573</v>
      </c>
      <c r="F245">
        <f t="shared" si="10"/>
        <v>217307.89280777573</v>
      </c>
      <c r="G245">
        <v>12015.314095337535</v>
      </c>
      <c r="H245">
        <f t="shared" si="11"/>
        <v>12015.314095337535</v>
      </c>
      <c r="I245">
        <v>268693.60808089701</v>
      </c>
      <c r="J245">
        <v>217437.29982533</v>
      </c>
      <c r="K245">
        <v>12030.2</v>
      </c>
    </row>
    <row r="246" spans="1:11" x14ac:dyDescent="0.35">
      <c r="A246">
        <v>2042</v>
      </c>
      <c r="B246" s="1">
        <v>52079</v>
      </c>
      <c r="C246">
        <v>268837.07937008678</v>
      </c>
      <c r="D246" s="16">
        <f t="shared" si="9"/>
        <v>268771.02448979497</v>
      </c>
      <c r="E246">
        <v>217385.58374757774</v>
      </c>
      <c r="F246">
        <f t="shared" si="10"/>
        <v>217385.58374757774</v>
      </c>
      <c r="G246">
        <v>12015.377093095934</v>
      </c>
      <c r="H246">
        <f t="shared" si="11"/>
        <v>12015.377093095934</v>
      </c>
      <c r="I246">
        <v>268771.02448979497</v>
      </c>
      <c r="J246">
        <v>217499.94818914199</v>
      </c>
      <c r="K246">
        <v>12030.2</v>
      </c>
    </row>
    <row r="247" spans="1:11" x14ac:dyDescent="0.35">
      <c r="A247">
        <v>2042</v>
      </c>
      <c r="B247" s="1">
        <v>52110</v>
      </c>
      <c r="C247">
        <v>268929.44440770778</v>
      </c>
      <c r="D247" s="16">
        <f t="shared" si="9"/>
        <v>268848.46320402698</v>
      </c>
      <c r="E247">
        <v>217463.77559006072</v>
      </c>
      <c r="F247">
        <f t="shared" si="10"/>
        <v>217463.77559006072</v>
      </c>
      <c r="G247">
        <v>12015.472758209335</v>
      </c>
      <c r="H247">
        <f t="shared" si="11"/>
        <v>12015.472758209335</v>
      </c>
      <c r="I247">
        <v>268848.46320402698</v>
      </c>
      <c r="J247">
        <v>217562.61460329601</v>
      </c>
      <c r="K247">
        <v>12030.2</v>
      </c>
    </row>
    <row r="248" spans="1:11" x14ac:dyDescent="0.35">
      <c r="A248">
        <v>2042</v>
      </c>
      <c r="B248" s="1">
        <v>52140</v>
      </c>
      <c r="C248">
        <v>269018.5235164428</v>
      </c>
      <c r="D248" s="16">
        <f t="shared" si="9"/>
        <v>268923.42513892002</v>
      </c>
      <c r="E248">
        <v>217539.14037880072</v>
      </c>
      <c r="F248">
        <f t="shared" si="10"/>
        <v>217539.14037880072</v>
      </c>
      <c r="G248">
        <v>12015.563139730335</v>
      </c>
      <c r="H248">
        <f t="shared" si="11"/>
        <v>12015.563139730335</v>
      </c>
      <c r="I248">
        <v>268923.42513892002</v>
      </c>
      <c r="J248">
        <v>217623.27671144699</v>
      </c>
      <c r="K248">
        <v>12030.2</v>
      </c>
    </row>
    <row r="249" spans="1:11" x14ac:dyDescent="0.35">
      <c r="A249">
        <v>2042</v>
      </c>
      <c r="B249" s="1">
        <v>52171</v>
      </c>
      <c r="C249">
        <v>269108.98223502981</v>
      </c>
      <c r="D249" s="16">
        <f t="shared" si="9"/>
        <v>269000.90776305698</v>
      </c>
      <c r="E249">
        <v>217614.44507938772</v>
      </c>
      <c r="F249">
        <f t="shared" si="10"/>
        <v>217614.44507938772</v>
      </c>
      <c r="G249">
        <v>12015.616362409535</v>
      </c>
      <c r="H249">
        <f t="shared" si="11"/>
        <v>12015.616362409535</v>
      </c>
      <c r="I249">
        <v>269000.90776305698</v>
      </c>
      <c r="J249">
        <v>217685.97865920101</v>
      </c>
      <c r="K249">
        <v>12030.2</v>
      </c>
    </row>
    <row r="250" spans="1:11" x14ac:dyDescent="0.35">
      <c r="A250">
        <v>2042</v>
      </c>
      <c r="B250" s="1">
        <v>52201</v>
      </c>
      <c r="C250">
        <v>269196.48541205976</v>
      </c>
      <c r="D250" s="16">
        <f t="shared" si="9"/>
        <v>269075.91220345302</v>
      </c>
      <c r="E250">
        <v>217688.13799668974</v>
      </c>
      <c r="F250">
        <f t="shared" si="10"/>
        <v>217688.13799668974</v>
      </c>
      <c r="G250">
        <v>12015.697939086635</v>
      </c>
      <c r="H250">
        <f t="shared" si="11"/>
        <v>12015.697939086635</v>
      </c>
      <c r="I250">
        <v>269075.91220345302</v>
      </c>
      <c r="J250">
        <v>217746.67516445499</v>
      </c>
      <c r="K250">
        <v>12030.2</v>
      </c>
    </row>
    <row r="251" spans="1:11" x14ac:dyDescent="0.35">
      <c r="A251">
        <v>2043</v>
      </c>
      <c r="B251" s="1">
        <v>52232</v>
      </c>
      <c r="C251">
        <v>269285.51939002681</v>
      </c>
      <c r="D251" s="16">
        <f t="shared" si="9"/>
        <v>269153.43876239302</v>
      </c>
      <c r="E251">
        <v>217762.02356414773</v>
      </c>
      <c r="F251">
        <f t="shared" si="10"/>
        <v>217762.02356414773</v>
      </c>
      <c r="G251">
        <v>12015.746397989235</v>
      </c>
      <c r="H251">
        <f t="shared" si="11"/>
        <v>12015.746397989235</v>
      </c>
      <c r="I251">
        <v>269153.43876239302</v>
      </c>
      <c r="J251">
        <v>217809.41266595799</v>
      </c>
      <c r="K251">
        <v>12030.2</v>
      </c>
    </row>
    <row r="252" spans="1:11" x14ac:dyDescent="0.35">
      <c r="A252">
        <v>2043</v>
      </c>
      <c r="B252" s="1">
        <v>52263</v>
      </c>
      <c r="C252">
        <v>269374.18318255979</v>
      </c>
      <c r="D252" s="16">
        <f t="shared" si="9"/>
        <v>269230.98765840399</v>
      </c>
      <c r="E252">
        <v>217836.28946007072</v>
      </c>
      <c r="F252">
        <f t="shared" si="10"/>
        <v>217836.28946007072</v>
      </c>
      <c r="G252">
        <v>12015.830404716935</v>
      </c>
      <c r="H252">
        <f t="shared" si="11"/>
        <v>12015.830404716935</v>
      </c>
      <c r="I252">
        <v>269230.98765840399</v>
      </c>
      <c r="J252">
        <v>217872.16824348501</v>
      </c>
      <c r="K252">
        <v>12030.2</v>
      </c>
    </row>
    <row r="253" spans="1:11" x14ac:dyDescent="0.35">
      <c r="A253">
        <v>2043</v>
      </c>
      <c r="B253" s="1">
        <v>52291</v>
      </c>
      <c r="C253">
        <v>269454.51688289078</v>
      </c>
      <c r="D253" s="16">
        <f t="shared" si="9"/>
        <v>269301.05102708301</v>
      </c>
      <c r="E253">
        <v>217902.87783267474</v>
      </c>
      <c r="F253">
        <f t="shared" si="10"/>
        <v>217902.87783267474</v>
      </c>
      <c r="G253">
        <v>12015.876027246435</v>
      </c>
      <c r="H253">
        <f t="shared" si="11"/>
        <v>12015.876027246435</v>
      </c>
      <c r="I253">
        <v>269301.05102708301</v>
      </c>
      <c r="J253">
        <v>217928.86624166599</v>
      </c>
      <c r="K253">
        <v>12030.2</v>
      </c>
    </row>
    <row r="254" spans="1:11" x14ac:dyDescent="0.35">
      <c r="A254">
        <v>2043</v>
      </c>
      <c r="B254" s="1">
        <v>52322</v>
      </c>
      <c r="C254">
        <v>269542.02784807881</v>
      </c>
      <c r="D254" s="16">
        <f t="shared" si="9"/>
        <v>269378.642453362</v>
      </c>
      <c r="E254">
        <v>217975.86724230374</v>
      </c>
      <c r="F254">
        <f t="shared" si="10"/>
        <v>217975.86724230374</v>
      </c>
      <c r="G254">
        <v>12015.944951058435</v>
      </c>
      <c r="H254">
        <f t="shared" si="11"/>
        <v>12015.944951058435</v>
      </c>
      <c r="I254">
        <v>269378.642453362</v>
      </c>
      <c r="J254">
        <v>217991.65623633799</v>
      </c>
      <c r="K254">
        <v>12030.2</v>
      </c>
    </row>
    <row r="255" spans="1:11" x14ac:dyDescent="0.35">
      <c r="A255">
        <v>2043</v>
      </c>
      <c r="B255" s="1">
        <v>52352</v>
      </c>
      <c r="C255">
        <v>269626.3630724558</v>
      </c>
      <c r="D255" s="16">
        <f t="shared" si="9"/>
        <v>269453.75221600098</v>
      </c>
      <c r="E255">
        <v>218045.44043760974</v>
      </c>
      <c r="F255">
        <f t="shared" si="10"/>
        <v>218045.44043760974</v>
      </c>
      <c r="G255">
        <v>12015.986272903634</v>
      </c>
      <c r="H255">
        <f t="shared" si="11"/>
        <v>12015.986272903634</v>
      </c>
      <c r="I255">
        <v>269453.75221600098</v>
      </c>
      <c r="J255">
        <v>218052.43797244001</v>
      </c>
      <c r="K255">
        <v>12030.2</v>
      </c>
    </row>
    <row r="256" spans="1:11" x14ac:dyDescent="0.35">
      <c r="A256">
        <v>2043</v>
      </c>
      <c r="B256" s="1">
        <v>52383</v>
      </c>
      <c r="C256">
        <v>269712.87642153178</v>
      </c>
      <c r="D256" s="16">
        <f t="shared" si="9"/>
        <v>269531.38763877802</v>
      </c>
      <c r="E256">
        <v>218117.31911248472</v>
      </c>
      <c r="F256">
        <f t="shared" si="10"/>
        <v>218115.26357078599</v>
      </c>
      <c r="G256">
        <v>12016.048837290435</v>
      </c>
      <c r="H256">
        <f t="shared" si="11"/>
        <v>12016.048837290435</v>
      </c>
      <c r="I256">
        <v>269531.38763877802</v>
      </c>
      <c r="J256">
        <v>218115.26357078599</v>
      </c>
      <c r="K256">
        <v>12030.2</v>
      </c>
    </row>
    <row r="257" spans="1:11" x14ac:dyDescent="0.35">
      <c r="A257">
        <v>2043</v>
      </c>
      <c r="B257" s="1">
        <v>52413</v>
      </c>
      <c r="C257">
        <v>269796.43542501476</v>
      </c>
      <c r="D257" s="16">
        <f t="shared" si="9"/>
        <v>269606.53999074298</v>
      </c>
      <c r="E257">
        <v>218186.65768339272</v>
      </c>
      <c r="F257">
        <f t="shared" si="10"/>
        <v>218176.07977182401</v>
      </c>
      <c r="G257">
        <v>12016.107868798334</v>
      </c>
      <c r="H257">
        <f t="shared" si="11"/>
        <v>12016.107868798334</v>
      </c>
      <c r="I257">
        <v>269606.53999074298</v>
      </c>
      <c r="J257">
        <v>218176.07977182401</v>
      </c>
      <c r="K257">
        <v>12030.2</v>
      </c>
    </row>
    <row r="258" spans="1:11" x14ac:dyDescent="0.35">
      <c r="A258">
        <v>2043</v>
      </c>
      <c r="B258" s="1">
        <v>52444</v>
      </c>
      <c r="C258">
        <v>269881.90360216179</v>
      </c>
      <c r="D258" s="16">
        <f t="shared" si="9"/>
        <v>269684.219434964</v>
      </c>
      <c r="E258">
        <v>218256.84880623073</v>
      </c>
      <c r="F258">
        <f t="shared" si="10"/>
        <v>218238.94099403199</v>
      </c>
      <c r="G258">
        <v>12016.143126316234</v>
      </c>
      <c r="H258">
        <f t="shared" si="11"/>
        <v>12016.143126316234</v>
      </c>
      <c r="I258">
        <v>269684.219434964</v>
      </c>
      <c r="J258">
        <v>218238.94099403199</v>
      </c>
      <c r="K258">
        <v>12030.2</v>
      </c>
    </row>
    <row r="259" spans="1:11" x14ac:dyDescent="0.35">
      <c r="A259">
        <v>2043</v>
      </c>
      <c r="B259" s="1">
        <v>52475</v>
      </c>
      <c r="C259">
        <v>269967.09735378181</v>
      </c>
      <c r="D259" s="16">
        <f t="shared" ref="D259:D322" si="12">IF(C259&lt;I259,C259,I259)</f>
        <v>269761.92126030498</v>
      </c>
      <c r="E259">
        <v>218327.26987982172</v>
      </c>
      <c r="F259">
        <f t="shared" ref="F259:F322" si="13">IF(E259&lt;J259,E259,J259)</f>
        <v>218301.820327911</v>
      </c>
      <c r="G259">
        <v>12016.196705806235</v>
      </c>
      <c r="H259">
        <f t="shared" ref="H259:H322" si="14">IF(G259&lt;K259,G259,K259)</f>
        <v>12016.196705806235</v>
      </c>
      <c r="I259">
        <v>269761.92126030498</v>
      </c>
      <c r="J259">
        <v>218301.820327911</v>
      </c>
      <c r="K259">
        <v>12030.2</v>
      </c>
    </row>
    <row r="260" spans="1:11" x14ac:dyDescent="0.35">
      <c r="A260">
        <v>2043</v>
      </c>
      <c r="B260" s="1">
        <v>52505</v>
      </c>
      <c r="C260">
        <v>270049.26499619579</v>
      </c>
      <c r="D260" s="16">
        <f t="shared" si="12"/>
        <v>269837.13789103099</v>
      </c>
      <c r="E260">
        <v>218394.66488461674</v>
      </c>
      <c r="F260">
        <f t="shared" si="13"/>
        <v>218362.68854581899</v>
      </c>
      <c r="G260">
        <v>12016.228704720734</v>
      </c>
      <c r="H260">
        <f t="shared" si="14"/>
        <v>12016.228704720734</v>
      </c>
      <c r="I260">
        <v>269837.13789103099</v>
      </c>
      <c r="J260">
        <v>218362.68854581899</v>
      </c>
      <c r="K260">
        <v>12030.2</v>
      </c>
    </row>
    <row r="261" spans="1:11" x14ac:dyDescent="0.35">
      <c r="A261">
        <v>2043</v>
      </c>
      <c r="B261" s="1">
        <v>52536</v>
      </c>
      <c r="C261">
        <v>270133.7332653848</v>
      </c>
      <c r="D261" s="16">
        <f t="shared" si="12"/>
        <v>269914.88377546897</v>
      </c>
      <c r="E261">
        <v>218464.30455832972</v>
      </c>
      <c r="F261">
        <f t="shared" si="13"/>
        <v>218425.60353402901</v>
      </c>
      <c r="G261">
        <v>12016.277259153934</v>
      </c>
      <c r="H261">
        <f t="shared" si="14"/>
        <v>12016.277259153934</v>
      </c>
      <c r="I261">
        <v>269914.88377546897</v>
      </c>
      <c r="J261">
        <v>218425.60353402901</v>
      </c>
      <c r="K261">
        <v>12030.2</v>
      </c>
    </row>
    <row r="262" spans="1:11" x14ac:dyDescent="0.35">
      <c r="A262">
        <v>2043</v>
      </c>
      <c r="B262" s="1">
        <v>52566</v>
      </c>
      <c r="C262">
        <v>270215.19178727979</v>
      </c>
      <c r="D262" s="16">
        <f t="shared" si="12"/>
        <v>269990.143056117</v>
      </c>
      <c r="E262">
        <v>218530.97892484974</v>
      </c>
      <c r="F262">
        <f t="shared" si="13"/>
        <v>218486.50626590999</v>
      </c>
      <c r="G262">
        <v>12016.306167022234</v>
      </c>
      <c r="H262">
        <f t="shared" si="14"/>
        <v>12016.306167022234</v>
      </c>
      <c r="I262">
        <v>269990.143056117</v>
      </c>
      <c r="J262">
        <v>218486.50626590999</v>
      </c>
      <c r="K262">
        <v>12030.2</v>
      </c>
    </row>
    <row r="263" spans="1:11" x14ac:dyDescent="0.35">
      <c r="A263">
        <v>2044</v>
      </c>
      <c r="B263" s="1">
        <v>52597</v>
      </c>
      <c r="C263">
        <v>270298.94158085377</v>
      </c>
      <c r="D263" s="16">
        <f t="shared" si="12"/>
        <v>270067.93302463501</v>
      </c>
      <c r="E263">
        <v>218599.86397629173</v>
      </c>
      <c r="F263">
        <f t="shared" si="13"/>
        <v>218549.45692866901</v>
      </c>
      <c r="G263">
        <v>12016.350308197034</v>
      </c>
      <c r="H263">
        <f t="shared" si="14"/>
        <v>12016.350308197034</v>
      </c>
      <c r="I263">
        <v>270067.93302463501</v>
      </c>
      <c r="J263">
        <v>218549.45692866901</v>
      </c>
      <c r="K263">
        <v>12030.2</v>
      </c>
    </row>
    <row r="264" spans="1:11" x14ac:dyDescent="0.35">
      <c r="A264">
        <v>2044</v>
      </c>
      <c r="B264" s="1">
        <v>52628</v>
      </c>
      <c r="C264">
        <v>270382.36484582478</v>
      </c>
      <c r="D264" s="16">
        <f t="shared" si="12"/>
        <v>270145.74540611601</v>
      </c>
      <c r="E264">
        <v>218668.38865560974</v>
      </c>
      <c r="F264">
        <f t="shared" si="13"/>
        <v>218612.42572886901</v>
      </c>
      <c r="G264">
        <v>12016.397162653935</v>
      </c>
      <c r="H264">
        <f t="shared" si="14"/>
        <v>12016.397162653935</v>
      </c>
      <c r="I264">
        <v>270145.74540611601</v>
      </c>
      <c r="J264">
        <v>218612.42572886901</v>
      </c>
      <c r="K264">
        <v>12030.2</v>
      </c>
    </row>
    <row r="265" spans="1:11" x14ac:dyDescent="0.35">
      <c r="A265">
        <v>2044</v>
      </c>
      <c r="B265" s="1">
        <v>52657</v>
      </c>
      <c r="C265">
        <v>270460.35124527378</v>
      </c>
      <c r="D265" s="16">
        <f t="shared" si="12"/>
        <v>270218.55793028499</v>
      </c>
      <c r="E265">
        <v>218732.07789959374</v>
      </c>
      <c r="F265">
        <f t="shared" si="13"/>
        <v>218671.34845041001</v>
      </c>
      <c r="G265">
        <v>12016.421201812034</v>
      </c>
      <c r="H265">
        <f t="shared" si="14"/>
        <v>12016.421201812034</v>
      </c>
      <c r="I265">
        <v>270218.55793028499</v>
      </c>
      <c r="J265">
        <v>218671.34845041001</v>
      </c>
      <c r="K265">
        <v>12030.2</v>
      </c>
    </row>
    <row r="266" spans="1:11" x14ac:dyDescent="0.35">
      <c r="A266">
        <v>2044</v>
      </c>
      <c r="B266" s="1">
        <v>52688</v>
      </c>
      <c r="C266">
        <v>270543.18378265877</v>
      </c>
      <c r="D266" s="16">
        <f t="shared" si="12"/>
        <v>270296.41371004097</v>
      </c>
      <c r="E266">
        <v>218799.99756317574</v>
      </c>
      <c r="F266">
        <f t="shared" si="13"/>
        <v>218734.352370179</v>
      </c>
      <c r="G266">
        <v>12016.458330912035</v>
      </c>
      <c r="H266">
        <f t="shared" si="14"/>
        <v>12016.458330912035</v>
      </c>
      <c r="I266">
        <v>270296.41371004097</v>
      </c>
      <c r="J266">
        <v>218734.352370179</v>
      </c>
      <c r="K266">
        <v>12030.2</v>
      </c>
    </row>
    <row r="267" spans="1:11" x14ac:dyDescent="0.35">
      <c r="A267">
        <v>2044</v>
      </c>
      <c r="B267" s="1">
        <v>52718</v>
      </c>
      <c r="C267">
        <v>270623.14389250579</v>
      </c>
      <c r="D267" s="16">
        <f t="shared" si="12"/>
        <v>270371.779371146</v>
      </c>
      <c r="E267">
        <v>218865.20566768872</v>
      </c>
      <c r="F267">
        <f t="shared" si="13"/>
        <v>218795.34118925501</v>
      </c>
      <c r="G267">
        <v>12016.480188111935</v>
      </c>
      <c r="H267">
        <f t="shared" si="14"/>
        <v>12016.480188111935</v>
      </c>
      <c r="I267">
        <v>270371.779371146</v>
      </c>
      <c r="J267">
        <v>218795.34118925501</v>
      </c>
      <c r="K267">
        <v>12030.2</v>
      </c>
    </row>
    <row r="268" spans="1:11" x14ac:dyDescent="0.35">
      <c r="A268">
        <v>2044</v>
      </c>
      <c r="B268" s="1">
        <v>52749</v>
      </c>
      <c r="C268">
        <v>270705.45849744877</v>
      </c>
      <c r="D268" s="16">
        <f t="shared" si="12"/>
        <v>270449.67929729598</v>
      </c>
      <c r="E268">
        <v>218932.57116365773</v>
      </c>
      <c r="F268">
        <f t="shared" si="13"/>
        <v>218858.38083400001</v>
      </c>
      <c r="G268">
        <v>12016.513991821035</v>
      </c>
      <c r="H268">
        <f t="shared" si="14"/>
        <v>12016.513991821035</v>
      </c>
      <c r="I268">
        <v>270449.67929729598</v>
      </c>
      <c r="J268">
        <v>218858.38083400001</v>
      </c>
      <c r="K268">
        <v>12030.2</v>
      </c>
    </row>
    <row r="269" spans="1:11" x14ac:dyDescent="0.35">
      <c r="A269">
        <v>2044</v>
      </c>
      <c r="B269" s="1">
        <v>52779</v>
      </c>
      <c r="C269">
        <v>270784.9478470938</v>
      </c>
      <c r="D269" s="16">
        <f t="shared" si="12"/>
        <v>270525.08769282699</v>
      </c>
      <c r="E269">
        <v>218997.34309716473</v>
      </c>
      <c r="F269">
        <f t="shared" si="13"/>
        <v>218919.404235433</v>
      </c>
      <c r="G269">
        <v>12016.533856890634</v>
      </c>
      <c r="H269">
        <f t="shared" si="14"/>
        <v>12016.533856890634</v>
      </c>
      <c r="I269">
        <v>270525.08769282699</v>
      </c>
      <c r="J269">
        <v>218919.404235433</v>
      </c>
      <c r="K269">
        <v>12030.2</v>
      </c>
    </row>
    <row r="270" spans="1:11" x14ac:dyDescent="0.35">
      <c r="A270">
        <v>2044</v>
      </c>
      <c r="B270" s="1">
        <v>52810</v>
      </c>
      <c r="C270">
        <v>270866.82209734677</v>
      </c>
      <c r="D270" s="16">
        <f t="shared" si="12"/>
        <v>270603.03179040301</v>
      </c>
      <c r="E270">
        <v>219064.25955863774</v>
      </c>
      <c r="F270">
        <f t="shared" si="13"/>
        <v>218982.47962541101</v>
      </c>
      <c r="G270">
        <v>12016.564610966134</v>
      </c>
      <c r="H270">
        <f t="shared" si="14"/>
        <v>12016.564610966134</v>
      </c>
      <c r="I270">
        <v>270603.03179040301</v>
      </c>
      <c r="J270">
        <v>218982.47962541101</v>
      </c>
      <c r="K270">
        <v>12030.2</v>
      </c>
    </row>
    <row r="271" spans="1:11" x14ac:dyDescent="0.35">
      <c r="A271">
        <v>2044</v>
      </c>
      <c r="B271" s="1">
        <v>52841</v>
      </c>
      <c r="C271">
        <v>270948.40949023981</v>
      </c>
      <c r="D271" s="16">
        <f t="shared" si="12"/>
        <v>270680.99834534898</v>
      </c>
      <c r="E271">
        <v>219130.64622288372</v>
      </c>
      <c r="F271">
        <f t="shared" si="13"/>
        <v>219045.573188765</v>
      </c>
      <c r="G271">
        <v>12016.582651317434</v>
      </c>
      <c r="H271">
        <f t="shared" si="14"/>
        <v>12016.582651317434</v>
      </c>
      <c r="I271">
        <v>270680.99834534898</v>
      </c>
      <c r="J271">
        <v>219045.573188765</v>
      </c>
      <c r="K271">
        <v>12030.2</v>
      </c>
    </row>
    <row r="272" spans="1:11" x14ac:dyDescent="0.35">
      <c r="A272">
        <v>2044</v>
      </c>
      <c r="B272" s="1">
        <v>52871</v>
      </c>
      <c r="C272">
        <v>271027.37030143279</v>
      </c>
      <c r="D272" s="16">
        <f t="shared" si="12"/>
        <v>270756.47123864002</v>
      </c>
      <c r="E272">
        <v>219195.10893460372</v>
      </c>
      <c r="F272">
        <f t="shared" si="13"/>
        <v>219106.64878428899</v>
      </c>
      <c r="G272">
        <v>12016.610642353035</v>
      </c>
      <c r="H272">
        <f t="shared" si="14"/>
        <v>12016.610642353035</v>
      </c>
      <c r="I272">
        <v>270756.47123864002</v>
      </c>
      <c r="J272">
        <v>219106.64878428899</v>
      </c>
      <c r="K272">
        <v>12030.2</v>
      </c>
    </row>
    <row r="273" spans="1:11" x14ac:dyDescent="0.35">
      <c r="A273">
        <v>2044</v>
      </c>
      <c r="B273" s="1">
        <v>52902</v>
      </c>
      <c r="C273">
        <v>271108.67982070777</v>
      </c>
      <c r="D273" s="16">
        <f t="shared" si="12"/>
        <v>270834.482002793</v>
      </c>
      <c r="E273">
        <v>219261.40914427972</v>
      </c>
      <c r="F273">
        <f t="shared" si="13"/>
        <v>219169.77812344901</v>
      </c>
      <c r="G273">
        <v>12016.637064158735</v>
      </c>
      <c r="H273">
        <f t="shared" si="14"/>
        <v>12016.637064158735</v>
      </c>
      <c r="I273">
        <v>270834.482002793</v>
      </c>
      <c r="J273">
        <v>219169.77812344901</v>
      </c>
      <c r="K273">
        <v>12030.2</v>
      </c>
    </row>
    <row r="274" spans="1:11" x14ac:dyDescent="0.35">
      <c r="A274">
        <v>2044</v>
      </c>
      <c r="B274" s="1">
        <v>52932</v>
      </c>
      <c r="C274">
        <v>271187.23345589178</v>
      </c>
      <c r="D274" s="16">
        <f t="shared" si="12"/>
        <v>270909.99769131403</v>
      </c>
      <c r="E274">
        <v>219325.23713849974</v>
      </c>
      <c r="F274">
        <f t="shared" si="13"/>
        <v>219230.888350536</v>
      </c>
      <c r="G274">
        <v>12016.652515915435</v>
      </c>
      <c r="H274">
        <f t="shared" si="14"/>
        <v>12016.652515915435</v>
      </c>
      <c r="I274">
        <v>270909.99769131403</v>
      </c>
      <c r="J274">
        <v>219230.888350536</v>
      </c>
      <c r="K274">
        <v>12030.2</v>
      </c>
    </row>
    <row r="275" spans="1:11" x14ac:dyDescent="0.35">
      <c r="A275">
        <v>2045</v>
      </c>
      <c r="B275" s="1">
        <v>52963</v>
      </c>
      <c r="C275">
        <v>271268.22231615579</v>
      </c>
      <c r="D275" s="16">
        <f t="shared" si="12"/>
        <v>270988.05268974003</v>
      </c>
      <c r="E275">
        <v>219391.19080313874</v>
      </c>
      <c r="F275">
        <f t="shared" si="13"/>
        <v>219294.053485788</v>
      </c>
      <c r="G275">
        <v>12016.676559553134</v>
      </c>
      <c r="H275">
        <f t="shared" si="14"/>
        <v>12016.676559553134</v>
      </c>
      <c r="I275">
        <v>270988.05268974003</v>
      </c>
      <c r="J275">
        <v>219294.053485788</v>
      </c>
      <c r="K275">
        <v>12030.2</v>
      </c>
    </row>
    <row r="276" spans="1:11" x14ac:dyDescent="0.35">
      <c r="A276">
        <v>2045</v>
      </c>
      <c r="B276" s="1">
        <v>52994</v>
      </c>
      <c r="C276">
        <v>271349.02605159779</v>
      </c>
      <c r="D276" s="16">
        <f t="shared" si="12"/>
        <v>271066.130177491</v>
      </c>
      <c r="E276">
        <v>219456.77490906473</v>
      </c>
      <c r="F276">
        <f t="shared" si="13"/>
        <v>219357.236820274</v>
      </c>
      <c r="G276">
        <v>12016.693911886534</v>
      </c>
      <c r="H276">
        <f t="shared" si="14"/>
        <v>12016.693911886534</v>
      </c>
      <c r="I276">
        <v>271066.130177491</v>
      </c>
      <c r="J276">
        <v>219357.236820274</v>
      </c>
      <c r="K276">
        <v>12030.2</v>
      </c>
    </row>
    <row r="277" spans="1:11" x14ac:dyDescent="0.35">
      <c r="A277">
        <v>2045</v>
      </c>
      <c r="B277" s="1">
        <v>53022</v>
      </c>
      <c r="C277">
        <v>271422.18252468581</v>
      </c>
      <c r="D277" s="16">
        <f t="shared" si="12"/>
        <v>271136.67111477401</v>
      </c>
      <c r="E277">
        <v>219516.30967517072</v>
      </c>
      <c r="F277">
        <f t="shared" si="13"/>
        <v>219414.32128551099</v>
      </c>
      <c r="G277">
        <v>12016.715788978734</v>
      </c>
      <c r="H277">
        <f t="shared" si="14"/>
        <v>12016.715788978734</v>
      </c>
      <c r="I277">
        <v>271136.67111477401</v>
      </c>
      <c r="J277">
        <v>219414.32128551099</v>
      </c>
      <c r="K277">
        <v>12030.2</v>
      </c>
    </row>
    <row r="278" spans="1:11" x14ac:dyDescent="0.35">
      <c r="A278">
        <v>2045</v>
      </c>
      <c r="B278" s="1">
        <v>53053</v>
      </c>
      <c r="C278">
        <v>271502.72575649276</v>
      </c>
      <c r="D278" s="16">
        <f t="shared" si="12"/>
        <v>271214.79142269102</v>
      </c>
      <c r="E278">
        <v>219581.64875049374</v>
      </c>
      <c r="F278">
        <f t="shared" si="13"/>
        <v>219477.539271738</v>
      </c>
      <c r="G278">
        <v>12016.728608639034</v>
      </c>
      <c r="H278">
        <f t="shared" si="14"/>
        <v>12016.728608639034</v>
      </c>
      <c r="I278">
        <v>271214.79142269102</v>
      </c>
      <c r="J278">
        <v>219477.539271738</v>
      </c>
      <c r="K278">
        <v>12030.2</v>
      </c>
    </row>
    <row r="279" spans="1:11" x14ac:dyDescent="0.35">
      <c r="A279">
        <v>2045</v>
      </c>
      <c r="B279" s="1">
        <v>53083</v>
      </c>
      <c r="C279">
        <v>271580.67582677276</v>
      </c>
      <c r="D279" s="16">
        <f t="shared" si="12"/>
        <v>271290.41315135598</v>
      </c>
      <c r="E279">
        <v>219645.00771501174</v>
      </c>
      <c r="F279">
        <f t="shared" si="13"/>
        <v>219538.73531062601</v>
      </c>
      <c r="G279">
        <v>12016.748479778335</v>
      </c>
      <c r="H279">
        <f t="shared" si="14"/>
        <v>12016.748479778335</v>
      </c>
      <c r="I279">
        <v>271290.41315135598</v>
      </c>
      <c r="J279">
        <v>219538.73531062601</v>
      </c>
      <c r="K279">
        <v>12030.2</v>
      </c>
    </row>
    <row r="280" spans="1:11" x14ac:dyDescent="0.35">
      <c r="A280">
        <v>2045</v>
      </c>
      <c r="B280" s="1">
        <v>53114</v>
      </c>
      <c r="C280">
        <v>271661.02449072176</v>
      </c>
      <c r="D280" s="16">
        <f t="shared" si="12"/>
        <v>271368.57775566098</v>
      </c>
      <c r="E280">
        <v>219710.27542706474</v>
      </c>
      <c r="F280">
        <f t="shared" si="13"/>
        <v>219601.98914321</v>
      </c>
      <c r="G280">
        <v>12016.767218736635</v>
      </c>
      <c r="H280">
        <f t="shared" si="14"/>
        <v>12016.767218736635</v>
      </c>
      <c r="I280">
        <v>271368.57775566098</v>
      </c>
      <c r="J280">
        <v>219601.98914321</v>
      </c>
      <c r="K280">
        <v>12030.2</v>
      </c>
    </row>
    <row r="281" spans="1:11" x14ac:dyDescent="0.35">
      <c r="A281">
        <v>2045</v>
      </c>
      <c r="B281" s="1">
        <v>53144</v>
      </c>
      <c r="C281">
        <v>271738.71006980079</v>
      </c>
      <c r="D281" s="16">
        <f t="shared" si="12"/>
        <v>271444.24236395099</v>
      </c>
      <c r="E281">
        <v>219773.25197848774</v>
      </c>
      <c r="F281">
        <f t="shared" si="13"/>
        <v>219663.21988195501</v>
      </c>
      <c r="G281">
        <v>12016.778161232534</v>
      </c>
      <c r="H281">
        <f t="shared" si="14"/>
        <v>12016.778161232534</v>
      </c>
      <c r="I281">
        <v>271444.24236395099</v>
      </c>
      <c r="J281">
        <v>219663.21988195501</v>
      </c>
      <c r="K281">
        <v>12030.2</v>
      </c>
    </row>
    <row r="282" spans="1:11" x14ac:dyDescent="0.35">
      <c r="A282">
        <v>2045</v>
      </c>
      <c r="B282" s="1">
        <v>53175</v>
      </c>
      <c r="C282">
        <v>271818.85858217976</v>
      </c>
      <c r="D282" s="16">
        <f t="shared" si="12"/>
        <v>271522.451289761</v>
      </c>
      <c r="E282">
        <v>219838.31731306273</v>
      </c>
      <c r="F282">
        <f t="shared" si="13"/>
        <v>219726.509581222</v>
      </c>
      <c r="G282">
        <v>12016.795193687134</v>
      </c>
      <c r="H282">
        <f t="shared" si="14"/>
        <v>12016.795193687134</v>
      </c>
      <c r="I282">
        <v>271522.451289761</v>
      </c>
      <c r="J282">
        <v>219726.509581222</v>
      </c>
      <c r="K282">
        <v>12030.2</v>
      </c>
    </row>
    <row r="283" spans="1:11" x14ac:dyDescent="0.35">
      <c r="A283">
        <v>2045</v>
      </c>
      <c r="B283" s="1">
        <v>53206</v>
      </c>
      <c r="C283">
        <v>271898.87267707678</v>
      </c>
      <c r="D283" s="16">
        <f t="shared" si="12"/>
        <v>271600.68274924502</v>
      </c>
      <c r="E283">
        <v>219903.14563629372</v>
      </c>
      <c r="F283">
        <f t="shared" si="13"/>
        <v>219789.81751561299</v>
      </c>
      <c r="G283">
        <v>12016.805125095634</v>
      </c>
      <c r="H283">
        <f t="shared" si="14"/>
        <v>12016.805125095634</v>
      </c>
      <c r="I283">
        <v>271600.68274924502</v>
      </c>
      <c r="J283">
        <v>219789.81751561299</v>
      </c>
      <c r="K283">
        <v>12030.2</v>
      </c>
    </row>
    <row r="284" spans="1:11" x14ac:dyDescent="0.35">
      <c r="A284">
        <v>2045</v>
      </c>
      <c r="B284" s="1">
        <v>53236</v>
      </c>
      <c r="C284">
        <v>271976.31781977776</v>
      </c>
      <c r="D284" s="16">
        <f t="shared" si="12"/>
        <v>271676.41207443603</v>
      </c>
      <c r="E284">
        <v>219965.98538208174</v>
      </c>
      <c r="F284">
        <f t="shared" si="13"/>
        <v>219851.10062578699</v>
      </c>
      <c r="G284">
        <v>12016.820601666934</v>
      </c>
      <c r="H284">
        <f t="shared" si="14"/>
        <v>12016.820601666934</v>
      </c>
      <c r="I284">
        <v>271676.41207443603</v>
      </c>
      <c r="J284">
        <v>219851.10062578699</v>
      </c>
      <c r="K284">
        <v>12030.2</v>
      </c>
    </row>
    <row r="285" spans="1:11" x14ac:dyDescent="0.35">
      <c r="A285">
        <v>2045</v>
      </c>
      <c r="B285" s="1">
        <v>53267</v>
      </c>
      <c r="C285">
        <v>272056.16968810081</v>
      </c>
      <c r="D285" s="16">
        <f t="shared" si="12"/>
        <v>271754.68789333402</v>
      </c>
      <c r="E285">
        <v>220030.66160028972</v>
      </c>
      <c r="F285">
        <f t="shared" si="13"/>
        <v>219914.44445753799</v>
      </c>
      <c r="G285">
        <v>12016.829613281934</v>
      </c>
      <c r="H285">
        <f t="shared" si="14"/>
        <v>12016.829613281934</v>
      </c>
      <c r="I285">
        <v>271754.68789333402</v>
      </c>
      <c r="J285">
        <v>219914.44445753799</v>
      </c>
      <c r="K285">
        <v>12030.2</v>
      </c>
    </row>
    <row r="286" spans="1:11" x14ac:dyDescent="0.35">
      <c r="A286">
        <v>2045</v>
      </c>
      <c r="B286" s="1">
        <v>53297</v>
      </c>
      <c r="C286">
        <v>272133.45118032681</v>
      </c>
      <c r="D286" s="16">
        <f t="shared" si="12"/>
        <v>271830.46015916002</v>
      </c>
      <c r="E286">
        <v>220093.33123599272</v>
      </c>
      <c r="F286">
        <f t="shared" si="13"/>
        <v>219975.76231694099</v>
      </c>
      <c r="G286">
        <v>12016.843676434035</v>
      </c>
      <c r="H286">
        <f t="shared" si="14"/>
        <v>12016.843676434035</v>
      </c>
      <c r="I286">
        <v>271830.46015916002</v>
      </c>
      <c r="J286">
        <v>219975.76231694099</v>
      </c>
      <c r="K286">
        <v>12030.2</v>
      </c>
    </row>
    <row r="287" spans="1:11" x14ac:dyDescent="0.35">
      <c r="A287">
        <v>2046</v>
      </c>
      <c r="B287" s="1">
        <v>53328</v>
      </c>
      <c r="C287">
        <v>272213.1608722728</v>
      </c>
      <c r="D287" s="16">
        <f t="shared" si="12"/>
        <v>271908.78036262502</v>
      </c>
      <c r="E287">
        <v>220157.86813353072</v>
      </c>
      <c r="F287">
        <f t="shared" si="13"/>
        <v>220039.14206640699</v>
      </c>
      <c r="G287">
        <v>12016.851850945834</v>
      </c>
      <c r="H287">
        <f t="shared" si="14"/>
        <v>12016.851850945834</v>
      </c>
      <c r="I287">
        <v>271908.78036262502</v>
      </c>
      <c r="J287">
        <v>220039.14206640699</v>
      </c>
      <c r="K287">
        <v>12030.2</v>
      </c>
    </row>
    <row r="288" spans="1:11" x14ac:dyDescent="0.35">
      <c r="A288">
        <v>2046</v>
      </c>
      <c r="B288" s="1">
        <v>53359</v>
      </c>
      <c r="C288">
        <v>272292.83370609081</v>
      </c>
      <c r="D288" s="16">
        <f t="shared" si="12"/>
        <v>271987.123131826</v>
      </c>
      <c r="E288">
        <v>220222.43963935671</v>
      </c>
      <c r="F288">
        <f t="shared" si="13"/>
        <v>220102.540076943</v>
      </c>
      <c r="G288">
        <v>12016.866491124934</v>
      </c>
      <c r="H288">
        <f t="shared" si="14"/>
        <v>12016.866491124934</v>
      </c>
      <c r="I288">
        <v>271987.123131826</v>
      </c>
      <c r="J288">
        <v>220102.540076943</v>
      </c>
      <c r="K288">
        <v>12030.2</v>
      </c>
    </row>
    <row r="289" spans="1:11" x14ac:dyDescent="0.35">
      <c r="A289">
        <v>2046</v>
      </c>
      <c r="B289" s="1">
        <v>53387</v>
      </c>
      <c r="C289">
        <v>272364.86139400577</v>
      </c>
      <c r="D289" s="16">
        <f t="shared" si="12"/>
        <v>272057.90374385699</v>
      </c>
      <c r="E289">
        <v>220280.80835463572</v>
      </c>
      <c r="F289">
        <f t="shared" si="13"/>
        <v>220159.818496291</v>
      </c>
      <c r="G289">
        <v>12016.878700744135</v>
      </c>
      <c r="H289">
        <f t="shared" si="14"/>
        <v>12016.878700744135</v>
      </c>
      <c r="I289">
        <v>272057.90374385699</v>
      </c>
      <c r="J289">
        <v>220159.818496291</v>
      </c>
      <c r="K289">
        <v>12030.2</v>
      </c>
    </row>
    <row r="290" spans="1:11" x14ac:dyDescent="0.35">
      <c r="A290">
        <v>2046</v>
      </c>
      <c r="B290" s="1">
        <v>53418</v>
      </c>
      <c r="C290">
        <v>272444.3922658498</v>
      </c>
      <c r="D290" s="16">
        <f t="shared" si="12"/>
        <v>272136.28947871202</v>
      </c>
      <c r="E290">
        <v>220345.17513185073</v>
      </c>
      <c r="F290">
        <f t="shared" si="13"/>
        <v>220223.25127630201</v>
      </c>
      <c r="G290">
        <v>12016.885870995335</v>
      </c>
      <c r="H290">
        <f t="shared" si="14"/>
        <v>12016.885870995335</v>
      </c>
      <c r="I290">
        <v>272136.28947871202</v>
      </c>
      <c r="J290">
        <v>220223.25127630201</v>
      </c>
      <c r="K290">
        <v>12030.2</v>
      </c>
    </row>
    <row r="291" spans="1:11" x14ac:dyDescent="0.35">
      <c r="A291">
        <v>2046</v>
      </c>
      <c r="B291" s="1">
        <v>53448</v>
      </c>
      <c r="C291">
        <v>272521.37485979381</v>
      </c>
      <c r="D291" s="16">
        <f t="shared" si="12"/>
        <v>272212.16814497201</v>
      </c>
      <c r="E291">
        <v>220407.52899245772</v>
      </c>
      <c r="F291">
        <f t="shared" si="13"/>
        <v>220284.65523906701</v>
      </c>
      <c r="G291">
        <v>12016.896937874935</v>
      </c>
      <c r="H291">
        <f t="shared" si="14"/>
        <v>12016.896937874935</v>
      </c>
      <c r="I291">
        <v>272212.16814497201</v>
      </c>
      <c r="J291">
        <v>220284.65523906701</v>
      </c>
      <c r="K291">
        <v>12030.2</v>
      </c>
    </row>
    <row r="292" spans="1:11" x14ac:dyDescent="0.35">
      <c r="A292">
        <v>2046</v>
      </c>
      <c r="B292" s="1">
        <v>53479</v>
      </c>
      <c r="C292">
        <v>272600.81843126181</v>
      </c>
      <c r="D292" s="16">
        <f t="shared" si="12"/>
        <v>272290.59832672001</v>
      </c>
      <c r="E292">
        <v>220471.80988752173</v>
      </c>
      <c r="F292">
        <f t="shared" si="13"/>
        <v>220348.12398722899</v>
      </c>
      <c r="G292">
        <v>12016.903429884935</v>
      </c>
      <c r="H292">
        <f t="shared" si="14"/>
        <v>12016.903429884935</v>
      </c>
      <c r="I292">
        <v>272290.59832672001</v>
      </c>
      <c r="J292">
        <v>220348.12398722899</v>
      </c>
      <c r="K292">
        <v>12030.2</v>
      </c>
    </row>
    <row r="293" spans="1:11" x14ac:dyDescent="0.35">
      <c r="A293">
        <v>2046</v>
      </c>
      <c r="B293" s="1">
        <v>53509</v>
      </c>
      <c r="C293">
        <v>272677.71025626978</v>
      </c>
      <c r="D293" s="16">
        <f t="shared" si="12"/>
        <v>272366.52001829399</v>
      </c>
      <c r="E293">
        <v>220534.07290199172</v>
      </c>
      <c r="F293">
        <f t="shared" si="13"/>
        <v>220409.56276775</v>
      </c>
      <c r="G293">
        <v>12016.913450616634</v>
      </c>
      <c r="H293">
        <f t="shared" si="14"/>
        <v>12016.913450616634</v>
      </c>
      <c r="I293">
        <v>272366.52001829399</v>
      </c>
      <c r="J293">
        <v>220409.56276775</v>
      </c>
      <c r="K293">
        <v>12030.2</v>
      </c>
    </row>
    <row r="294" spans="1:11" x14ac:dyDescent="0.35">
      <c r="A294">
        <v>2046</v>
      </c>
      <c r="B294" s="1">
        <v>53540</v>
      </c>
      <c r="C294">
        <v>272757.08022756677</v>
      </c>
      <c r="D294" s="16">
        <f t="shared" si="12"/>
        <v>272444.99467213702</v>
      </c>
      <c r="E294">
        <v>220598.28402155073</v>
      </c>
      <c r="F294">
        <f t="shared" si="13"/>
        <v>220473.06750445801</v>
      </c>
      <c r="G294">
        <v>12016.919337037434</v>
      </c>
      <c r="H294">
        <f t="shared" si="14"/>
        <v>12016.919337037434</v>
      </c>
      <c r="I294">
        <v>272444.99467213702</v>
      </c>
      <c r="J294">
        <v>220473.06750445801</v>
      </c>
      <c r="K294">
        <v>12030.2</v>
      </c>
    </row>
    <row r="295" spans="1:11" x14ac:dyDescent="0.35">
      <c r="A295">
        <v>2046</v>
      </c>
      <c r="B295" s="1">
        <v>53571</v>
      </c>
      <c r="C295">
        <v>272836.4339676798</v>
      </c>
      <c r="D295" s="16">
        <f t="shared" si="12"/>
        <v>272523.491936217</v>
      </c>
      <c r="E295">
        <v>220662.52206453972</v>
      </c>
      <c r="F295">
        <f t="shared" si="13"/>
        <v>220536.59053824801</v>
      </c>
      <c r="G295">
        <v>12016.928425014334</v>
      </c>
      <c r="H295">
        <f t="shared" si="14"/>
        <v>12016.928425014334</v>
      </c>
      <c r="I295">
        <v>272523.491936217</v>
      </c>
      <c r="J295">
        <v>220536.59053824801</v>
      </c>
      <c r="K295">
        <v>12030.2</v>
      </c>
    </row>
    <row r="296" spans="1:11" x14ac:dyDescent="0.35">
      <c r="A296">
        <v>2046</v>
      </c>
      <c r="B296" s="1">
        <v>53601</v>
      </c>
      <c r="C296">
        <v>272913.22503304679</v>
      </c>
      <c r="D296" s="16">
        <f t="shared" si="12"/>
        <v>272599.47856457898</v>
      </c>
      <c r="E296">
        <v>220724.67744251774</v>
      </c>
      <c r="F296">
        <f t="shared" si="13"/>
        <v>220598.08186813799</v>
      </c>
      <c r="G296">
        <v>12016.936973996935</v>
      </c>
      <c r="H296">
        <f t="shared" si="14"/>
        <v>12016.936973996935</v>
      </c>
      <c r="I296">
        <v>272599.47856457898</v>
      </c>
      <c r="J296">
        <v>220598.08186813799</v>
      </c>
      <c r="K296">
        <v>12030.2</v>
      </c>
    </row>
    <row r="297" spans="1:11" x14ac:dyDescent="0.35">
      <c r="A297">
        <v>2046</v>
      </c>
      <c r="B297" s="1">
        <v>53632</v>
      </c>
      <c r="C297">
        <v>272992.50972938578</v>
      </c>
      <c r="D297" s="16">
        <f t="shared" si="12"/>
        <v>272678.02033879102</v>
      </c>
      <c r="E297">
        <v>220788.80560839272</v>
      </c>
      <c r="F297">
        <f t="shared" si="13"/>
        <v>220661.64092125499</v>
      </c>
      <c r="G297">
        <v>12016.941971808734</v>
      </c>
      <c r="H297">
        <f t="shared" si="14"/>
        <v>12016.941971808734</v>
      </c>
      <c r="I297">
        <v>272678.02033879102</v>
      </c>
      <c r="J297">
        <v>220661.64092125499</v>
      </c>
      <c r="K297">
        <v>12030.2</v>
      </c>
    </row>
    <row r="298" spans="1:11" x14ac:dyDescent="0.35">
      <c r="A298">
        <v>2046</v>
      </c>
      <c r="B298" s="1">
        <v>53662</v>
      </c>
      <c r="C298">
        <v>273069.24974437879</v>
      </c>
      <c r="D298" s="16">
        <f t="shared" si="12"/>
        <v>272754.05005368602</v>
      </c>
      <c r="E298">
        <v>220850.90743926374</v>
      </c>
      <c r="F298">
        <f t="shared" si="13"/>
        <v>220723.16711844</v>
      </c>
      <c r="G298">
        <v>12016.949710107834</v>
      </c>
      <c r="H298">
        <f t="shared" si="14"/>
        <v>12016.949710107834</v>
      </c>
      <c r="I298">
        <v>272754.05005368602</v>
      </c>
      <c r="J298">
        <v>220723.16711844</v>
      </c>
      <c r="K298">
        <v>12030.2</v>
      </c>
    </row>
    <row r="299" spans="1:11" x14ac:dyDescent="0.35">
      <c r="A299">
        <v>2047</v>
      </c>
      <c r="B299" s="1">
        <v>53693</v>
      </c>
      <c r="C299">
        <v>273148.48927575781</v>
      </c>
      <c r="D299" s="16">
        <f t="shared" si="12"/>
        <v>272832.63636326999</v>
      </c>
      <c r="E299">
        <v>220915.00233671872</v>
      </c>
      <c r="F299">
        <f t="shared" si="13"/>
        <v>220786.76221130899</v>
      </c>
      <c r="G299">
        <v>12016.954225811234</v>
      </c>
      <c r="H299">
        <f t="shared" si="14"/>
        <v>12016.954225811234</v>
      </c>
      <c r="I299">
        <v>272832.63636326999</v>
      </c>
      <c r="J299">
        <v>220786.76221130899</v>
      </c>
      <c r="K299">
        <v>12030.2</v>
      </c>
    </row>
    <row r="300" spans="1:11" x14ac:dyDescent="0.35">
      <c r="A300">
        <v>2047</v>
      </c>
      <c r="B300" s="1">
        <v>53724</v>
      </c>
      <c r="C300">
        <v>273227.72916902177</v>
      </c>
      <c r="D300" s="16">
        <f t="shared" si="12"/>
        <v>272911.24531525897</v>
      </c>
      <c r="E300">
        <v>220979.12224757872</v>
      </c>
      <c r="F300">
        <f t="shared" si="13"/>
        <v>220850.37562729101</v>
      </c>
      <c r="G300">
        <v>12016.962117914434</v>
      </c>
      <c r="H300">
        <f t="shared" si="14"/>
        <v>12016.962117914434</v>
      </c>
      <c r="I300">
        <v>272911.24531525897</v>
      </c>
      <c r="J300">
        <v>220850.37562729101</v>
      </c>
      <c r="K300">
        <v>12030.2</v>
      </c>
    </row>
    <row r="301" spans="1:11" x14ac:dyDescent="0.35">
      <c r="A301">
        <v>2047</v>
      </c>
      <c r="B301" s="1">
        <v>53752</v>
      </c>
      <c r="C301">
        <v>273299.32877052779</v>
      </c>
      <c r="D301" s="16">
        <f t="shared" si="12"/>
        <v>272982.26641637197</v>
      </c>
      <c r="E301">
        <v>221037.02798841972</v>
      </c>
      <c r="F301">
        <f t="shared" si="13"/>
        <v>220907.84865974201</v>
      </c>
      <c r="G301">
        <v>12016.966107817434</v>
      </c>
      <c r="H301">
        <f t="shared" si="14"/>
        <v>12016.966107817434</v>
      </c>
      <c r="I301">
        <v>272982.26641637197</v>
      </c>
      <c r="J301">
        <v>220907.84865974201</v>
      </c>
      <c r="K301">
        <v>12030.2</v>
      </c>
    </row>
    <row r="302" spans="1:11" x14ac:dyDescent="0.35">
      <c r="A302">
        <v>2047</v>
      </c>
      <c r="B302" s="1">
        <v>53783</v>
      </c>
      <c r="C302">
        <v>273378.53360372776</v>
      </c>
      <c r="D302" s="16">
        <f t="shared" si="12"/>
        <v>273060.918479999</v>
      </c>
      <c r="E302">
        <v>221101.11211078873</v>
      </c>
      <c r="F302">
        <f t="shared" si="13"/>
        <v>220971.49696333599</v>
      </c>
      <c r="G302">
        <v>12016.972342200335</v>
      </c>
      <c r="H302">
        <f t="shared" si="14"/>
        <v>12016.972342200335</v>
      </c>
      <c r="I302">
        <v>273060.918479999</v>
      </c>
      <c r="J302">
        <v>220971.49696333599</v>
      </c>
      <c r="K302">
        <v>12030.2</v>
      </c>
    </row>
    <row r="303" spans="1:11" x14ac:dyDescent="0.35">
      <c r="A303">
        <v>2047</v>
      </c>
      <c r="B303" s="1">
        <v>53813</v>
      </c>
      <c r="C303">
        <v>273455.17578070977</v>
      </c>
      <c r="D303" s="16">
        <f t="shared" si="12"/>
        <v>273137.05495684198</v>
      </c>
      <c r="E303">
        <v>221163.09649337071</v>
      </c>
      <c r="F303">
        <f t="shared" si="13"/>
        <v>221033.10955643401</v>
      </c>
      <c r="G303">
        <v>12016.975953130734</v>
      </c>
      <c r="H303">
        <f t="shared" si="14"/>
        <v>12016.975953130734</v>
      </c>
      <c r="I303">
        <v>273137.05495684198</v>
      </c>
      <c r="J303">
        <v>221033.10955643401</v>
      </c>
      <c r="K303">
        <v>12030.2</v>
      </c>
    </row>
    <row r="304" spans="1:11" x14ac:dyDescent="0.35">
      <c r="A304">
        <v>2047</v>
      </c>
      <c r="B304" s="1">
        <v>53844</v>
      </c>
      <c r="C304">
        <v>273534.35536720377</v>
      </c>
      <c r="D304" s="16">
        <f t="shared" si="12"/>
        <v>273215.75161837798</v>
      </c>
      <c r="E304">
        <v>221227.15541190872</v>
      </c>
      <c r="F304">
        <f t="shared" si="13"/>
        <v>221096.79395038699</v>
      </c>
      <c r="G304">
        <v>12016.981602224134</v>
      </c>
      <c r="H304">
        <f t="shared" si="14"/>
        <v>12016.981602224134</v>
      </c>
      <c r="I304">
        <v>273215.75161837798</v>
      </c>
      <c r="J304">
        <v>221096.79395038699</v>
      </c>
      <c r="K304">
        <v>12030.2</v>
      </c>
    </row>
    <row r="305" spans="1:11" x14ac:dyDescent="0.35">
      <c r="A305">
        <v>2047</v>
      </c>
      <c r="B305" s="1">
        <v>53874</v>
      </c>
      <c r="C305">
        <v>273610.98805916979</v>
      </c>
      <c r="D305" s="16">
        <f t="shared" si="12"/>
        <v>273291.93126672099</v>
      </c>
      <c r="E305">
        <v>221289.14910724174</v>
      </c>
      <c r="F305">
        <f t="shared" si="13"/>
        <v>221158.44147953999</v>
      </c>
      <c r="G305">
        <v>12016.986916588334</v>
      </c>
      <c r="H305">
        <f t="shared" si="14"/>
        <v>12016.986916588334</v>
      </c>
      <c r="I305">
        <v>273291.93126672099</v>
      </c>
      <c r="J305">
        <v>221158.44147953999</v>
      </c>
      <c r="K305">
        <v>12030.2</v>
      </c>
    </row>
    <row r="306" spans="1:11" x14ac:dyDescent="0.35">
      <c r="A306">
        <v>2047</v>
      </c>
      <c r="B306" s="1">
        <v>53905</v>
      </c>
      <c r="C306">
        <v>273690.14467422181</v>
      </c>
      <c r="D306" s="16">
        <f t="shared" si="12"/>
        <v>273370.672551453</v>
      </c>
      <c r="E306">
        <v>221353.16502238772</v>
      </c>
      <c r="F306">
        <f t="shared" si="13"/>
        <v>221222.16198431599</v>
      </c>
      <c r="G306">
        <v>12016.989982955134</v>
      </c>
      <c r="H306">
        <f t="shared" si="14"/>
        <v>12016.989982955134</v>
      </c>
      <c r="I306">
        <v>273370.672551453</v>
      </c>
      <c r="J306">
        <v>221222.16198431599</v>
      </c>
      <c r="K306">
        <v>12030.2</v>
      </c>
    </row>
    <row r="307" spans="1:11" x14ac:dyDescent="0.35">
      <c r="A307">
        <v>2047</v>
      </c>
      <c r="B307" s="1">
        <v>53936</v>
      </c>
      <c r="C307">
        <v>273769.30524762179</v>
      </c>
      <c r="D307" s="16">
        <f t="shared" si="12"/>
        <v>273449.43652324303</v>
      </c>
      <c r="E307">
        <v>221417.20146802472</v>
      </c>
      <c r="F307">
        <f t="shared" si="13"/>
        <v>221285.90084834001</v>
      </c>
      <c r="G307">
        <v>12016.994795111534</v>
      </c>
      <c r="H307">
        <f t="shared" si="14"/>
        <v>12016.994795111534</v>
      </c>
      <c r="I307">
        <v>273449.43652324303</v>
      </c>
      <c r="J307">
        <v>221285.90084834001</v>
      </c>
      <c r="K307">
        <v>12030.2</v>
      </c>
    </row>
    <row r="308" spans="1:11" x14ac:dyDescent="0.35">
      <c r="A308">
        <v>2047</v>
      </c>
      <c r="B308" s="1">
        <v>53966</v>
      </c>
      <c r="C308">
        <v>273845.91404678981</v>
      </c>
      <c r="D308" s="16">
        <f t="shared" si="12"/>
        <v>273525.68132900802</v>
      </c>
      <c r="E308">
        <v>221479.15482461173</v>
      </c>
      <c r="F308">
        <f t="shared" si="13"/>
        <v>221347.60110540799</v>
      </c>
      <c r="G308">
        <v>12016.997567173334</v>
      </c>
      <c r="H308">
        <f t="shared" si="14"/>
        <v>12016.997567173334</v>
      </c>
      <c r="I308">
        <v>273525.68132900802</v>
      </c>
      <c r="J308">
        <v>221347.60110540799</v>
      </c>
      <c r="K308">
        <v>12030.2</v>
      </c>
    </row>
    <row r="309" spans="1:11" x14ac:dyDescent="0.35">
      <c r="A309">
        <v>2047</v>
      </c>
      <c r="B309" s="1">
        <v>53997</v>
      </c>
      <c r="C309">
        <v>273925.07087521179</v>
      </c>
      <c r="D309" s="16">
        <f t="shared" si="12"/>
        <v>273604.48996216198</v>
      </c>
      <c r="E309">
        <v>221543.18505500472</v>
      </c>
      <c r="F309">
        <f t="shared" si="13"/>
        <v>221411.37611114199</v>
      </c>
      <c r="G309">
        <v>12017.001925219434</v>
      </c>
      <c r="H309">
        <f t="shared" si="14"/>
        <v>12017.001925219434</v>
      </c>
      <c r="I309">
        <v>273604.48996216198</v>
      </c>
      <c r="J309">
        <v>221411.37611114199</v>
      </c>
      <c r="K309">
        <v>12030.2</v>
      </c>
    </row>
    <row r="310" spans="1:11" x14ac:dyDescent="0.35">
      <c r="A310">
        <v>2047</v>
      </c>
      <c r="B310" s="1">
        <v>54027</v>
      </c>
      <c r="C310">
        <v>274001.67783628876</v>
      </c>
      <c r="D310" s="16">
        <f t="shared" si="12"/>
        <v>273680.77800085302</v>
      </c>
      <c r="E310">
        <v>221605.13792136373</v>
      </c>
      <c r="F310">
        <f t="shared" si="13"/>
        <v>221473.11135397301</v>
      </c>
      <c r="G310">
        <v>12017.004431843734</v>
      </c>
      <c r="H310">
        <f t="shared" si="14"/>
        <v>12017.004431843734</v>
      </c>
      <c r="I310">
        <v>273680.77800085302</v>
      </c>
      <c r="J310">
        <v>221473.11135397301</v>
      </c>
      <c r="K310">
        <v>12030.2</v>
      </c>
    </row>
    <row r="311" spans="1:11" x14ac:dyDescent="0.35">
      <c r="A311">
        <v>2048</v>
      </c>
      <c r="B311" s="1">
        <v>54058</v>
      </c>
      <c r="C311">
        <v>274080.83568709076</v>
      </c>
      <c r="D311" s="16">
        <f t="shared" si="12"/>
        <v>273759.63132069499</v>
      </c>
      <c r="E311">
        <v>221669.16992770773</v>
      </c>
      <c r="F311">
        <f t="shared" si="13"/>
        <v>221536.922521909</v>
      </c>
      <c r="G311">
        <v>12017.008377290535</v>
      </c>
      <c r="H311">
        <f t="shared" si="14"/>
        <v>12017.008377290535</v>
      </c>
      <c r="I311">
        <v>273759.63132069499</v>
      </c>
      <c r="J311">
        <v>221536.922521909</v>
      </c>
      <c r="K311">
        <v>12030.2</v>
      </c>
    </row>
    <row r="312" spans="1:11" x14ac:dyDescent="0.35">
      <c r="A312">
        <v>2048</v>
      </c>
      <c r="B312" s="1">
        <v>54089</v>
      </c>
      <c r="C312">
        <v>274159.99593394081</v>
      </c>
      <c r="D312" s="16">
        <f t="shared" si="12"/>
        <v>273838.50735987403</v>
      </c>
      <c r="E312">
        <v>221733.20322748373</v>
      </c>
      <c r="F312">
        <f t="shared" si="13"/>
        <v>221600.75207521499</v>
      </c>
      <c r="G312">
        <v>12017.012539260835</v>
      </c>
      <c r="H312">
        <f t="shared" si="14"/>
        <v>12017.012539260835</v>
      </c>
      <c r="I312">
        <v>273838.50735987403</v>
      </c>
      <c r="J312">
        <v>221600.75207521499</v>
      </c>
      <c r="K312">
        <v>12030.2</v>
      </c>
    </row>
    <row r="313" spans="1:11" x14ac:dyDescent="0.35">
      <c r="A313">
        <v>2048</v>
      </c>
      <c r="B313" s="1">
        <v>54118</v>
      </c>
      <c r="C313">
        <v>274234.06408604578</v>
      </c>
      <c r="D313" s="16">
        <f t="shared" si="12"/>
        <v>273912.31519610598</v>
      </c>
      <c r="E313">
        <v>221793.10504192472</v>
      </c>
      <c r="F313">
        <f t="shared" si="13"/>
        <v>221660.480241921</v>
      </c>
      <c r="G313">
        <v>12017.014590121034</v>
      </c>
      <c r="H313">
        <f t="shared" si="14"/>
        <v>12017.014590121034</v>
      </c>
      <c r="I313">
        <v>273912.31519610598</v>
      </c>
      <c r="J313">
        <v>221660.480241921</v>
      </c>
      <c r="K313">
        <v>12030.2</v>
      </c>
    </row>
    <row r="314" spans="1:11" x14ac:dyDescent="0.35">
      <c r="A314">
        <v>2048</v>
      </c>
      <c r="B314" s="1">
        <v>54149</v>
      </c>
      <c r="C314">
        <v>274313.23276135279</v>
      </c>
      <c r="D314" s="16">
        <f t="shared" si="12"/>
        <v>273991.23522679502</v>
      </c>
      <c r="E314">
        <v>221857.14459707672</v>
      </c>
      <c r="F314">
        <f t="shared" si="13"/>
        <v>221724.345394865</v>
      </c>
      <c r="G314">
        <v>12017.017869835934</v>
      </c>
      <c r="H314">
        <f t="shared" si="14"/>
        <v>12017.017869835934</v>
      </c>
      <c r="I314">
        <v>273991.23522679502</v>
      </c>
      <c r="J314">
        <v>221724.345394865</v>
      </c>
      <c r="K314">
        <v>12030.2</v>
      </c>
    </row>
    <row r="315" spans="1:11" x14ac:dyDescent="0.35">
      <c r="A315">
        <v>2048</v>
      </c>
      <c r="B315" s="1">
        <v>54179</v>
      </c>
      <c r="C315">
        <v>274389.85686362081</v>
      </c>
      <c r="D315" s="16">
        <f t="shared" si="12"/>
        <v>274067.631100111</v>
      </c>
      <c r="E315">
        <v>221919.11584024574</v>
      </c>
      <c r="F315">
        <f t="shared" si="13"/>
        <v>221786.16790166101</v>
      </c>
      <c r="G315">
        <v>12017.019727921235</v>
      </c>
      <c r="H315">
        <f t="shared" si="14"/>
        <v>12017.019727921235</v>
      </c>
      <c r="I315">
        <v>274067.631100111</v>
      </c>
      <c r="J315">
        <v>221786.16790166101</v>
      </c>
      <c r="K315">
        <v>12030.2</v>
      </c>
    </row>
    <row r="316" spans="1:11" x14ac:dyDescent="0.35">
      <c r="A316">
        <v>2048</v>
      </c>
      <c r="B316" s="1">
        <v>54210</v>
      </c>
      <c r="C316">
        <v>274469.03952772776</v>
      </c>
      <c r="D316" s="16">
        <f t="shared" si="12"/>
        <v>274146.59588065301</v>
      </c>
      <c r="E316">
        <v>221983.16679554072</v>
      </c>
      <c r="F316">
        <f t="shared" si="13"/>
        <v>221850.06926792301</v>
      </c>
      <c r="G316">
        <v>12017.022703562334</v>
      </c>
      <c r="H316">
        <f t="shared" si="14"/>
        <v>12017.022703562334</v>
      </c>
      <c r="I316">
        <v>274146.59588065301</v>
      </c>
      <c r="J316">
        <v>221850.06926792301</v>
      </c>
      <c r="K316">
        <v>12030.2</v>
      </c>
    </row>
    <row r="317" spans="1:11" x14ac:dyDescent="0.35">
      <c r="A317">
        <v>2048</v>
      </c>
      <c r="B317" s="1">
        <v>54240</v>
      </c>
      <c r="C317">
        <v>274545.67841091281</v>
      </c>
      <c r="D317" s="16">
        <f t="shared" si="12"/>
        <v>274223.03507255501</v>
      </c>
      <c r="E317">
        <v>222045.15149740974</v>
      </c>
      <c r="F317">
        <f t="shared" si="13"/>
        <v>221911.926829801</v>
      </c>
      <c r="G317">
        <v>12017.024385998035</v>
      </c>
      <c r="H317">
        <f t="shared" si="14"/>
        <v>12017.024385998035</v>
      </c>
      <c r="I317">
        <v>274223.03507255501</v>
      </c>
      <c r="J317">
        <v>221911.926829801</v>
      </c>
      <c r="K317">
        <v>12030.2</v>
      </c>
    </row>
    <row r="318" spans="1:11" x14ac:dyDescent="0.35">
      <c r="A318">
        <v>2048</v>
      </c>
      <c r="B318" s="1">
        <v>54271</v>
      </c>
      <c r="C318">
        <v>274624.8790834758</v>
      </c>
      <c r="D318" s="16">
        <f t="shared" si="12"/>
        <v>274302.04462832498</v>
      </c>
      <c r="E318">
        <v>222109.21712609174</v>
      </c>
      <c r="F318">
        <f t="shared" si="13"/>
        <v>221975.86442991599</v>
      </c>
      <c r="G318">
        <v>12017.027083441335</v>
      </c>
      <c r="H318">
        <f t="shared" si="14"/>
        <v>12017.027083441335</v>
      </c>
      <c r="I318">
        <v>274302.04462832498</v>
      </c>
      <c r="J318">
        <v>221975.86442991599</v>
      </c>
      <c r="K318">
        <v>12030.2</v>
      </c>
    </row>
    <row r="319" spans="1:11" x14ac:dyDescent="0.35">
      <c r="A319">
        <v>2048</v>
      </c>
      <c r="B319" s="1">
        <v>54302</v>
      </c>
      <c r="C319">
        <v>274704.08630612877</v>
      </c>
      <c r="D319" s="16">
        <f t="shared" si="12"/>
        <v>274381.07694844698</v>
      </c>
      <c r="E319">
        <v>222173.28212382473</v>
      </c>
      <c r="F319">
        <f t="shared" si="13"/>
        <v>222039.820451829</v>
      </c>
      <c r="G319">
        <v>12017.028605476335</v>
      </c>
      <c r="H319">
        <f t="shared" si="14"/>
        <v>12017.028605476335</v>
      </c>
      <c r="I319">
        <v>274381.07694844698</v>
      </c>
      <c r="J319">
        <v>222039.820451829</v>
      </c>
      <c r="K319">
        <v>12030.2</v>
      </c>
    </row>
    <row r="320" spans="1:11" x14ac:dyDescent="0.35">
      <c r="A320">
        <v>2048</v>
      </c>
      <c r="B320" s="1">
        <v>54332</v>
      </c>
      <c r="C320">
        <v>274780.75809935876</v>
      </c>
      <c r="D320" s="16">
        <f t="shared" si="12"/>
        <v>274457.581519762</v>
      </c>
      <c r="E320">
        <v>222235.30158116872</v>
      </c>
      <c r="F320">
        <f t="shared" si="13"/>
        <v>222101.73092126599</v>
      </c>
      <c r="G320">
        <v>12017.031051814434</v>
      </c>
      <c r="H320">
        <f t="shared" si="14"/>
        <v>12017.031051814434</v>
      </c>
      <c r="I320">
        <v>274457.581519762</v>
      </c>
      <c r="J320">
        <v>222101.73092126599</v>
      </c>
      <c r="K320">
        <v>12030.2</v>
      </c>
    </row>
    <row r="321" spans="1:11" x14ac:dyDescent="0.35">
      <c r="A321">
        <v>2048</v>
      </c>
      <c r="B321" s="1">
        <v>54363</v>
      </c>
      <c r="C321">
        <v>274859.99126890581</v>
      </c>
      <c r="D321" s="16">
        <f t="shared" si="12"/>
        <v>274536.65865340899</v>
      </c>
      <c r="E321">
        <v>222299.39436380073</v>
      </c>
      <c r="F321">
        <f t="shared" si="13"/>
        <v>222165.723208023</v>
      </c>
      <c r="G321">
        <v>12017.033356138634</v>
      </c>
      <c r="H321">
        <f t="shared" si="14"/>
        <v>12017.033356138634</v>
      </c>
      <c r="I321">
        <v>274536.65865340899</v>
      </c>
      <c r="J321">
        <v>222165.723208023</v>
      </c>
      <c r="K321">
        <v>12030.2</v>
      </c>
    </row>
    <row r="322" spans="1:11" x14ac:dyDescent="0.35">
      <c r="A322">
        <v>2048</v>
      </c>
      <c r="B322" s="1">
        <v>54393</v>
      </c>
      <c r="C322">
        <v>274936.68200781976</v>
      </c>
      <c r="D322" s="16">
        <f t="shared" si="12"/>
        <v>274613.20660494402</v>
      </c>
      <c r="E322">
        <v>222361.42542527773</v>
      </c>
      <c r="F322">
        <f t="shared" si="13"/>
        <v>222227.668782419</v>
      </c>
      <c r="G322">
        <v>12017.034652686034</v>
      </c>
      <c r="H322">
        <f t="shared" si="14"/>
        <v>12017.034652686034</v>
      </c>
      <c r="I322">
        <v>274613.20660494402</v>
      </c>
      <c r="J322">
        <v>222227.668782419</v>
      </c>
      <c r="K322">
        <v>12030.2</v>
      </c>
    </row>
    <row r="323" spans="1:11" x14ac:dyDescent="0.35">
      <c r="A323">
        <v>2049</v>
      </c>
      <c r="B323" s="1">
        <v>54424</v>
      </c>
      <c r="C323">
        <v>275015.94056145079</v>
      </c>
      <c r="D323" s="16">
        <f t="shared" ref="D323:D371" si="15">IF(C323&lt;I323,C323,I323)</f>
        <v>274692.32857752597</v>
      </c>
      <c r="E323">
        <v>222425.54007254873</v>
      </c>
      <c r="F323">
        <f t="shared" ref="F323:F371" si="16">IF(E323&lt;J323,E323,J323)</f>
        <v>222291.69735458301</v>
      </c>
      <c r="G323">
        <v>12017.036741810134</v>
      </c>
      <c r="H323">
        <f t="shared" ref="H323:H371" si="17">IF(G323&lt;K323,G323,K323)</f>
        <v>12017.036741810134</v>
      </c>
      <c r="I323">
        <v>274692.32857752597</v>
      </c>
      <c r="J323">
        <v>222291.69735458301</v>
      </c>
      <c r="K323">
        <v>12030.2</v>
      </c>
    </row>
    <row r="324" spans="1:11" x14ac:dyDescent="0.35">
      <c r="A324">
        <v>2049</v>
      </c>
      <c r="B324" s="1">
        <v>54455</v>
      </c>
      <c r="C324">
        <v>275095.21057215676</v>
      </c>
      <c r="D324" s="16">
        <f t="shared" si="15"/>
        <v>274771.47334685002</v>
      </c>
      <c r="E324">
        <v>222489.66036114073</v>
      </c>
      <c r="F324">
        <f t="shared" si="16"/>
        <v>222355.744374756</v>
      </c>
      <c r="G324">
        <v>12017.038173606734</v>
      </c>
      <c r="H324">
        <f t="shared" si="17"/>
        <v>12017.038173606734</v>
      </c>
      <c r="I324">
        <v>274771.47334685002</v>
      </c>
      <c r="J324">
        <v>222355.744374756</v>
      </c>
      <c r="K324">
        <v>12030.2</v>
      </c>
    </row>
    <row r="325" spans="1:11" x14ac:dyDescent="0.35">
      <c r="A325">
        <v>2049</v>
      </c>
      <c r="B325" s="1">
        <v>54483</v>
      </c>
      <c r="C325">
        <v>275166.83535463479</v>
      </c>
      <c r="D325" s="16">
        <f t="shared" si="15"/>
        <v>274842.97854470002</v>
      </c>
      <c r="E325">
        <v>222547.59888726272</v>
      </c>
      <c r="F325">
        <f t="shared" si="16"/>
        <v>222413.60915708201</v>
      </c>
      <c r="G325">
        <v>12017.040052888235</v>
      </c>
      <c r="H325">
        <f t="shared" si="17"/>
        <v>12017.040052888235</v>
      </c>
      <c r="I325">
        <v>274842.97854470002</v>
      </c>
      <c r="J325">
        <v>222413.60915708201</v>
      </c>
      <c r="K325">
        <v>12030.2</v>
      </c>
    </row>
    <row r="326" spans="1:11" x14ac:dyDescent="0.35">
      <c r="A326">
        <v>2049</v>
      </c>
      <c r="B326" s="1">
        <v>54514</v>
      </c>
      <c r="C326">
        <v>275246.13324122381</v>
      </c>
      <c r="D326" s="16">
        <f t="shared" si="15"/>
        <v>274922.16671952</v>
      </c>
      <c r="E326">
        <v>222611.74370880972</v>
      </c>
      <c r="F326">
        <f t="shared" si="16"/>
        <v>222477.69130266801</v>
      </c>
      <c r="G326">
        <v>12017.041107005034</v>
      </c>
      <c r="H326">
        <f t="shared" si="17"/>
        <v>12017.041107005034</v>
      </c>
      <c r="I326">
        <v>274922.16671952</v>
      </c>
      <c r="J326">
        <v>222477.69130266801</v>
      </c>
      <c r="K326">
        <v>12030.2</v>
      </c>
    </row>
    <row r="327" spans="1:11" x14ac:dyDescent="0.35">
      <c r="A327">
        <v>2049</v>
      </c>
      <c r="B327" s="1">
        <v>54544</v>
      </c>
      <c r="C327">
        <v>275322.89376734378</v>
      </c>
      <c r="D327" s="16">
        <f t="shared" si="15"/>
        <v>274998.82216071797</v>
      </c>
      <c r="E327">
        <v>222673.83942640972</v>
      </c>
      <c r="F327">
        <f t="shared" si="16"/>
        <v>222539.723861871</v>
      </c>
      <c r="G327">
        <v>12017.042810846135</v>
      </c>
      <c r="H327">
        <f t="shared" si="17"/>
        <v>12017.042810846135</v>
      </c>
      <c r="I327">
        <v>274998.82216071797</v>
      </c>
      <c r="J327">
        <v>222539.723861871</v>
      </c>
      <c r="K327">
        <v>12030.2</v>
      </c>
    </row>
    <row r="328" spans="1:11" x14ac:dyDescent="0.35">
      <c r="A328">
        <v>2049</v>
      </c>
      <c r="B328" s="1">
        <v>54575</v>
      </c>
      <c r="C328">
        <v>275402.2229005578</v>
      </c>
      <c r="D328" s="16">
        <f t="shared" si="15"/>
        <v>275078.05523743702</v>
      </c>
      <c r="E328">
        <v>222738.01156580873</v>
      </c>
      <c r="F328">
        <f t="shared" si="16"/>
        <v>222603.842343817</v>
      </c>
      <c r="G328">
        <v>12017.043765066635</v>
      </c>
      <c r="H328">
        <f t="shared" si="17"/>
        <v>12017.043765066635</v>
      </c>
      <c r="I328">
        <v>275078.05523743702</v>
      </c>
      <c r="J328">
        <v>222603.842343817</v>
      </c>
      <c r="K328">
        <v>12030.2</v>
      </c>
    </row>
    <row r="329" spans="1:11" x14ac:dyDescent="0.35">
      <c r="A329">
        <v>2049</v>
      </c>
      <c r="B329" s="1">
        <v>54605</v>
      </c>
      <c r="C329">
        <v>275479.01373306179</v>
      </c>
      <c r="D329" s="16">
        <f t="shared" si="15"/>
        <v>275154.75414440298</v>
      </c>
      <c r="E329">
        <v>222800.13322567474</v>
      </c>
      <c r="F329">
        <f t="shared" si="16"/>
        <v>222665.91007720801</v>
      </c>
      <c r="G329">
        <v>12017.045309129735</v>
      </c>
      <c r="H329">
        <f t="shared" si="17"/>
        <v>12017.045309129735</v>
      </c>
      <c r="I329">
        <v>275154.75414440298</v>
      </c>
      <c r="J329">
        <v>222665.91007720801</v>
      </c>
      <c r="K329">
        <v>12030.2</v>
      </c>
    </row>
    <row r="330" spans="1:11" x14ac:dyDescent="0.35">
      <c r="A330">
        <v>2049</v>
      </c>
      <c r="B330" s="1">
        <v>54636</v>
      </c>
      <c r="C330">
        <v>275558.37772102776</v>
      </c>
      <c r="D330" s="16">
        <f t="shared" si="15"/>
        <v>275234.032148481</v>
      </c>
      <c r="E330">
        <v>222864.33779497474</v>
      </c>
      <c r="F330">
        <f t="shared" si="16"/>
        <v>222730.064916117</v>
      </c>
      <c r="G330">
        <v>12017.046761455435</v>
      </c>
      <c r="H330">
        <f t="shared" si="17"/>
        <v>12017.046761455435</v>
      </c>
      <c r="I330">
        <v>275234.032148481</v>
      </c>
      <c r="J330">
        <v>222730.064916117</v>
      </c>
      <c r="K330">
        <v>12030.2</v>
      </c>
    </row>
    <row r="331" spans="1:11" x14ac:dyDescent="0.35">
      <c r="A331">
        <v>2049</v>
      </c>
      <c r="B331" s="1">
        <v>54667</v>
      </c>
      <c r="C331">
        <v>275637.75713794277</v>
      </c>
      <c r="D331" s="16">
        <f t="shared" si="15"/>
        <v>275313.33299425797</v>
      </c>
      <c r="E331">
        <v>222928.55334257372</v>
      </c>
      <c r="F331">
        <f t="shared" si="16"/>
        <v>222794.23823941499</v>
      </c>
      <c r="G331">
        <v>12017.047572034535</v>
      </c>
      <c r="H331">
        <f t="shared" si="17"/>
        <v>12017.047572034535</v>
      </c>
      <c r="I331">
        <v>275313.33299425797</v>
      </c>
      <c r="J331">
        <v>222794.23823941499</v>
      </c>
      <c r="K331">
        <v>12030.2</v>
      </c>
    </row>
    <row r="332" spans="1:11" x14ac:dyDescent="0.35">
      <c r="A332">
        <v>2049</v>
      </c>
      <c r="B332" s="1">
        <v>54697</v>
      </c>
      <c r="C332">
        <v>275714.59681602876</v>
      </c>
      <c r="D332" s="16">
        <f t="shared" si="15"/>
        <v>275390.09750277398</v>
      </c>
      <c r="E332">
        <v>222990.71646024074</v>
      </c>
      <c r="F332">
        <f t="shared" si="16"/>
        <v>222856.35906012799</v>
      </c>
      <c r="G332">
        <v>12017.048887865334</v>
      </c>
      <c r="H332">
        <f t="shared" si="17"/>
        <v>12017.048887865334</v>
      </c>
      <c r="I332">
        <v>275390.09750277398</v>
      </c>
      <c r="J332">
        <v>222856.35906012799</v>
      </c>
      <c r="K332">
        <v>12030.2</v>
      </c>
    </row>
    <row r="333" spans="1:11" x14ac:dyDescent="0.35">
      <c r="A333">
        <v>2049</v>
      </c>
      <c r="B333" s="1">
        <v>54728</v>
      </c>
      <c r="C333">
        <v>275794.01139408979</v>
      </c>
      <c r="D333" s="16">
        <f t="shared" si="15"/>
        <v>275469.44331433601</v>
      </c>
      <c r="E333">
        <v>223054.96209206173</v>
      </c>
      <c r="F333">
        <f t="shared" si="16"/>
        <v>222920.568771486</v>
      </c>
      <c r="G333">
        <v>12017.049621186434</v>
      </c>
      <c r="H333">
        <f t="shared" si="17"/>
        <v>12017.049621186434</v>
      </c>
      <c r="I333">
        <v>275469.44331433601</v>
      </c>
      <c r="J333">
        <v>222920.568771486</v>
      </c>
      <c r="K333">
        <v>12030.2</v>
      </c>
    </row>
    <row r="334" spans="1:11" x14ac:dyDescent="0.35">
      <c r="A334">
        <v>2049</v>
      </c>
      <c r="B334" s="1">
        <v>54758</v>
      </c>
      <c r="C334">
        <v>275870.88499498676</v>
      </c>
      <c r="D334" s="16">
        <f t="shared" si="15"/>
        <v>275546.25135046401</v>
      </c>
      <c r="E334">
        <v>223117.15426941574</v>
      </c>
      <c r="F334">
        <f t="shared" si="16"/>
        <v>222982.724816431</v>
      </c>
      <c r="G334">
        <v>12017.050813438234</v>
      </c>
      <c r="H334">
        <f t="shared" si="17"/>
        <v>12017.050813438234</v>
      </c>
      <c r="I334">
        <v>275546.25135046401</v>
      </c>
      <c r="J334">
        <v>222982.724816431</v>
      </c>
      <c r="K334">
        <v>12030.2</v>
      </c>
    </row>
    <row r="335" spans="1:11" x14ac:dyDescent="0.35">
      <c r="A335">
        <v>2050</v>
      </c>
      <c r="B335" s="1">
        <v>54789</v>
      </c>
      <c r="C335">
        <v>275950.3360729898</v>
      </c>
      <c r="D335" s="16">
        <f t="shared" si="15"/>
        <v>275625.64215331001</v>
      </c>
      <c r="E335">
        <v>223181.43117323573</v>
      </c>
      <c r="F335">
        <f t="shared" si="16"/>
        <v>223046.97093648301</v>
      </c>
      <c r="G335">
        <v>12017.051476558834</v>
      </c>
      <c r="H335">
        <f t="shared" si="17"/>
        <v>12017.051476558834</v>
      </c>
      <c r="I335">
        <v>275625.64215331001</v>
      </c>
      <c r="J335">
        <v>223046.97093648301</v>
      </c>
      <c r="K335">
        <v>12030.2</v>
      </c>
    </row>
    <row r="336" spans="1:11" x14ac:dyDescent="0.35">
      <c r="A336">
        <v>2050</v>
      </c>
      <c r="B336" s="1">
        <v>54820</v>
      </c>
      <c r="C336">
        <v>276029.80774156679</v>
      </c>
      <c r="D336" s="16">
        <f t="shared" si="15"/>
        <v>275705.05583035399</v>
      </c>
      <c r="E336">
        <v>223245.72687587474</v>
      </c>
      <c r="F336">
        <f t="shared" si="16"/>
        <v>223111.23556722299</v>
      </c>
      <c r="G336">
        <v>12017.052694913034</v>
      </c>
      <c r="H336">
        <f t="shared" si="17"/>
        <v>12017.052694913034</v>
      </c>
      <c r="I336">
        <v>275705.05583035399</v>
      </c>
      <c r="J336">
        <v>223111.23556722299</v>
      </c>
      <c r="K336">
        <v>12030.2</v>
      </c>
    </row>
    <row r="337" spans="1:11" x14ac:dyDescent="0.35">
      <c r="A337">
        <v>2050</v>
      </c>
      <c r="B337" s="1">
        <v>54848</v>
      </c>
      <c r="C337">
        <v>276101.60992627876</v>
      </c>
      <c r="D337" s="16">
        <f t="shared" si="15"/>
        <v>275776.80397918797</v>
      </c>
      <c r="E337">
        <v>223303.81685419174</v>
      </c>
      <c r="F337">
        <f t="shared" si="16"/>
        <v>223169.29695491801</v>
      </c>
      <c r="G337">
        <v>12017.053708911935</v>
      </c>
      <c r="H337">
        <f t="shared" si="17"/>
        <v>12017.053708911935</v>
      </c>
      <c r="I337">
        <v>275776.80397918797</v>
      </c>
      <c r="J337">
        <v>223169.29695491801</v>
      </c>
      <c r="K337">
        <v>12030.2</v>
      </c>
    </row>
    <row r="338" spans="1:11" x14ac:dyDescent="0.35">
      <c r="A338">
        <v>2050</v>
      </c>
      <c r="B338" s="1">
        <v>54879</v>
      </c>
      <c r="C338">
        <v>276181.11673888779</v>
      </c>
      <c r="D338" s="16">
        <f t="shared" si="15"/>
        <v>275856.26120920602</v>
      </c>
      <c r="E338">
        <v>223368.14107189674</v>
      </c>
      <c r="F338">
        <f t="shared" si="16"/>
        <v>223233.59683041601</v>
      </c>
      <c r="G338">
        <v>12017.054273606234</v>
      </c>
      <c r="H338">
        <f t="shared" si="17"/>
        <v>12017.054273606234</v>
      </c>
      <c r="I338">
        <v>275856.26120920602</v>
      </c>
      <c r="J338">
        <v>223233.59683041601</v>
      </c>
      <c r="K338">
        <v>12030.2</v>
      </c>
    </row>
    <row r="339" spans="1:11" x14ac:dyDescent="0.35">
      <c r="A339">
        <v>2050</v>
      </c>
      <c r="B339" s="1">
        <v>54909</v>
      </c>
      <c r="C339">
        <v>276258.08005608781</v>
      </c>
      <c r="D339" s="16">
        <f t="shared" si="15"/>
        <v>275933.17710021097</v>
      </c>
      <c r="E339">
        <v>223430.40888067073</v>
      </c>
      <c r="F339">
        <f t="shared" si="16"/>
        <v>223295.840155716</v>
      </c>
      <c r="G339">
        <v>12017.055191612835</v>
      </c>
      <c r="H339">
        <f t="shared" si="17"/>
        <v>12017.055191612835</v>
      </c>
      <c r="I339">
        <v>275933.17710021097</v>
      </c>
      <c r="J339">
        <v>223295.840155716</v>
      </c>
      <c r="K339">
        <v>12030.2</v>
      </c>
    </row>
    <row r="340" spans="1:11" x14ac:dyDescent="0.35">
      <c r="A340">
        <v>2050</v>
      </c>
      <c r="B340" s="1">
        <v>54940</v>
      </c>
      <c r="C340">
        <v>276337.62558249378</v>
      </c>
      <c r="D340" s="16">
        <f t="shared" si="15"/>
        <v>276012.67938468902</v>
      </c>
      <c r="E340">
        <v>223494.76596498373</v>
      </c>
      <c r="F340">
        <f t="shared" si="16"/>
        <v>223360.17649103201</v>
      </c>
      <c r="G340">
        <v>12017.055702149435</v>
      </c>
      <c r="H340">
        <f t="shared" si="17"/>
        <v>12017.055702149435</v>
      </c>
      <c r="I340">
        <v>276012.67938468902</v>
      </c>
      <c r="J340">
        <v>223360.17649103201</v>
      </c>
      <c r="K340">
        <v>12030.2</v>
      </c>
    </row>
    <row r="341" spans="1:11" x14ac:dyDescent="0.35">
      <c r="A341">
        <v>2050</v>
      </c>
      <c r="B341" s="1">
        <v>54970</v>
      </c>
      <c r="C341">
        <v>276414.62647432776</v>
      </c>
      <c r="D341" s="16">
        <f t="shared" si="15"/>
        <v>276089.638889144</v>
      </c>
      <c r="E341">
        <v>223557.06545899273</v>
      </c>
      <c r="F341">
        <f t="shared" si="16"/>
        <v>223422.455110029</v>
      </c>
      <c r="G341">
        <v>12017.056532535935</v>
      </c>
      <c r="H341">
        <f t="shared" si="17"/>
        <v>12017.056532535935</v>
      </c>
      <c r="I341">
        <v>276089.638889144</v>
      </c>
      <c r="J341">
        <v>223422.455110029</v>
      </c>
      <c r="K341">
        <v>12030.2</v>
      </c>
    </row>
    <row r="342" spans="1:11" x14ac:dyDescent="0.35">
      <c r="A342">
        <v>2050</v>
      </c>
      <c r="B342" s="1">
        <v>55001</v>
      </c>
      <c r="C342">
        <v>276494.21229642577</v>
      </c>
      <c r="D342" s="16">
        <f t="shared" si="15"/>
        <v>276169.18625362898</v>
      </c>
      <c r="E342">
        <v>223621.45612534674</v>
      </c>
      <c r="F342">
        <f t="shared" si="16"/>
        <v>223486.82792583801</v>
      </c>
      <c r="G342">
        <v>12017.056994267934</v>
      </c>
      <c r="H342">
        <f t="shared" si="17"/>
        <v>12017.056994267934</v>
      </c>
      <c r="I342">
        <v>276169.18625362898</v>
      </c>
      <c r="J342">
        <v>223486.82792583801</v>
      </c>
      <c r="K342">
        <v>12030.2</v>
      </c>
    </row>
    <row r="343" spans="1:11" x14ac:dyDescent="0.35">
      <c r="A343">
        <v>2050</v>
      </c>
      <c r="B343" s="1">
        <v>55032</v>
      </c>
      <c r="C343">
        <v>276573.81907418277</v>
      </c>
      <c r="D343" s="16">
        <f t="shared" si="15"/>
        <v>276248.75653742201</v>
      </c>
      <c r="E343">
        <v>223685.86535019372</v>
      </c>
      <c r="F343">
        <f t="shared" si="16"/>
        <v>223551.219288839</v>
      </c>
      <c r="G343">
        <v>12017.057745986334</v>
      </c>
      <c r="H343">
        <f t="shared" si="17"/>
        <v>12017.057745986334</v>
      </c>
      <c r="I343">
        <v>276248.75653742201</v>
      </c>
      <c r="J343">
        <v>223551.219288839</v>
      </c>
      <c r="K343">
        <v>12030.2</v>
      </c>
    </row>
    <row r="344" spans="1:11" x14ac:dyDescent="0.35">
      <c r="A344">
        <v>2050</v>
      </c>
      <c r="B344" s="1">
        <v>55062</v>
      </c>
      <c r="C344">
        <v>276650.87830549979</v>
      </c>
      <c r="D344" s="16">
        <f t="shared" si="15"/>
        <v>276325.78186631901</v>
      </c>
      <c r="E344">
        <v>223748.21351007474</v>
      </c>
      <c r="F344">
        <f t="shared" si="16"/>
        <v>223613.55117553001</v>
      </c>
      <c r="G344">
        <v>12017.058451860834</v>
      </c>
      <c r="H344">
        <f t="shared" si="17"/>
        <v>12017.058451860834</v>
      </c>
      <c r="I344">
        <v>276325.78186631901</v>
      </c>
      <c r="J344">
        <v>223613.55117553001</v>
      </c>
      <c r="K344">
        <v>12030.2</v>
      </c>
    </row>
    <row r="345" spans="1:11" x14ac:dyDescent="0.35">
      <c r="A345">
        <v>2050</v>
      </c>
      <c r="B345" s="1">
        <v>55093</v>
      </c>
      <c r="C345">
        <v>276730.52427317476</v>
      </c>
      <c r="D345" s="16">
        <f t="shared" si="15"/>
        <v>276405.39726867602</v>
      </c>
      <c r="E345">
        <v>223812.65509564572</v>
      </c>
      <c r="F345">
        <f t="shared" si="16"/>
        <v>223677.979050227</v>
      </c>
      <c r="G345">
        <v>12017.058843297435</v>
      </c>
      <c r="H345">
        <f t="shared" si="17"/>
        <v>12017.058843297435</v>
      </c>
      <c r="I345">
        <v>276405.39726867602</v>
      </c>
      <c r="J345">
        <v>223677.979050227</v>
      </c>
      <c r="K345">
        <v>12030.2</v>
      </c>
    </row>
    <row r="346" spans="1:11" x14ac:dyDescent="0.35">
      <c r="A346">
        <v>2050</v>
      </c>
      <c r="B346" s="1">
        <v>55123</v>
      </c>
      <c r="C346">
        <v>276807.62231765181</v>
      </c>
      <c r="D346" s="16">
        <f t="shared" si="15"/>
        <v>276482.466273078</v>
      </c>
      <c r="E346">
        <v>223875.03607568072</v>
      </c>
      <c r="F346">
        <f t="shared" si="16"/>
        <v>223740.34628083199</v>
      </c>
      <c r="G346">
        <v>12017.059482187835</v>
      </c>
      <c r="H346">
        <f t="shared" si="17"/>
        <v>12017.059482187835</v>
      </c>
      <c r="I346">
        <v>276482.466273078</v>
      </c>
      <c r="J346">
        <v>223740.34628083199</v>
      </c>
      <c r="K346">
        <v>12030.2</v>
      </c>
    </row>
    <row r="347" spans="1:11" x14ac:dyDescent="0.35">
      <c r="A347">
        <v>2051</v>
      </c>
      <c r="B347" s="1">
        <v>55154</v>
      </c>
      <c r="C347">
        <v>276887.66556869878</v>
      </c>
      <c r="D347" s="16">
        <f t="shared" si="15"/>
        <v>276562.12681958399</v>
      </c>
      <c r="E347">
        <v>223939.65189852272</v>
      </c>
      <c r="F347">
        <f t="shared" si="16"/>
        <v>223804.81068792599</v>
      </c>
      <c r="G347">
        <v>12017.069002553935</v>
      </c>
      <c r="H347">
        <f t="shared" si="17"/>
        <v>12017.069002553935</v>
      </c>
      <c r="I347">
        <v>276562.12681958399</v>
      </c>
      <c r="J347">
        <v>223804.81068792599</v>
      </c>
      <c r="K347">
        <v>12030.2</v>
      </c>
    </row>
    <row r="348" spans="1:11" x14ac:dyDescent="0.35">
      <c r="A348">
        <v>2051</v>
      </c>
      <c r="B348" s="1">
        <v>55185</v>
      </c>
      <c r="C348">
        <v>276967.34906712081</v>
      </c>
      <c r="D348" s="16">
        <f t="shared" si="15"/>
        <v>276641.81031800603</v>
      </c>
      <c r="E348">
        <v>224004.13487919874</v>
      </c>
      <c r="F348">
        <f t="shared" si="16"/>
        <v>223869.29366860201</v>
      </c>
      <c r="G348">
        <v>12017.070434350535</v>
      </c>
      <c r="H348">
        <f t="shared" si="17"/>
        <v>12017.070434350535</v>
      </c>
      <c r="I348">
        <v>276641.81031800603</v>
      </c>
      <c r="J348">
        <v>223869.29366860201</v>
      </c>
      <c r="K348">
        <v>12030.2</v>
      </c>
    </row>
    <row r="349" spans="1:11" x14ac:dyDescent="0.35">
      <c r="A349">
        <v>2051</v>
      </c>
      <c r="B349" s="1">
        <v>55213</v>
      </c>
      <c r="C349">
        <v>277039.34099240776</v>
      </c>
      <c r="D349" s="16">
        <f t="shared" si="15"/>
        <v>276713.80224329297</v>
      </c>
      <c r="E349">
        <v>224062.39354026373</v>
      </c>
      <c r="F349">
        <f t="shared" si="16"/>
        <v>223927.552329667</v>
      </c>
      <c r="G349">
        <v>12017.072313632036</v>
      </c>
      <c r="H349">
        <f t="shared" si="17"/>
        <v>12017.072313632036</v>
      </c>
      <c r="I349">
        <v>276713.80224329297</v>
      </c>
      <c r="J349">
        <v>223927.552329667</v>
      </c>
      <c r="K349">
        <v>12030.2</v>
      </c>
    </row>
    <row r="350" spans="1:11" x14ac:dyDescent="0.35">
      <c r="A350">
        <v>2051</v>
      </c>
      <c r="B350" s="1">
        <v>55244</v>
      </c>
      <c r="C350">
        <v>277119.06819178379</v>
      </c>
      <c r="D350" s="16">
        <f t="shared" si="15"/>
        <v>276793.52944266901</v>
      </c>
      <c r="E350">
        <v>224126.91188544774</v>
      </c>
      <c r="F350">
        <f t="shared" si="16"/>
        <v>223992.07067485101</v>
      </c>
      <c r="G350">
        <v>12017.073367748835</v>
      </c>
      <c r="H350">
        <f t="shared" si="17"/>
        <v>12017.073367748835</v>
      </c>
      <c r="I350">
        <v>276793.52944266901</v>
      </c>
      <c r="J350">
        <v>223992.07067485101</v>
      </c>
      <c r="K350">
        <v>12030.2</v>
      </c>
    </row>
    <row r="351" spans="1:11" x14ac:dyDescent="0.35">
      <c r="A351">
        <v>2051</v>
      </c>
      <c r="B351" s="1">
        <v>55274</v>
      </c>
      <c r="C351">
        <v>277196.24541751679</v>
      </c>
      <c r="D351" s="16">
        <f t="shared" si="15"/>
        <v>276870.70666840201</v>
      </c>
      <c r="E351">
        <v>224189.36669295674</v>
      </c>
      <c r="F351">
        <f t="shared" si="16"/>
        <v>224054.52548236001</v>
      </c>
      <c r="G351">
        <v>12017.075071589936</v>
      </c>
      <c r="H351">
        <f t="shared" si="17"/>
        <v>12017.075071589936</v>
      </c>
      <c r="I351">
        <v>276870.70666840201</v>
      </c>
      <c r="J351">
        <v>224054.52548236001</v>
      </c>
      <c r="K351">
        <v>12030.2</v>
      </c>
    </row>
    <row r="352" spans="1:11" x14ac:dyDescent="0.35">
      <c r="A352">
        <v>2051</v>
      </c>
      <c r="B352" s="1">
        <v>55305</v>
      </c>
      <c r="C352">
        <v>277276.01782443281</v>
      </c>
      <c r="D352" s="16">
        <f t="shared" si="15"/>
        <v>276950.47907531803</v>
      </c>
      <c r="E352">
        <v>224253.92162183672</v>
      </c>
      <c r="F352">
        <f t="shared" si="16"/>
        <v>224119.08041123999</v>
      </c>
      <c r="G352">
        <v>12017.076025810436</v>
      </c>
      <c r="H352">
        <f t="shared" si="17"/>
        <v>12017.076025810436</v>
      </c>
      <c r="I352">
        <v>276950.47907531803</v>
      </c>
      <c r="J352">
        <v>224119.08041123999</v>
      </c>
      <c r="K352">
        <v>12030.2</v>
      </c>
    </row>
    <row r="353" spans="1:11" x14ac:dyDescent="0.35">
      <c r="A353">
        <v>2051</v>
      </c>
      <c r="B353" s="1">
        <v>55335</v>
      </c>
      <c r="C353">
        <v>277353.23881180078</v>
      </c>
      <c r="D353" s="16">
        <f t="shared" si="15"/>
        <v>277027.700062686</v>
      </c>
      <c r="E353">
        <v>224316.41184295973</v>
      </c>
      <c r="F353">
        <f t="shared" si="16"/>
        <v>224181.570632363</v>
      </c>
      <c r="G353">
        <v>12017.077569873536</v>
      </c>
      <c r="H353">
        <f t="shared" si="17"/>
        <v>12017.077569873536</v>
      </c>
      <c r="I353">
        <v>277027.700062686</v>
      </c>
      <c r="J353">
        <v>224181.570632363</v>
      </c>
      <c r="K353">
        <v>12030.2</v>
      </c>
    </row>
    <row r="354" spans="1:11" x14ac:dyDescent="0.35">
      <c r="A354">
        <v>2051</v>
      </c>
      <c r="B354" s="1">
        <v>55366</v>
      </c>
      <c r="C354">
        <v>277433.05645189079</v>
      </c>
      <c r="D354" s="16">
        <f t="shared" si="15"/>
        <v>277107.51770277601</v>
      </c>
      <c r="E354">
        <v>224381.00337628074</v>
      </c>
      <c r="F354">
        <f t="shared" si="16"/>
        <v>224246.16216568401</v>
      </c>
      <c r="G354">
        <v>12017.079022199236</v>
      </c>
      <c r="H354">
        <f t="shared" si="17"/>
        <v>12017.079022199236</v>
      </c>
      <c r="I354">
        <v>277107.51770277601</v>
      </c>
      <c r="J354">
        <v>224246.16216568401</v>
      </c>
      <c r="K354">
        <v>12030.2</v>
      </c>
    </row>
    <row r="355" spans="1:11" x14ac:dyDescent="0.35">
      <c r="A355">
        <v>2051</v>
      </c>
      <c r="B355" s="1">
        <v>55397</v>
      </c>
      <c r="C355">
        <v>277512.89708915976</v>
      </c>
      <c r="D355" s="16">
        <f t="shared" si="15"/>
        <v>277187.35834004497</v>
      </c>
      <c r="E355">
        <v>224445.61351981273</v>
      </c>
      <c r="F355">
        <f t="shared" si="16"/>
        <v>224310.772309216</v>
      </c>
      <c r="G355">
        <v>12017.079832778336</v>
      </c>
      <c r="H355">
        <f t="shared" si="17"/>
        <v>12017.079832778336</v>
      </c>
      <c r="I355">
        <v>277187.35834004497</v>
      </c>
      <c r="J355">
        <v>224310.772309216</v>
      </c>
      <c r="K355">
        <v>12030.2</v>
      </c>
    </row>
    <row r="356" spans="1:11" x14ac:dyDescent="0.35">
      <c r="A356">
        <v>2051</v>
      </c>
      <c r="B356" s="1">
        <v>55427</v>
      </c>
      <c r="C356">
        <v>277590.18412461976</v>
      </c>
      <c r="D356" s="16">
        <f t="shared" si="15"/>
        <v>277264.64537550497</v>
      </c>
      <c r="E356">
        <v>224508.15718961574</v>
      </c>
      <c r="F356">
        <f t="shared" si="16"/>
        <v>224373.31597901901</v>
      </c>
      <c r="G356">
        <v>12017.081148609135</v>
      </c>
      <c r="H356">
        <f t="shared" si="17"/>
        <v>12017.081148609135</v>
      </c>
      <c r="I356">
        <v>277264.64537550497</v>
      </c>
      <c r="J356">
        <v>224373.31597901901</v>
      </c>
      <c r="K356">
        <v>12030.2</v>
      </c>
    </row>
    <row r="357" spans="1:11" x14ac:dyDescent="0.35">
      <c r="A357">
        <v>2051</v>
      </c>
      <c r="B357" s="1">
        <v>55458</v>
      </c>
      <c r="C357">
        <v>277670.07003375277</v>
      </c>
      <c r="D357" s="16">
        <f t="shared" si="15"/>
        <v>277344.53128463798</v>
      </c>
      <c r="E357">
        <v>224572.80396889572</v>
      </c>
      <c r="F357">
        <f t="shared" si="16"/>
        <v>224437.96275829899</v>
      </c>
      <c r="G357">
        <v>12017.081881930235</v>
      </c>
      <c r="H357">
        <f t="shared" si="17"/>
        <v>12017.081881930235</v>
      </c>
      <c r="I357">
        <v>277344.53128463798</v>
      </c>
      <c r="J357">
        <v>224437.96275829899</v>
      </c>
      <c r="K357">
        <v>12030.2</v>
      </c>
    </row>
    <row r="358" spans="1:11" x14ac:dyDescent="0.35">
      <c r="A358">
        <v>2051</v>
      </c>
      <c r="B358" s="1">
        <v>55488</v>
      </c>
      <c r="C358">
        <v>277747.40089311177</v>
      </c>
      <c r="D358" s="16">
        <f t="shared" si="15"/>
        <v>277421.86214399699</v>
      </c>
      <c r="E358">
        <v>224635.38310269974</v>
      </c>
      <c r="F358">
        <f t="shared" si="16"/>
        <v>224500.54189210301</v>
      </c>
      <c r="G358">
        <v>12017.083074182035</v>
      </c>
      <c r="H358">
        <f t="shared" si="17"/>
        <v>12017.083074182035</v>
      </c>
      <c r="I358">
        <v>277421.86214399699</v>
      </c>
      <c r="J358">
        <v>224500.54189210301</v>
      </c>
      <c r="K358">
        <v>12030.2</v>
      </c>
    </row>
    <row r="359" spans="1:11" x14ac:dyDescent="0.35">
      <c r="A359">
        <v>2052</v>
      </c>
      <c r="B359" s="1">
        <v>55519</v>
      </c>
      <c r="C359">
        <v>277827.33209977677</v>
      </c>
      <c r="D359" s="16">
        <f t="shared" si="15"/>
        <v>277501.79335066199</v>
      </c>
      <c r="E359">
        <v>224700.06653850272</v>
      </c>
      <c r="F359">
        <f t="shared" si="16"/>
        <v>224565.225327906</v>
      </c>
      <c r="G359">
        <v>12017.083737302635</v>
      </c>
      <c r="H359">
        <f t="shared" si="17"/>
        <v>12017.083737302635</v>
      </c>
      <c r="I359">
        <v>277501.79335066199</v>
      </c>
      <c r="J359">
        <v>224565.225327906</v>
      </c>
      <c r="K359">
        <v>12030.2</v>
      </c>
    </row>
    <row r="360" spans="1:11" x14ac:dyDescent="0.35">
      <c r="A360">
        <v>2052</v>
      </c>
      <c r="B360" s="1">
        <v>55550</v>
      </c>
      <c r="C360">
        <v>277907.2863363428</v>
      </c>
      <c r="D360" s="16">
        <f t="shared" si="15"/>
        <v>277581.74758722802</v>
      </c>
      <c r="E360">
        <v>224764.76861099573</v>
      </c>
      <c r="F360">
        <f t="shared" si="16"/>
        <v>224629.927400399</v>
      </c>
      <c r="G360">
        <v>12017.084955656836</v>
      </c>
      <c r="H360">
        <f t="shared" si="17"/>
        <v>12017.084955656836</v>
      </c>
      <c r="I360">
        <v>277581.74758722802</v>
      </c>
      <c r="J360">
        <v>224629.927400399</v>
      </c>
      <c r="K360">
        <v>12030.2</v>
      </c>
    </row>
    <row r="361" spans="1:11" x14ac:dyDescent="0.35">
      <c r="A361">
        <v>2052</v>
      </c>
      <c r="B361" s="1">
        <v>55579</v>
      </c>
      <c r="C361">
        <v>277982.10309007281</v>
      </c>
      <c r="D361" s="16">
        <f t="shared" si="15"/>
        <v>277656.56434095802</v>
      </c>
      <c r="E361">
        <v>224825.31323291274</v>
      </c>
      <c r="F361">
        <f t="shared" si="16"/>
        <v>224690.47202231601</v>
      </c>
      <c r="G361">
        <v>12017.085969655736</v>
      </c>
      <c r="H361">
        <f t="shared" si="17"/>
        <v>12017.085969655736</v>
      </c>
      <c r="I361">
        <v>277656.56434095802</v>
      </c>
      <c r="J361">
        <v>224690.47202231601</v>
      </c>
      <c r="K361">
        <v>12030.2</v>
      </c>
    </row>
    <row r="362" spans="1:11" x14ac:dyDescent="0.35">
      <c r="A362">
        <v>2052</v>
      </c>
      <c r="B362" s="1">
        <v>55610</v>
      </c>
      <c r="C362">
        <v>278062.1019194898</v>
      </c>
      <c r="D362" s="16">
        <f t="shared" si="15"/>
        <v>277736.56317037501</v>
      </c>
      <c r="E362">
        <v>224890.05139167272</v>
      </c>
      <c r="F362">
        <f t="shared" si="16"/>
        <v>224755.21018107599</v>
      </c>
      <c r="G362">
        <v>12017.086534350035</v>
      </c>
      <c r="H362">
        <f t="shared" si="17"/>
        <v>12017.086534350035</v>
      </c>
      <c r="I362">
        <v>277736.56317037501</v>
      </c>
      <c r="J362">
        <v>224755.21018107599</v>
      </c>
      <c r="K362">
        <v>12030.2</v>
      </c>
    </row>
    <row r="363" spans="1:11" x14ac:dyDescent="0.35">
      <c r="A363">
        <v>2052</v>
      </c>
      <c r="B363" s="1">
        <v>55640</v>
      </c>
      <c r="C363">
        <v>278139.54208752181</v>
      </c>
      <c r="D363" s="16">
        <f t="shared" si="15"/>
        <v>277814.00333840703</v>
      </c>
      <c r="E363">
        <v>224952.71898229874</v>
      </c>
      <c r="F363">
        <f t="shared" si="16"/>
        <v>224817.87777170201</v>
      </c>
      <c r="G363">
        <v>12017.087452356636</v>
      </c>
      <c r="H363">
        <f t="shared" si="17"/>
        <v>12017.087452356636</v>
      </c>
      <c r="I363">
        <v>277814.00333840703</v>
      </c>
      <c r="J363">
        <v>224817.87777170201</v>
      </c>
      <c r="K363">
        <v>12030.2</v>
      </c>
    </row>
    <row r="364" spans="1:11" x14ac:dyDescent="0.35">
      <c r="A364">
        <v>2052</v>
      </c>
      <c r="B364" s="1">
        <v>55671</v>
      </c>
      <c r="C364">
        <v>278219.58627850178</v>
      </c>
      <c r="D364" s="16">
        <f t="shared" si="15"/>
        <v>277894.047529387</v>
      </c>
      <c r="E364">
        <v>225017.49384939572</v>
      </c>
      <c r="F364">
        <f t="shared" si="16"/>
        <v>224882.65263879899</v>
      </c>
      <c r="G364">
        <v>12017.087962893236</v>
      </c>
      <c r="H364">
        <f t="shared" si="17"/>
        <v>12017.087962893236</v>
      </c>
      <c r="I364">
        <v>277894.047529387</v>
      </c>
      <c r="J364">
        <v>224882.65263879899</v>
      </c>
      <c r="K364">
        <v>12030.2</v>
      </c>
    </row>
    <row r="365" spans="1:11" x14ac:dyDescent="0.35">
      <c r="A365">
        <v>2052</v>
      </c>
      <c r="B365" s="1">
        <v>55701</v>
      </c>
      <c r="C365">
        <v>278297.07035726379</v>
      </c>
      <c r="D365" s="16">
        <f t="shared" si="15"/>
        <v>277971.531608149</v>
      </c>
      <c r="E365">
        <v>225080.19697428873</v>
      </c>
      <c r="F365">
        <f t="shared" si="16"/>
        <v>224945.355763692</v>
      </c>
      <c r="G365">
        <v>12017.088793279736</v>
      </c>
      <c r="H365">
        <f t="shared" si="17"/>
        <v>12017.088793279736</v>
      </c>
      <c r="I365">
        <v>277971.531608149</v>
      </c>
      <c r="J365">
        <v>224945.355763692</v>
      </c>
      <c r="K365">
        <v>12030.2</v>
      </c>
    </row>
    <row r="366" spans="1:11" x14ac:dyDescent="0.35">
      <c r="A366">
        <v>2052</v>
      </c>
      <c r="B366" s="1">
        <v>55732</v>
      </c>
      <c r="C366">
        <v>278377.15993552678</v>
      </c>
      <c r="D366" s="16">
        <f t="shared" si="15"/>
        <v>278051.621186412</v>
      </c>
      <c r="E366">
        <v>225145.00857053773</v>
      </c>
      <c r="F366">
        <f t="shared" si="16"/>
        <v>225010.167359941</v>
      </c>
      <c r="G366">
        <v>12017.089255011735</v>
      </c>
      <c r="H366">
        <f t="shared" si="17"/>
        <v>12017.089255011735</v>
      </c>
      <c r="I366">
        <v>278051.621186412</v>
      </c>
      <c r="J366">
        <v>225010.167359941</v>
      </c>
      <c r="K366">
        <v>12030.2</v>
      </c>
    </row>
    <row r="367" spans="1:11" x14ac:dyDescent="0.35">
      <c r="A367">
        <v>2052</v>
      </c>
      <c r="B367" s="1">
        <v>55763</v>
      </c>
      <c r="C367">
        <v>278457.27258931979</v>
      </c>
      <c r="D367" s="16">
        <f t="shared" si="15"/>
        <v>278131.73384020501</v>
      </c>
      <c r="E367">
        <v>225209.83884040173</v>
      </c>
      <c r="F367">
        <f t="shared" si="16"/>
        <v>225074.997629805</v>
      </c>
      <c r="G367">
        <v>12017.090006730135</v>
      </c>
      <c r="H367">
        <f t="shared" si="17"/>
        <v>12017.090006730135</v>
      </c>
      <c r="I367">
        <v>278131.73384020501</v>
      </c>
      <c r="J367">
        <v>225074.997629805</v>
      </c>
      <c r="K367">
        <v>12030.2</v>
      </c>
    </row>
    <row r="368" spans="1:11" x14ac:dyDescent="0.35">
      <c r="A368">
        <v>2052</v>
      </c>
      <c r="B368" s="1">
        <v>55793</v>
      </c>
      <c r="C368">
        <v>278534.82294119976</v>
      </c>
      <c r="D368" s="16">
        <f t="shared" si="15"/>
        <v>278209.28419208498</v>
      </c>
      <c r="E368">
        <v>225272.59559607474</v>
      </c>
      <c r="F368">
        <f t="shared" si="16"/>
        <v>225137.75438547801</v>
      </c>
      <c r="G368">
        <v>12017.090712604635</v>
      </c>
      <c r="H368">
        <f t="shared" si="17"/>
        <v>12017.090712604635</v>
      </c>
      <c r="I368">
        <v>278209.28419208498</v>
      </c>
      <c r="J368">
        <v>225137.75438547801</v>
      </c>
      <c r="K368">
        <v>12030.2</v>
      </c>
    </row>
    <row r="369" spans="1:11" x14ac:dyDescent="0.35">
      <c r="A369">
        <v>2052</v>
      </c>
      <c r="B369" s="1">
        <v>55824</v>
      </c>
      <c r="C369">
        <v>278614.98102109681</v>
      </c>
      <c r="D369" s="16">
        <f t="shared" si="15"/>
        <v>278289.44227198203</v>
      </c>
      <c r="E369">
        <v>225337.46262650573</v>
      </c>
      <c r="F369">
        <f t="shared" si="16"/>
        <v>225202.621415909</v>
      </c>
      <c r="G369">
        <v>12017.091104041236</v>
      </c>
      <c r="H369">
        <f t="shared" si="17"/>
        <v>12017.091104041236</v>
      </c>
      <c r="I369">
        <v>278289.44227198203</v>
      </c>
      <c r="J369">
        <v>225202.621415909</v>
      </c>
      <c r="K369">
        <v>12030.2</v>
      </c>
    </row>
    <row r="370" spans="1:11" x14ac:dyDescent="0.35">
      <c r="A370">
        <v>2052</v>
      </c>
      <c r="B370" s="1">
        <v>55854</v>
      </c>
      <c r="C370">
        <v>278692.57534618379</v>
      </c>
      <c r="D370" s="16">
        <f t="shared" si="15"/>
        <v>278367.036597069</v>
      </c>
      <c r="E370">
        <v>225400.25496700572</v>
      </c>
      <c r="F370">
        <f t="shared" si="16"/>
        <v>225265.41375640899</v>
      </c>
      <c r="G370">
        <v>12017.091742931636</v>
      </c>
      <c r="H370">
        <f t="shared" si="17"/>
        <v>12017.091742931636</v>
      </c>
      <c r="I370">
        <v>278367.036597069</v>
      </c>
      <c r="J370">
        <v>225265.41375640899</v>
      </c>
      <c r="K370">
        <v>12030.2</v>
      </c>
    </row>
    <row r="371" spans="1:11" x14ac:dyDescent="0.35">
      <c r="A371">
        <v>2053</v>
      </c>
      <c r="B371" s="1">
        <v>55885</v>
      </c>
      <c r="C371">
        <v>278772.77887794276</v>
      </c>
      <c r="D371" s="16">
        <f t="shared" si="15"/>
        <v>278447.24012882798</v>
      </c>
      <c r="E371">
        <v>225465.15877884772</v>
      </c>
      <c r="F371">
        <f t="shared" si="16"/>
        <v>225330.31756825099</v>
      </c>
      <c r="G371">
        <v>12017.101263297736</v>
      </c>
      <c r="H371">
        <f t="shared" si="17"/>
        <v>12017.101263297736</v>
      </c>
      <c r="I371">
        <v>278447.24012882798</v>
      </c>
      <c r="J371">
        <v>225330.31756825099</v>
      </c>
      <c r="K371">
        <v>12030.2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71"/>
  <sheetViews>
    <sheetView workbookViewId="0">
      <selection activeCell="P36" sqref="P36"/>
    </sheetView>
  </sheetViews>
  <sheetFormatPr defaultRowHeight="14.5" x14ac:dyDescent="0.35"/>
  <cols>
    <col min="2" max="2" width="23.1796875" style="16" customWidth="1"/>
    <col min="3" max="3" width="17.08984375" style="16" customWidth="1"/>
    <col min="4" max="4" width="16.36328125" customWidth="1"/>
  </cols>
  <sheetData>
    <row r="1" spans="1:4" x14ac:dyDescent="0.35">
      <c r="A1" t="s">
        <v>33</v>
      </c>
      <c r="B1" s="16" t="s">
        <v>23</v>
      </c>
      <c r="C1" s="16" t="s">
        <v>36</v>
      </c>
      <c r="D1" t="s">
        <v>20</v>
      </c>
    </row>
    <row r="2" spans="1:4" x14ac:dyDescent="0.35">
      <c r="A2">
        <v>2022</v>
      </c>
      <c r="B2" s="16">
        <v>1205</v>
      </c>
      <c r="C2" s="16">
        <v>1206.65457583023</v>
      </c>
      <c r="D2">
        <v>250846.55347074199</v>
      </c>
    </row>
    <row r="3" spans="1:4" x14ac:dyDescent="0.35">
      <c r="A3">
        <v>2022</v>
      </c>
      <c r="B3" s="16">
        <v>1212.029171787804</v>
      </c>
      <c r="C3" s="16">
        <v>1222.1280295385229</v>
      </c>
      <c r="D3">
        <v>250916.49600560099</v>
      </c>
    </row>
    <row r="4" spans="1:4" x14ac:dyDescent="0.35">
      <c r="A4">
        <v>2022</v>
      </c>
      <c r="B4" s="16">
        <v>1218.863021467979</v>
      </c>
      <c r="C4" s="16">
        <v>1236.075662462034</v>
      </c>
      <c r="D4">
        <v>250988.79044607101</v>
      </c>
    </row>
    <row r="5" spans="1:4" x14ac:dyDescent="0.35">
      <c r="A5">
        <v>2022</v>
      </c>
      <c r="B5" s="16">
        <v>1222.674999845121</v>
      </c>
      <c r="C5" s="16">
        <v>1250.67065611404</v>
      </c>
      <c r="D5">
        <v>251058.772640293</v>
      </c>
    </row>
    <row r="6" spans="1:4" x14ac:dyDescent="0.35">
      <c r="A6">
        <v>2022</v>
      </c>
      <c r="B6" s="16">
        <v>1229.994303529548</v>
      </c>
      <c r="C6" s="16">
        <v>1268.5544541613419</v>
      </c>
      <c r="D6">
        <v>251131.10807372301</v>
      </c>
    </row>
    <row r="7" spans="1:4" x14ac:dyDescent="0.35">
      <c r="A7">
        <v>2022</v>
      </c>
      <c r="B7" s="16">
        <v>1237.401883434304</v>
      </c>
      <c r="C7" s="16">
        <v>1287.4380142229859</v>
      </c>
      <c r="D7">
        <v>251203.46434854699</v>
      </c>
    </row>
    <row r="8" spans="1:4" x14ac:dyDescent="0.35">
      <c r="A8">
        <v>2022</v>
      </c>
      <c r="B8" s="16">
        <v>1262.706554825478</v>
      </c>
      <c r="C8" s="16">
        <v>1307.3856650003959</v>
      </c>
      <c r="D8">
        <v>251273.506399429</v>
      </c>
    </row>
    <row r="9" spans="1:4" x14ac:dyDescent="0.35">
      <c r="A9">
        <v>2022</v>
      </c>
      <c r="B9" s="16">
        <v>1280.7922510450221</v>
      </c>
      <c r="C9" s="16">
        <v>1328.480757850185</v>
      </c>
      <c r="D9">
        <v>251345.90370227501</v>
      </c>
    </row>
    <row r="10" spans="1:4" x14ac:dyDescent="0.35">
      <c r="A10">
        <v>2022</v>
      </c>
      <c r="B10" s="16">
        <v>1298.9117939367131</v>
      </c>
      <c r="C10" s="16">
        <v>1347.5498216995761</v>
      </c>
      <c r="D10">
        <v>251415.98546894899</v>
      </c>
    </row>
    <row r="11" spans="1:4" x14ac:dyDescent="0.35">
      <c r="A11">
        <v>2023</v>
      </c>
      <c r="B11" s="16">
        <v>1326.7639226824151</v>
      </c>
      <c r="C11" s="16">
        <v>1347.7022109272229</v>
      </c>
      <c r="D11">
        <v>251488.42382307901</v>
      </c>
    </row>
    <row r="12" spans="1:4" x14ac:dyDescent="0.35">
      <c r="A12">
        <v>2023</v>
      </c>
      <c r="B12" s="16">
        <v>1380.3663420225751</v>
      </c>
      <c r="C12" s="16">
        <v>1347.8546440614841</v>
      </c>
      <c r="D12">
        <v>251560.883048257</v>
      </c>
    </row>
    <row r="13" spans="1:4" x14ac:dyDescent="0.35">
      <c r="A13">
        <v>2023</v>
      </c>
      <c r="B13" s="16">
        <v>1436.4692762131351</v>
      </c>
      <c r="C13" s="16">
        <v>1347.9923633513022</v>
      </c>
      <c r="D13">
        <v>251626.348034467</v>
      </c>
    </row>
    <row r="14" spans="1:4" x14ac:dyDescent="0.35">
      <c r="A14">
        <v>2023</v>
      </c>
      <c r="B14" s="16">
        <v>1500.3363284310951</v>
      </c>
      <c r="C14" s="16">
        <v>1348.1448800847202</v>
      </c>
      <c r="D14">
        <v>251698.846998578</v>
      </c>
    </row>
    <row r="15" spans="1:4" x14ac:dyDescent="0.35">
      <c r="A15">
        <v>2023</v>
      </c>
      <c r="B15" s="16">
        <v>1564.2978536150251</v>
      </c>
      <c r="C15" s="16">
        <v>1348.2925187633052</v>
      </c>
      <c r="D15">
        <v>251769.027175011</v>
      </c>
    </row>
    <row r="16" spans="1:4" x14ac:dyDescent="0.35">
      <c r="A16">
        <v>2023</v>
      </c>
      <c r="B16" s="16">
        <v>1631.777897476205</v>
      </c>
      <c r="C16" s="16">
        <v>1348.4451219779542</v>
      </c>
      <c r="D16">
        <v>251841.56724805199</v>
      </c>
    </row>
    <row r="17" spans="1:4" x14ac:dyDescent="0.35">
      <c r="A17">
        <v>2023</v>
      </c>
      <c r="B17" s="16">
        <v>1707.4740321341551</v>
      </c>
      <c r="C17" s="16">
        <v>1348.5928443717783</v>
      </c>
      <c r="D17">
        <v>251911.78721859699</v>
      </c>
    </row>
    <row r="18" spans="1:4" x14ac:dyDescent="0.35">
      <c r="A18">
        <v>2023</v>
      </c>
      <c r="B18" s="16">
        <v>1788.3567387776152</v>
      </c>
      <c r="C18" s="16">
        <v>1348.7455341166951</v>
      </c>
      <c r="D18">
        <v>251984.36842387801</v>
      </c>
    </row>
    <row r="19" spans="1:4" x14ac:dyDescent="0.35">
      <c r="A19">
        <v>2023</v>
      </c>
      <c r="B19" s="16">
        <v>1874.5245910998351</v>
      </c>
      <c r="C19" s="16">
        <v>1363.7330715763542</v>
      </c>
      <c r="D19">
        <v>252056.97054136501</v>
      </c>
    </row>
    <row r="20" spans="1:4" x14ac:dyDescent="0.35">
      <c r="A20">
        <v>2023</v>
      </c>
      <c r="B20" s="16">
        <v>1974.4279618712851</v>
      </c>
      <c r="C20" s="16">
        <v>1388.1940038206753</v>
      </c>
      <c r="D20">
        <v>252127.25057194399</v>
      </c>
    </row>
    <row r="21" spans="1:4" x14ac:dyDescent="0.35">
      <c r="A21">
        <v>2023</v>
      </c>
      <c r="B21" s="16">
        <v>2080.4467634837551</v>
      </c>
      <c r="C21" s="16">
        <v>1410.3551316696562</v>
      </c>
      <c r="D21">
        <v>252199.893856852</v>
      </c>
    </row>
    <row r="22" spans="1:4" x14ac:dyDescent="0.35">
      <c r="A22">
        <v>2023</v>
      </c>
      <c r="B22" s="16">
        <v>2193.943698937795</v>
      </c>
      <c r="C22" s="16">
        <v>1437.6322433892733</v>
      </c>
      <c r="D22">
        <v>252270.213738163</v>
      </c>
    </row>
    <row r="23" spans="1:4" x14ac:dyDescent="0.35">
      <c r="A23">
        <v>2024</v>
      </c>
      <c r="B23" s="16">
        <v>2306.7252300892051</v>
      </c>
      <c r="C23" s="16">
        <v>1437.8105873005534</v>
      </c>
      <c r="D23">
        <v>252342.898213835</v>
      </c>
    </row>
    <row r="24" spans="1:4" x14ac:dyDescent="0.35">
      <c r="A24">
        <v>2024</v>
      </c>
      <c r="B24" s="16">
        <v>2436.6853369321952</v>
      </c>
      <c r="C24" s="16">
        <v>1440.3721213860986</v>
      </c>
      <c r="D24">
        <v>252415.603631468</v>
      </c>
    </row>
    <row r="25" spans="1:4" x14ac:dyDescent="0.35">
      <c r="A25">
        <v>2024</v>
      </c>
      <c r="B25" s="16">
        <v>2575.9566336597254</v>
      </c>
      <c r="C25" s="16">
        <v>1469.8746288135044</v>
      </c>
      <c r="D25">
        <v>252483.63734124301</v>
      </c>
    </row>
    <row r="26" spans="1:4" x14ac:dyDescent="0.35">
      <c r="A26">
        <v>2024</v>
      </c>
      <c r="B26" s="16">
        <v>2722.6805017046554</v>
      </c>
      <c r="C26" s="16">
        <v>1496.6806859918934</v>
      </c>
      <c r="D26">
        <v>252556.383308847</v>
      </c>
    </row>
    <row r="27" spans="1:4" x14ac:dyDescent="0.35">
      <c r="A27">
        <v>2024</v>
      </c>
      <c r="B27" s="16">
        <v>2879.1411630935154</v>
      </c>
      <c r="C27" s="16">
        <v>1529.7707662989953</v>
      </c>
      <c r="D27">
        <v>252626.802588677</v>
      </c>
    </row>
    <row r="28" spans="1:4" x14ac:dyDescent="0.35">
      <c r="A28">
        <v>2024</v>
      </c>
      <c r="B28" s="16">
        <v>3045.8390546036553</v>
      </c>
      <c r="C28" s="16">
        <v>1565.0127555968302</v>
      </c>
      <c r="D28">
        <v>252699.58980526801</v>
      </c>
    </row>
    <row r="29" spans="1:4" x14ac:dyDescent="0.35">
      <c r="A29">
        <v>2024</v>
      </c>
      <c r="B29" s="16">
        <v>3221.8754710895955</v>
      </c>
      <c r="C29" s="16">
        <v>1597.081177257206</v>
      </c>
      <c r="D29">
        <v>252770.04901478899</v>
      </c>
    </row>
    <row r="30" spans="1:4" x14ac:dyDescent="0.35">
      <c r="A30">
        <v>2024</v>
      </c>
      <c r="B30" s="16">
        <v>3410.4465314572553</v>
      </c>
      <c r="C30" s="16">
        <v>1636.7721761105372</v>
      </c>
      <c r="D30">
        <v>252842.87750375699</v>
      </c>
    </row>
    <row r="31" spans="1:4" x14ac:dyDescent="0.35">
      <c r="A31">
        <v>2024</v>
      </c>
      <c r="B31" s="16">
        <v>3611.2762123904154</v>
      </c>
      <c r="C31" s="16">
        <v>1679.1378610165411</v>
      </c>
      <c r="D31">
        <v>252915.72697618001</v>
      </c>
    </row>
    <row r="32" spans="1:4" x14ac:dyDescent="0.35">
      <c r="A32">
        <v>2024</v>
      </c>
      <c r="B32" s="16">
        <v>3818.4924378034552</v>
      </c>
      <c r="C32" s="16">
        <v>1724.389589940251</v>
      </c>
      <c r="D32">
        <v>252986.246450359</v>
      </c>
    </row>
    <row r="33" spans="1:4" x14ac:dyDescent="0.35">
      <c r="A33">
        <v>2024</v>
      </c>
      <c r="B33" s="16">
        <v>4036.9913652586852</v>
      </c>
      <c r="C33" s="16">
        <v>1772.784655265694</v>
      </c>
      <c r="D33">
        <v>253059.13723045899</v>
      </c>
    </row>
    <row r="34" spans="1:4" x14ac:dyDescent="0.35">
      <c r="A34">
        <v>2024</v>
      </c>
      <c r="B34" s="16">
        <v>4267.4161964314553</v>
      </c>
      <c r="C34" s="16">
        <v>1816.99311985445</v>
      </c>
      <c r="D34">
        <v>253129.69669114199</v>
      </c>
    </row>
    <row r="35" spans="1:4" x14ac:dyDescent="0.35">
      <c r="A35">
        <v>2025</v>
      </c>
      <c r="B35" s="16">
        <v>4484.288628295255</v>
      </c>
      <c r="C35" s="16">
        <v>1817.2807657954381</v>
      </c>
      <c r="D35">
        <v>253202.62880234199</v>
      </c>
    </row>
    <row r="36" spans="1:4" x14ac:dyDescent="0.35">
      <c r="A36">
        <v>2025</v>
      </c>
      <c r="B36" s="16">
        <v>4736.4271751636252</v>
      </c>
      <c r="C36" s="16">
        <v>1838.517678114682</v>
      </c>
      <c r="D36">
        <v>253275.58192685299</v>
      </c>
    </row>
    <row r="37" spans="1:4" x14ac:dyDescent="0.35">
      <c r="A37">
        <v>2025</v>
      </c>
      <c r="B37" s="16">
        <v>5001.619638553525</v>
      </c>
      <c r="C37" s="16">
        <v>1887.337334446092</v>
      </c>
      <c r="D37">
        <v>253341.49313799699</v>
      </c>
    </row>
    <row r="38" spans="1:4" x14ac:dyDescent="0.35">
      <c r="A38">
        <v>2025</v>
      </c>
      <c r="B38" s="16">
        <v>5277.1225394431349</v>
      </c>
      <c r="C38" s="16">
        <v>1948.152084873592</v>
      </c>
      <c r="D38">
        <v>253414.48627230999</v>
      </c>
    </row>
    <row r="39" spans="1:4" x14ac:dyDescent="0.35">
      <c r="A39">
        <v>2025</v>
      </c>
      <c r="B39" s="16">
        <v>5573.3392289381645</v>
      </c>
      <c r="C39" s="16">
        <v>2013.481587715022</v>
      </c>
      <c r="D39">
        <v>253485.144813536</v>
      </c>
    </row>
    <row r="40" spans="1:4" x14ac:dyDescent="0.35">
      <c r="A40">
        <v>2025</v>
      </c>
      <c r="B40" s="16">
        <v>5887.223296821805</v>
      </c>
      <c r="C40" s="16">
        <v>2083.7557745134618</v>
      </c>
      <c r="D40">
        <v>253558.179336987</v>
      </c>
    </row>
    <row r="41" spans="1:4" x14ac:dyDescent="0.35">
      <c r="A41">
        <v>2025</v>
      </c>
      <c r="B41" s="16">
        <v>6205.2750191220748</v>
      </c>
      <c r="C41" s="16">
        <v>2148.3011964376319</v>
      </c>
      <c r="D41">
        <v>253628.87794357201</v>
      </c>
    </row>
    <row r="42" spans="1:4" x14ac:dyDescent="0.35">
      <c r="A42">
        <v>2025</v>
      </c>
      <c r="B42" s="16">
        <v>6544.6585952476453</v>
      </c>
      <c r="C42" s="16">
        <v>2228.9750536107322</v>
      </c>
      <c r="D42">
        <v>253701.95387962999</v>
      </c>
    </row>
    <row r="43" spans="1:4" x14ac:dyDescent="0.35">
      <c r="A43">
        <v>2025</v>
      </c>
      <c r="B43" s="16">
        <v>6903.4813646603252</v>
      </c>
      <c r="C43" s="16">
        <v>2316.004596979792</v>
      </c>
      <c r="D43">
        <v>253775.05087043799</v>
      </c>
    </row>
    <row r="44" spans="1:4" x14ac:dyDescent="0.35">
      <c r="A44">
        <v>2025</v>
      </c>
      <c r="B44" s="16">
        <v>7278.576585812385</v>
      </c>
      <c r="C44" s="16">
        <v>2409.9796165337921</v>
      </c>
      <c r="D44">
        <v>253845.80994643999</v>
      </c>
    </row>
    <row r="45" spans="1:4" x14ac:dyDescent="0.35">
      <c r="A45">
        <v>2025</v>
      </c>
      <c r="B45" s="16">
        <v>7668.484237274215</v>
      </c>
      <c r="C45" s="16">
        <v>2496.6572741313921</v>
      </c>
      <c r="D45">
        <v>253918.948385275</v>
      </c>
    </row>
    <row r="46" spans="1:4" x14ac:dyDescent="0.35">
      <c r="A46">
        <v>2025</v>
      </c>
      <c r="B46" s="16">
        <v>8083.710988976195</v>
      </c>
      <c r="C46" s="16">
        <v>2605.3979329331423</v>
      </c>
      <c r="D46">
        <v>253989.747583641</v>
      </c>
    </row>
    <row r="47" spans="1:4" x14ac:dyDescent="0.35">
      <c r="A47">
        <v>2026</v>
      </c>
      <c r="B47" s="16">
        <v>8525.3734246428467</v>
      </c>
      <c r="C47" s="16">
        <v>2723.2391556759121</v>
      </c>
      <c r="D47">
        <v>254062.927494006</v>
      </c>
    </row>
    <row r="48" spans="1:4" x14ac:dyDescent="0.35">
      <c r="A48">
        <v>2026</v>
      </c>
      <c r="B48" s="16">
        <v>8992.1393082466766</v>
      </c>
      <c r="C48" s="16">
        <v>2851.0774142603423</v>
      </c>
      <c r="D48">
        <v>254136.12848907799</v>
      </c>
    </row>
    <row r="49" spans="1:4" x14ac:dyDescent="0.35">
      <c r="A49">
        <v>2026</v>
      </c>
      <c r="B49" s="16">
        <v>9480.0380812534258</v>
      </c>
      <c r="C49" s="16">
        <v>2969.4068838301723</v>
      </c>
      <c r="D49">
        <v>254202.26364469199</v>
      </c>
    </row>
    <row r="50" spans="1:4" x14ac:dyDescent="0.35">
      <c r="A50">
        <v>2026</v>
      </c>
      <c r="B50" s="16">
        <v>10000.533888880036</v>
      </c>
      <c r="C50" s="16">
        <v>3118.6038855351121</v>
      </c>
      <c r="D50">
        <v>254275.504785506</v>
      </c>
    </row>
    <row r="51" spans="1:4" x14ac:dyDescent="0.35">
      <c r="A51">
        <v>2026</v>
      </c>
      <c r="B51" s="16">
        <v>10538.451524673175</v>
      </c>
      <c r="C51" s="16">
        <v>3257.0471323159522</v>
      </c>
      <c r="D51">
        <v>254346.40340105901</v>
      </c>
    </row>
    <row r="52" spans="1:4" x14ac:dyDescent="0.35">
      <c r="A52">
        <v>2026</v>
      </c>
      <c r="B52" s="16">
        <v>11111.494266644875</v>
      </c>
      <c r="C52" s="16">
        <v>3431.9394014632821</v>
      </c>
      <c r="D52">
        <v>254419.686071637</v>
      </c>
    </row>
    <row r="53" spans="1:4" x14ac:dyDescent="0.35">
      <c r="A53">
        <v>2026</v>
      </c>
      <c r="B53" s="16">
        <v>11717.300988374376</v>
      </c>
      <c r="C53" s="16">
        <v>3622.7824986459023</v>
      </c>
      <c r="D53">
        <v>254490.62488867799</v>
      </c>
    </row>
    <row r="54" spans="1:4" x14ac:dyDescent="0.35">
      <c r="A54">
        <v>2026</v>
      </c>
      <c r="B54" s="16">
        <v>12349.138144752376</v>
      </c>
      <c r="C54" s="16">
        <v>3831.366100877412</v>
      </c>
      <c r="D54">
        <v>254563.94911257</v>
      </c>
    </row>
    <row r="55" spans="1:4" x14ac:dyDescent="0.35">
      <c r="A55">
        <v>2026</v>
      </c>
      <c r="B55" s="16">
        <v>13007.883928314275</v>
      </c>
      <c r="C55" s="16">
        <v>4025.8612670369521</v>
      </c>
      <c r="D55">
        <v>254637.29446274799</v>
      </c>
    </row>
    <row r="56" spans="1:4" x14ac:dyDescent="0.35">
      <c r="A56">
        <v>2026</v>
      </c>
      <c r="B56" s="16">
        <v>13698.291537736775</v>
      </c>
      <c r="C56" s="16">
        <v>4272.7015711819622</v>
      </c>
      <c r="D56">
        <v>254708.29395466001</v>
      </c>
    </row>
    <row r="57" spans="1:4" x14ac:dyDescent="0.35">
      <c r="A57">
        <v>2026</v>
      </c>
      <c r="B57" s="16">
        <v>14415.855906676476</v>
      </c>
      <c r="C57" s="16">
        <v>4543.5602844456316</v>
      </c>
      <c r="D57">
        <v>254781.68089369201</v>
      </c>
    </row>
    <row r="58" spans="1:4" x14ac:dyDescent="0.35">
      <c r="A58">
        <v>2026</v>
      </c>
      <c r="B58" s="16">
        <v>15170.616843548876</v>
      </c>
      <c r="C58" s="16">
        <v>4841.1284739621224</v>
      </c>
      <c r="D58">
        <v>254852.72064429201</v>
      </c>
    </row>
    <row r="59" spans="1:4" x14ac:dyDescent="0.35">
      <c r="A59">
        <v>2027</v>
      </c>
      <c r="B59" s="16">
        <v>15938.861774619376</v>
      </c>
      <c r="C59" s="16">
        <v>5120.0348372478129</v>
      </c>
      <c r="D59">
        <v>254926.14919576101</v>
      </c>
    </row>
    <row r="60" spans="1:4" x14ac:dyDescent="0.35">
      <c r="A60">
        <v>2027</v>
      </c>
      <c r="B60" s="16">
        <v>16734.362074532175</v>
      </c>
      <c r="C60" s="16">
        <v>5475.9089965643225</v>
      </c>
      <c r="D60">
        <v>254999.59890357501</v>
      </c>
    </row>
    <row r="61" spans="1:4" x14ac:dyDescent="0.35">
      <c r="A61">
        <v>2027</v>
      </c>
      <c r="B61" s="16">
        <v>17568.492519021675</v>
      </c>
      <c r="C61" s="16">
        <v>5868.4385074826023</v>
      </c>
      <c r="D61">
        <v>255065.958764549</v>
      </c>
    </row>
    <row r="62" spans="1:4" x14ac:dyDescent="0.35">
      <c r="A62">
        <v>2027</v>
      </c>
      <c r="B62" s="16">
        <v>18423.106167757072</v>
      </c>
      <c r="C62" s="16">
        <v>6302.353256968303</v>
      </c>
      <c r="D62">
        <v>255139.44875450799</v>
      </c>
    </row>
    <row r="63" spans="1:4" x14ac:dyDescent="0.35">
      <c r="A63">
        <v>2027</v>
      </c>
      <c r="B63" s="16">
        <v>19285.449708860775</v>
      </c>
      <c r="C63" s="16">
        <v>6711.1265627956027</v>
      </c>
      <c r="D63">
        <v>255210.58826008</v>
      </c>
    </row>
    <row r="64" spans="1:4" x14ac:dyDescent="0.35">
      <c r="A64">
        <v>2027</v>
      </c>
      <c r="B64" s="16">
        <v>20200.059961706072</v>
      </c>
      <c r="C64" s="16">
        <v>7235.6430767373331</v>
      </c>
      <c r="D64">
        <v>255284.11992090801</v>
      </c>
    </row>
    <row r="65" spans="1:4" x14ac:dyDescent="0.35">
      <c r="A65">
        <v>2027</v>
      </c>
      <c r="B65" s="16">
        <v>21144.676051810973</v>
      </c>
      <c r="C65" s="16">
        <v>7817.7515243851631</v>
      </c>
      <c r="D65">
        <v>255355.29976455899</v>
      </c>
    </row>
    <row r="66" spans="1:4" x14ac:dyDescent="0.35">
      <c r="A66">
        <v>2027</v>
      </c>
      <c r="B66" s="16">
        <v>22114.396278848573</v>
      </c>
      <c r="C66" s="16">
        <v>8464.9125296334532</v>
      </c>
      <c r="D66">
        <v>255428.873119884</v>
      </c>
    </row>
    <row r="67" spans="1:4" x14ac:dyDescent="0.35">
      <c r="A67">
        <v>2027</v>
      </c>
      <c r="B67" s="16">
        <v>23127.213162701275</v>
      </c>
      <c r="C67" s="16">
        <v>9185.4309453577043</v>
      </c>
      <c r="D67">
        <v>255502.467673276</v>
      </c>
    </row>
    <row r="68" spans="1:4" x14ac:dyDescent="0.35">
      <c r="A68">
        <v>2027</v>
      </c>
      <c r="B68" s="16">
        <v>24162.003886125272</v>
      </c>
      <c r="C68" s="16">
        <v>9868.8907303840242</v>
      </c>
      <c r="D68">
        <v>255573.708397952</v>
      </c>
    </row>
    <row r="69" spans="1:4" x14ac:dyDescent="0.35">
      <c r="A69">
        <v>2027</v>
      </c>
      <c r="B69" s="16">
        <v>25245.697632045372</v>
      </c>
      <c r="C69" s="16">
        <v>10752.004473200144</v>
      </c>
      <c r="D69">
        <v>255647.34468150401</v>
      </c>
    </row>
    <row r="70" spans="1:4" x14ac:dyDescent="0.35">
      <c r="A70">
        <v>2027</v>
      </c>
      <c r="B70" s="16">
        <v>26356.884036123873</v>
      </c>
      <c r="C70" s="16">
        <v>11591.843601059754</v>
      </c>
      <c r="D70">
        <v>255718.62580165299</v>
      </c>
    </row>
    <row r="71" spans="1:4" x14ac:dyDescent="0.35">
      <c r="A71">
        <v>2028</v>
      </c>
      <c r="B71" s="16">
        <v>27543.755819028574</v>
      </c>
      <c r="C71" s="16">
        <v>12679.778805642054</v>
      </c>
      <c r="D71">
        <v>255792.30383902599</v>
      </c>
    </row>
    <row r="72" spans="1:4" x14ac:dyDescent="0.35">
      <c r="A72">
        <v>2028</v>
      </c>
      <c r="B72" s="16">
        <v>28772.869290041475</v>
      </c>
      <c r="C72" s="16">
        <v>13899.458002969055</v>
      </c>
      <c r="D72">
        <v>255866.003104626</v>
      </c>
    </row>
    <row r="73" spans="1:4" x14ac:dyDescent="0.35">
      <c r="A73">
        <v>2028</v>
      </c>
      <c r="B73" s="16">
        <v>30030.692118780174</v>
      </c>
      <c r="C73" s="16">
        <v>15063.472344881355</v>
      </c>
      <c r="D73">
        <v>255934.96680237801</v>
      </c>
    </row>
    <row r="74" spans="1:4" x14ac:dyDescent="0.35">
      <c r="A74">
        <v>2028</v>
      </c>
      <c r="B74" s="16">
        <v>31352.393839547472</v>
      </c>
      <c r="C74" s="16">
        <v>16350.236307578154</v>
      </c>
      <c r="D74">
        <v>256008.70717224799</v>
      </c>
    </row>
    <row r="75" spans="1:4" x14ac:dyDescent="0.35">
      <c r="A75">
        <v>2028</v>
      </c>
      <c r="B75" s="16">
        <v>32758.007970231873</v>
      </c>
      <c r="C75" s="16">
        <v>18024.180318064056</v>
      </c>
      <c r="D75">
        <v>256080.08904964599</v>
      </c>
    </row>
    <row r="76" spans="1:4" x14ac:dyDescent="0.35">
      <c r="A76">
        <v>2028</v>
      </c>
      <c r="B76" s="16">
        <v>34195.499767462679</v>
      </c>
      <c r="C76" s="16">
        <v>19626.723473797258</v>
      </c>
      <c r="D76">
        <v>256153.871232356</v>
      </c>
    </row>
    <row r="77" spans="1:4" x14ac:dyDescent="0.35">
      <c r="A77">
        <v>2028</v>
      </c>
      <c r="B77" s="16">
        <v>35726.678411863977</v>
      </c>
      <c r="C77" s="16">
        <v>21714.842797854857</v>
      </c>
      <c r="D77">
        <v>256225.293585265</v>
      </c>
    </row>
    <row r="78" spans="1:4" x14ac:dyDescent="0.35">
      <c r="A78">
        <v>2028</v>
      </c>
      <c r="B78" s="16">
        <v>37285.532568434981</v>
      </c>
      <c r="C78" s="16">
        <v>23716.475487596155</v>
      </c>
      <c r="D78">
        <v>256299.11760452599</v>
      </c>
    </row>
    <row r="79" spans="1:4" x14ac:dyDescent="0.35">
      <c r="A79">
        <v>2028</v>
      </c>
      <c r="B79" s="16">
        <v>38936.953756918374</v>
      </c>
      <c r="C79" s="16">
        <v>26327.344620454856</v>
      </c>
      <c r="D79">
        <v>256372.96289407599</v>
      </c>
    </row>
    <row r="80" spans="1:4" x14ac:dyDescent="0.35">
      <c r="A80">
        <v>2028</v>
      </c>
      <c r="B80" s="16">
        <v>40659.263864067274</v>
      </c>
      <c r="C80" s="16">
        <v>29272.553264930157</v>
      </c>
      <c r="D80">
        <v>256444.44633543101</v>
      </c>
    </row>
    <row r="81" spans="1:4" x14ac:dyDescent="0.35">
      <c r="A81">
        <v>2028</v>
      </c>
      <c r="B81" s="16">
        <v>42438.16483983738</v>
      </c>
      <c r="C81" s="16">
        <v>32594.862679072958</v>
      </c>
      <c r="D81">
        <v>256518.33349731399</v>
      </c>
    </row>
    <row r="82" spans="1:4" x14ac:dyDescent="0.35">
      <c r="A82">
        <v>2028</v>
      </c>
      <c r="B82" s="16">
        <v>44285.792600080778</v>
      </c>
      <c r="C82" s="16">
        <v>36339.66961551056</v>
      </c>
      <c r="D82">
        <v>256589.85747176901</v>
      </c>
    </row>
    <row r="83" spans="1:4" x14ac:dyDescent="0.35">
      <c r="A83">
        <v>2029</v>
      </c>
      <c r="B83" s="16">
        <v>46242.79945484858</v>
      </c>
      <c r="C83" s="16">
        <v>41199.090975842562</v>
      </c>
      <c r="D83">
        <v>256663.786529729</v>
      </c>
    </row>
    <row r="84" spans="1:4" x14ac:dyDescent="0.35">
      <c r="A84">
        <v>2029</v>
      </c>
      <c r="B84" s="16">
        <v>48288.49274916618</v>
      </c>
      <c r="C84" s="16">
        <v>46751.689461254158</v>
      </c>
      <c r="D84">
        <v>256737.73688824099</v>
      </c>
    </row>
    <row r="85" spans="1:4" x14ac:dyDescent="0.35">
      <c r="A85">
        <v>2029</v>
      </c>
      <c r="B85" s="16">
        <v>50366.963902533476</v>
      </c>
      <c r="C85" s="16">
        <v>52240.660335084358</v>
      </c>
      <c r="D85">
        <v>256804.549073829</v>
      </c>
    </row>
    <row r="86" spans="1:4" x14ac:dyDescent="0.35">
      <c r="A86">
        <v>2029</v>
      </c>
      <c r="B86" s="16">
        <v>52569.409821902074</v>
      </c>
      <c r="C86" s="16">
        <v>59300.911543442759</v>
      </c>
      <c r="D86">
        <v>256878.53998905799</v>
      </c>
    </row>
    <row r="87" spans="1:4" x14ac:dyDescent="0.35">
      <c r="A87">
        <v>2029</v>
      </c>
      <c r="B87" s="16">
        <v>54824.424861577776</v>
      </c>
      <c r="C87" s="16">
        <v>66219.773819865164</v>
      </c>
      <c r="D87">
        <v>256950.164398439</v>
      </c>
    </row>
    <row r="88" spans="1:4" x14ac:dyDescent="0.35">
      <c r="A88">
        <v>2029</v>
      </c>
      <c r="B88" s="16">
        <v>57215.664266706379</v>
      </c>
      <c r="C88" s="16">
        <v>75016.456113866065</v>
      </c>
      <c r="D88">
        <v>257024.19726857601</v>
      </c>
    </row>
    <row r="89" spans="1:4" x14ac:dyDescent="0.35">
      <c r="A89">
        <v>2029</v>
      </c>
      <c r="B89" s="16">
        <v>59691.887606240474</v>
      </c>
      <c r="C89" s="16">
        <v>84788.123988798965</v>
      </c>
      <c r="D89">
        <v>257095.86229098999</v>
      </c>
    </row>
    <row r="90" spans="1:4" x14ac:dyDescent="0.35">
      <c r="A90">
        <v>2029</v>
      </c>
      <c r="B90" s="16">
        <v>62204.830948323681</v>
      </c>
      <c r="C90" s="16">
        <v>94136.426904582768</v>
      </c>
      <c r="D90">
        <v>257169.937139824</v>
      </c>
    </row>
    <row r="91" spans="1:4" x14ac:dyDescent="0.35">
      <c r="A91">
        <v>2029</v>
      </c>
      <c r="B91" s="16">
        <v>64802.418133897278</v>
      </c>
      <c r="C91" s="16">
        <v>104190.06292949736</v>
      </c>
      <c r="D91">
        <v>257244.03333121599</v>
      </c>
    </row>
    <row r="92" spans="1:4" x14ac:dyDescent="0.35">
      <c r="A92">
        <v>2029</v>
      </c>
      <c r="B92" s="16">
        <v>67418.413879108673</v>
      </c>
      <c r="C92" s="16">
        <v>113321.13431891437</v>
      </c>
      <c r="D92">
        <v>257315.75964963401</v>
      </c>
    </row>
    <row r="93" spans="1:4" x14ac:dyDescent="0.35">
      <c r="A93">
        <v>2029</v>
      </c>
      <c r="B93" s="16">
        <v>70188.114235667774</v>
      </c>
      <c r="C93" s="16">
        <v>122857.49274648637</v>
      </c>
      <c r="D93">
        <v>257389.89785562799</v>
      </c>
    </row>
    <row r="94" spans="1:4" x14ac:dyDescent="0.35">
      <c r="A94">
        <v>2029</v>
      </c>
      <c r="B94" s="16">
        <v>72887.55948100047</v>
      </c>
      <c r="C94" s="16">
        <v>129409.94281073537</v>
      </c>
      <c r="D94">
        <v>257461.66484486501</v>
      </c>
    </row>
    <row r="95" spans="1:4" x14ac:dyDescent="0.35">
      <c r="A95">
        <v>2030</v>
      </c>
      <c r="B95" s="16">
        <v>75668.343040973967</v>
      </c>
      <c r="C95" s="16">
        <v>136077.65025431837</v>
      </c>
      <c r="D95">
        <v>257535.845089284</v>
      </c>
    </row>
    <row r="96" spans="1:4" x14ac:dyDescent="0.35">
      <c r="A96">
        <v>2030</v>
      </c>
      <c r="B96" s="16">
        <v>78528.486087609665</v>
      </c>
      <c r="C96" s="16">
        <v>142826.42164728337</v>
      </c>
      <c r="D96">
        <v>257610.046706628</v>
      </c>
    </row>
    <row r="97" spans="1:4" x14ac:dyDescent="0.35">
      <c r="A97">
        <v>2030</v>
      </c>
      <c r="B97" s="16">
        <v>81284.147291234563</v>
      </c>
      <c r="C97" s="16">
        <v>146236.96417570638</v>
      </c>
      <c r="D97">
        <v>257677.08589789999</v>
      </c>
    </row>
    <row r="98" spans="1:4" x14ac:dyDescent="0.35">
      <c r="A98">
        <v>2030</v>
      </c>
      <c r="B98" s="16">
        <v>84026.622479891972</v>
      </c>
      <c r="C98" s="16">
        <v>147968.55223799637</v>
      </c>
      <c r="D98">
        <v>257751.328209759</v>
      </c>
    </row>
    <row r="99" spans="1:4" x14ac:dyDescent="0.35">
      <c r="A99">
        <v>2030</v>
      </c>
      <c r="B99" s="16">
        <v>86894.083312147777</v>
      </c>
      <c r="C99" s="16">
        <v>149700.54987570338</v>
      </c>
      <c r="D99">
        <v>257823.19597516599</v>
      </c>
    </row>
    <row r="100" spans="1:4" x14ac:dyDescent="0.35">
      <c r="A100">
        <v>2030</v>
      </c>
      <c r="B100" s="16">
        <v>89811.333309662077</v>
      </c>
      <c r="C100" s="16">
        <v>151435.10092271038</v>
      </c>
      <c r="D100">
        <v>257897.48038448201</v>
      </c>
    </row>
    <row r="101" spans="1:4" x14ac:dyDescent="0.35">
      <c r="A101">
        <v>2030</v>
      </c>
      <c r="B101" s="16">
        <v>92703.380266064865</v>
      </c>
      <c r="C101" s="16">
        <v>151477.09670324938</v>
      </c>
      <c r="D101">
        <v>257969.38890091301</v>
      </c>
    </row>
    <row r="102" spans="1:4" x14ac:dyDescent="0.35">
      <c r="A102">
        <v>2030</v>
      </c>
      <c r="B102" s="16">
        <v>95641.333957849871</v>
      </c>
      <c r="C102" s="16">
        <v>151520.50464467338</v>
      </c>
      <c r="D102">
        <v>258043.715431555</v>
      </c>
    </row>
    <row r="103" spans="1:4" x14ac:dyDescent="0.35">
      <c r="A103">
        <v>2030</v>
      </c>
      <c r="B103" s="16">
        <v>98525.208135231573</v>
      </c>
      <c r="C103" s="16">
        <v>151563.92509285838</v>
      </c>
      <c r="D103">
        <v>258118.06337727001</v>
      </c>
    </row>
    <row r="104" spans="1:4" x14ac:dyDescent="0.35">
      <c r="A104">
        <v>2030</v>
      </c>
      <c r="B104" s="16">
        <v>101538.80017328777</v>
      </c>
      <c r="C104" s="16">
        <v>151605.95679292237</v>
      </c>
      <c r="D104">
        <v>258190.033397969</v>
      </c>
    </row>
    <row r="105" spans="1:4" x14ac:dyDescent="0.35">
      <c r="A105">
        <v>2030</v>
      </c>
      <c r="B105" s="16">
        <v>104429.83405271076</v>
      </c>
      <c r="C105" s="16">
        <v>151649.40186171036</v>
      </c>
      <c r="D105">
        <v>258264.42350103799</v>
      </c>
    </row>
    <row r="106" spans="1:4" x14ac:dyDescent="0.35">
      <c r="A106">
        <v>2030</v>
      </c>
      <c r="B106" s="16">
        <v>107347.72109811477</v>
      </c>
      <c r="C106" s="16">
        <v>151691.45739491738</v>
      </c>
      <c r="D106">
        <v>258336.43433074001</v>
      </c>
    </row>
    <row r="107" spans="1:4" x14ac:dyDescent="0.35">
      <c r="A107">
        <v>2031</v>
      </c>
      <c r="B107" s="16">
        <v>110370.19442341577</v>
      </c>
      <c r="C107" s="16">
        <v>151734.92709826838</v>
      </c>
      <c r="D107">
        <v>258410.866615067</v>
      </c>
    </row>
    <row r="108" spans="1:4" x14ac:dyDescent="0.35">
      <c r="A108">
        <v>2031</v>
      </c>
      <c r="B108" s="16">
        <v>113333.70215349477</v>
      </c>
      <c r="C108" s="16">
        <v>151778.40932617636</v>
      </c>
      <c r="D108">
        <v>258485.320344937</v>
      </c>
    </row>
    <row r="109" spans="1:4" x14ac:dyDescent="0.35">
      <c r="A109">
        <v>2031</v>
      </c>
      <c r="B109" s="16">
        <v>116409.34950481377</v>
      </c>
      <c r="C109" s="16">
        <v>151817.69436466935</v>
      </c>
      <c r="D109">
        <v>258552.58731318201</v>
      </c>
    </row>
    <row r="110" spans="1:4" x14ac:dyDescent="0.35">
      <c r="A110">
        <v>2031</v>
      </c>
      <c r="B110" s="16">
        <v>119493.97042889678</v>
      </c>
      <c r="C110" s="16">
        <v>151861.20043960636</v>
      </c>
      <c r="D110">
        <v>258627.081875834</v>
      </c>
    </row>
    <row r="111" spans="1:4" x14ac:dyDescent="0.35">
      <c r="A111">
        <v>2031</v>
      </c>
      <c r="B111" s="16">
        <v>122681.37075065877</v>
      </c>
      <c r="C111" s="16">
        <v>151903.31502775938</v>
      </c>
      <c r="D111">
        <v>258699.19382411201</v>
      </c>
    </row>
    <row r="112" spans="1:4" x14ac:dyDescent="0.35">
      <c r="A112">
        <v>2031</v>
      </c>
      <c r="B112" s="16">
        <v>125782.45754984076</v>
      </c>
      <c r="C112" s="16">
        <v>151946.84577185137</v>
      </c>
      <c r="D112">
        <v>258773.73062725301</v>
      </c>
    </row>
    <row r="113" spans="1:4" x14ac:dyDescent="0.35">
      <c r="A113">
        <v>2031</v>
      </c>
      <c r="B113" s="16">
        <v>128980.44156685777</v>
      </c>
      <c r="C113" s="16">
        <v>151988.98424014737</v>
      </c>
      <c r="D113">
        <v>258845.88346501201</v>
      </c>
    </row>
    <row r="114" spans="1:4" x14ac:dyDescent="0.35">
      <c r="A114">
        <v>2031</v>
      </c>
      <c r="B114" s="16">
        <v>132161.43486608879</v>
      </c>
      <c r="C114" s="16">
        <v>152032.53966738237</v>
      </c>
      <c r="D114">
        <v>258920.46253259401</v>
      </c>
    </row>
    <row r="115" spans="1:4" x14ac:dyDescent="0.35">
      <c r="A115">
        <v>2031</v>
      </c>
      <c r="B115" s="16">
        <v>135439.89137909879</v>
      </c>
      <c r="C115" s="16">
        <v>152076.10764387337</v>
      </c>
      <c r="D115">
        <v>258995.06308801001</v>
      </c>
    </row>
    <row r="116" spans="1:4" x14ac:dyDescent="0.35">
      <c r="A116">
        <v>2031</v>
      </c>
      <c r="B116" s="16">
        <v>138714.2539870278</v>
      </c>
      <c r="C116" s="16">
        <v>152118.28215373636</v>
      </c>
      <c r="D116">
        <v>259067.27763900801</v>
      </c>
    </row>
    <row r="117" spans="1:4" x14ac:dyDescent="0.35">
      <c r="A117">
        <v>2031</v>
      </c>
      <c r="B117" s="16">
        <v>142073.03249169479</v>
      </c>
      <c r="C117" s="16">
        <v>153861.27614722936</v>
      </c>
      <c r="D117">
        <v>259141.92049501499</v>
      </c>
    </row>
    <row r="118" spans="1:4" x14ac:dyDescent="0.35">
      <c r="A118">
        <v>2031</v>
      </c>
      <c r="B118" s="16">
        <v>145318.1933090408</v>
      </c>
      <c r="C118" s="16">
        <v>153903.94840844136</v>
      </c>
      <c r="D118">
        <v>259214.17599367301</v>
      </c>
    </row>
    <row r="119" spans="1:4" x14ac:dyDescent="0.35">
      <c r="A119">
        <v>2032</v>
      </c>
      <c r="B119" s="16">
        <v>148657.75185814578</v>
      </c>
      <c r="C119" s="16">
        <v>155647.38200867336</v>
      </c>
      <c r="D119">
        <v>259288.86117425599</v>
      </c>
    </row>
    <row r="120" spans="1:4" x14ac:dyDescent="0.35">
      <c r="A120">
        <v>2032</v>
      </c>
      <c r="B120" s="16">
        <v>151954.79840352078</v>
      </c>
      <c r="C120" s="16">
        <v>157390.14291758236</v>
      </c>
      <c r="D120">
        <v>259363.56787324601</v>
      </c>
    </row>
    <row r="121" spans="1:4" x14ac:dyDescent="0.35">
      <c r="A121">
        <v>2032</v>
      </c>
      <c r="B121" s="16">
        <v>155125.90343891579</v>
      </c>
      <c r="C121" s="16">
        <v>157432.34371572136</v>
      </c>
      <c r="D121">
        <v>259433.47427146099</v>
      </c>
    </row>
    <row r="122" spans="1:4" x14ac:dyDescent="0.35">
      <c r="A122">
        <v>2032</v>
      </c>
      <c r="B122" s="16">
        <v>158362.14790781579</v>
      </c>
      <c r="C122" s="16">
        <v>159174.27131665937</v>
      </c>
      <c r="D122">
        <v>259508.22263659601</v>
      </c>
    </row>
    <row r="123" spans="1:4" x14ac:dyDescent="0.35">
      <c r="A123">
        <v>2032</v>
      </c>
      <c r="B123" s="16">
        <v>161449.11373559778</v>
      </c>
      <c r="C123" s="16">
        <v>159218.42497892937</v>
      </c>
      <c r="D123">
        <v>259580.580269806</v>
      </c>
    </row>
    <row r="124" spans="1:4" x14ac:dyDescent="0.35">
      <c r="A124">
        <v>2032</v>
      </c>
      <c r="B124" s="16">
        <v>164597.5033625768</v>
      </c>
      <c r="C124" s="16">
        <v>160958.90174660238</v>
      </c>
      <c r="D124">
        <v>259655.371019343</v>
      </c>
    </row>
    <row r="125" spans="1:4" x14ac:dyDescent="0.35">
      <c r="A125">
        <v>2032</v>
      </c>
      <c r="B125" s="16">
        <v>167592.4016250718</v>
      </c>
      <c r="C125" s="16">
        <v>161003.55301019238</v>
      </c>
      <c r="D125">
        <v>259727.76968134401</v>
      </c>
    </row>
    <row r="126" spans="1:4" x14ac:dyDescent="0.35">
      <c r="A126">
        <v>2032</v>
      </c>
      <c r="B126" s="16">
        <v>170507.00212417479</v>
      </c>
      <c r="C126" s="16">
        <v>161049.70572862137</v>
      </c>
      <c r="D126">
        <v>259802.602839317</v>
      </c>
    </row>
    <row r="127" spans="1:4" x14ac:dyDescent="0.35">
      <c r="A127">
        <v>2032</v>
      </c>
      <c r="B127" s="16">
        <v>173471.24334260679</v>
      </c>
      <c r="C127" s="16">
        <v>162788.59640311438</v>
      </c>
      <c r="D127">
        <v>259877.457558333</v>
      </c>
    </row>
    <row r="128" spans="1:4" x14ac:dyDescent="0.35">
      <c r="A128">
        <v>2032</v>
      </c>
      <c r="B128" s="16">
        <v>176286.47061597879</v>
      </c>
      <c r="C128" s="16">
        <v>162833.75783310138</v>
      </c>
      <c r="D128">
        <v>259949.91814383</v>
      </c>
    </row>
    <row r="129" spans="1:4" x14ac:dyDescent="0.35">
      <c r="A129">
        <v>2032</v>
      </c>
      <c r="B129" s="16">
        <v>179024.89969012479</v>
      </c>
      <c r="C129" s="16">
        <v>162880.43787291236</v>
      </c>
      <c r="D129">
        <v>260024.81530755499</v>
      </c>
    </row>
    <row r="130" spans="1:4" x14ac:dyDescent="0.35">
      <c r="A130">
        <v>2032</v>
      </c>
      <c r="B130" s="16">
        <v>181802.16415382479</v>
      </c>
      <c r="C130" s="16">
        <v>164615.58126470036</v>
      </c>
      <c r="D130">
        <v>260097.31698021901</v>
      </c>
    </row>
    <row r="131" spans="1:4" x14ac:dyDescent="0.35">
      <c r="A131">
        <v>2033</v>
      </c>
      <c r="B131" s="16">
        <v>184437.96531803277</v>
      </c>
      <c r="C131" s="16">
        <v>164662.77468617438</v>
      </c>
      <c r="D131">
        <v>260172.25661272</v>
      </c>
    </row>
    <row r="132" spans="1:4" x14ac:dyDescent="0.35">
      <c r="A132">
        <v>2033</v>
      </c>
      <c r="B132" s="16">
        <v>187110.88310362579</v>
      </c>
      <c r="C132" s="16">
        <v>166396.07558057836</v>
      </c>
      <c r="D132">
        <v>260247.21783693999</v>
      </c>
    </row>
    <row r="133" spans="1:4" x14ac:dyDescent="0.35">
      <c r="A133">
        <v>2033</v>
      </c>
      <c r="B133" s="16">
        <v>189642.80756113777</v>
      </c>
      <c r="C133" s="16">
        <v>166439.16464976236</v>
      </c>
      <c r="D133">
        <v>260314.943312858</v>
      </c>
    </row>
    <row r="134" spans="1:4" x14ac:dyDescent="0.35">
      <c r="A134">
        <v>2033</v>
      </c>
      <c r="B134" s="16">
        <v>192116.78128660878</v>
      </c>
      <c r="C134" s="16">
        <v>166486.88348484135</v>
      </c>
      <c r="D134">
        <v>260389.94564818699</v>
      </c>
    </row>
    <row r="135" spans="1:4" x14ac:dyDescent="0.35">
      <c r="A135">
        <v>2033</v>
      </c>
      <c r="B135" s="16">
        <v>194614.39926243378</v>
      </c>
      <c r="C135" s="16">
        <v>168215.09211240037</v>
      </c>
      <c r="D135">
        <v>260462.54912867499</v>
      </c>
    </row>
    <row r="136" spans="1:4" x14ac:dyDescent="0.35">
      <c r="A136">
        <v>2033</v>
      </c>
      <c r="B136" s="16">
        <v>196980.43334573178</v>
      </c>
      <c r="C136" s="16">
        <v>168263.32263038636</v>
      </c>
      <c r="D136">
        <v>260537.59399241401</v>
      </c>
    </row>
    <row r="137" spans="1:4" x14ac:dyDescent="0.35">
      <c r="A137">
        <v>2033</v>
      </c>
      <c r="B137" s="16">
        <v>199360.24211621677</v>
      </c>
      <c r="C137" s="16">
        <v>169986.87404482136</v>
      </c>
      <c r="D137">
        <v>260610.23864109599</v>
      </c>
    </row>
    <row r="138" spans="1:4" x14ac:dyDescent="0.35">
      <c r="A138">
        <v>2033</v>
      </c>
      <c r="B138" s="16">
        <v>201633.82329117178</v>
      </c>
      <c r="C138" s="16">
        <v>170035.61505129837</v>
      </c>
      <c r="D138">
        <v>260685.326057361</v>
      </c>
    </row>
    <row r="139" spans="1:4" x14ac:dyDescent="0.35">
      <c r="A139">
        <v>2033</v>
      </c>
      <c r="B139" s="16">
        <v>203923.49928881979</v>
      </c>
      <c r="C139" s="16">
        <v>171755.46320839436</v>
      </c>
      <c r="D139">
        <v>260760.43510792701</v>
      </c>
    </row>
    <row r="140" spans="1:4" x14ac:dyDescent="0.35">
      <c r="A140">
        <v>2033</v>
      </c>
      <c r="B140" s="16">
        <v>206072.3318309598</v>
      </c>
      <c r="C140" s="16">
        <v>171803.12483376137</v>
      </c>
      <c r="D140">
        <v>260833.14189049901</v>
      </c>
    </row>
    <row r="141" spans="1:4" x14ac:dyDescent="0.35">
      <c r="A141">
        <v>2033</v>
      </c>
      <c r="B141" s="16">
        <v>208266.42136110479</v>
      </c>
      <c r="C141" s="16">
        <v>173517.06637377036</v>
      </c>
      <c r="D141">
        <v>260908.293529986</v>
      </c>
    </row>
    <row r="142" spans="1:4" x14ac:dyDescent="0.35">
      <c r="A142">
        <v>2033</v>
      </c>
      <c r="B142" s="16">
        <v>210331.46120854479</v>
      </c>
      <c r="C142" s="16">
        <v>173565.21917985738</v>
      </c>
      <c r="D142">
        <v>260981.041539328</v>
      </c>
    </row>
    <row r="143" spans="1:4" x14ac:dyDescent="0.35">
      <c r="A143">
        <v>2034</v>
      </c>
      <c r="B143" s="16">
        <v>210391.96843266679</v>
      </c>
      <c r="C143" s="16">
        <v>173614.99118454836</v>
      </c>
      <c r="D143">
        <v>261056.235791885</v>
      </c>
    </row>
    <row r="144" spans="1:4" x14ac:dyDescent="0.35">
      <c r="A144">
        <v>2034</v>
      </c>
      <c r="B144" s="16">
        <v>210452.49309022177</v>
      </c>
      <c r="C144" s="16">
        <v>173664.77752962537</v>
      </c>
      <c r="D144">
        <v>261131.451709524</v>
      </c>
    </row>
    <row r="145" spans="1:4" x14ac:dyDescent="0.35">
      <c r="A145">
        <v>2034</v>
      </c>
      <c r="B145" s="16">
        <v>210507.1755114368</v>
      </c>
      <c r="C145" s="16">
        <v>173709.75817061137</v>
      </c>
      <c r="D145">
        <v>261199.407294184</v>
      </c>
    </row>
    <row r="146" spans="1:4" x14ac:dyDescent="0.35">
      <c r="A146">
        <v>2034</v>
      </c>
      <c r="B146" s="16">
        <v>211935.5099501478</v>
      </c>
      <c r="C146" s="16">
        <v>173759.57182009637</v>
      </c>
      <c r="D146">
        <v>261274.664462613</v>
      </c>
    </row>
    <row r="147" spans="1:4" x14ac:dyDescent="0.35">
      <c r="A147">
        <v>2034</v>
      </c>
      <c r="B147" s="16">
        <v>213953.87823800879</v>
      </c>
      <c r="C147" s="16">
        <v>173807.79224300035</v>
      </c>
      <c r="D147">
        <v>261347.51462568701</v>
      </c>
    </row>
    <row r="148" spans="1:4" x14ac:dyDescent="0.35">
      <c r="A148">
        <v>2034</v>
      </c>
      <c r="B148" s="16">
        <v>215877.3103144448</v>
      </c>
      <c r="C148" s="16">
        <v>173857.63413821036</v>
      </c>
      <c r="D148">
        <v>261422.81446702499</v>
      </c>
    </row>
    <row r="149" spans="1:4" x14ac:dyDescent="0.35">
      <c r="A149">
        <v>2034</v>
      </c>
      <c r="B149" s="16">
        <v>217783.48962852079</v>
      </c>
      <c r="C149" s="16">
        <v>173905.88190343636</v>
      </c>
      <c r="D149">
        <v>261495.70593816799</v>
      </c>
    </row>
    <row r="150" spans="1:4" x14ac:dyDescent="0.35">
      <c r="A150">
        <v>2034</v>
      </c>
      <c r="B150" s="16">
        <v>219596.87000963077</v>
      </c>
      <c r="C150" s="16">
        <v>173955.75206038737</v>
      </c>
      <c r="D150">
        <v>261571.048476611</v>
      </c>
    </row>
    <row r="151" spans="1:4" x14ac:dyDescent="0.35">
      <c r="A151">
        <v>2034</v>
      </c>
      <c r="B151" s="16">
        <v>221388.9076121478</v>
      </c>
      <c r="C151" s="16">
        <v>174005.63658600335</v>
      </c>
      <c r="D151">
        <v>261646.41272286</v>
      </c>
    </row>
    <row r="152" spans="1:4" x14ac:dyDescent="0.35">
      <c r="A152">
        <v>2034</v>
      </c>
      <c r="B152" s="16">
        <v>223126.16834744078</v>
      </c>
      <c r="C152" s="16">
        <v>174053.92561815536</v>
      </c>
      <c r="D152">
        <v>261719.36653900499</v>
      </c>
    </row>
    <row r="153" spans="1:4" x14ac:dyDescent="0.35">
      <c r="A153">
        <v>2034</v>
      </c>
      <c r="B153" s="16">
        <v>224774.98496327279</v>
      </c>
      <c r="C153" s="16">
        <v>174103.83842968536</v>
      </c>
      <c r="D153">
        <v>261794.77351887801</v>
      </c>
    </row>
    <row r="154" spans="1:4" x14ac:dyDescent="0.35">
      <c r="A154">
        <v>2034</v>
      </c>
      <c r="B154" s="16">
        <v>226399.5526160108</v>
      </c>
      <c r="C154" s="16">
        <v>174152.15484306336</v>
      </c>
      <c r="D154">
        <v>261867.768701867</v>
      </c>
    </row>
    <row r="155" spans="1:4" x14ac:dyDescent="0.35">
      <c r="A155">
        <v>2035</v>
      </c>
      <c r="B155" s="16">
        <v>227943.6438816608</v>
      </c>
      <c r="C155" s="16">
        <v>174202.09595654637</v>
      </c>
      <c r="D155">
        <v>261943.21843959601</v>
      </c>
    </row>
    <row r="156" spans="1:4" x14ac:dyDescent="0.35">
      <c r="A156">
        <v>2035</v>
      </c>
      <c r="B156" s="16">
        <v>229476.98366439377</v>
      </c>
      <c r="C156" s="16">
        <v>174252.05145913837</v>
      </c>
      <c r="D156">
        <v>262018.68991601799</v>
      </c>
    </row>
    <row r="157" spans="1:4" x14ac:dyDescent="0.35">
      <c r="A157">
        <v>2035</v>
      </c>
      <c r="B157" s="16">
        <v>230922.73188680579</v>
      </c>
      <c r="C157" s="16">
        <v>174297.18492944835</v>
      </c>
      <c r="D157">
        <v>262086.876391253</v>
      </c>
    </row>
    <row r="158" spans="1:4" x14ac:dyDescent="0.35">
      <c r="A158">
        <v>2035</v>
      </c>
      <c r="B158" s="16">
        <v>232349.93720255379</v>
      </c>
      <c r="C158" s="16">
        <v>174347.16782921937</v>
      </c>
      <c r="D158">
        <v>262162.38925862103</v>
      </c>
    </row>
    <row r="159" spans="1:4" x14ac:dyDescent="0.35">
      <c r="A159">
        <v>2035</v>
      </c>
      <c r="B159" s="16">
        <v>233698.03048523079</v>
      </c>
      <c r="C159" s="16">
        <v>174395.55208915437</v>
      </c>
      <c r="D159">
        <v>262235.486942427</v>
      </c>
    </row>
    <row r="160" spans="1:4" x14ac:dyDescent="0.35">
      <c r="A160">
        <v>2035</v>
      </c>
      <c r="B160" s="16">
        <v>235025.99396959579</v>
      </c>
      <c r="C160" s="16">
        <v>174445.56333061936</v>
      </c>
      <c r="D160">
        <v>262311.04262769199</v>
      </c>
    </row>
    <row r="161" spans="1:4" x14ac:dyDescent="0.35">
      <c r="A161">
        <v>2035</v>
      </c>
      <c r="B161" s="16">
        <v>236302.0384916208</v>
      </c>
      <c r="C161" s="16">
        <v>174493.97502577637</v>
      </c>
      <c r="D161">
        <v>262384.18175991799</v>
      </c>
    </row>
    <row r="162" spans="1:4" x14ac:dyDescent="0.35">
      <c r="A162">
        <v>2035</v>
      </c>
      <c r="B162" s="16">
        <v>237511.9347509378</v>
      </c>
      <c r="C162" s="16">
        <v>174544.01462500737</v>
      </c>
      <c r="D162">
        <v>262459.78028735903</v>
      </c>
    </row>
    <row r="163" spans="1:4" x14ac:dyDescent="0.35">
      <c r="A163">
        <v>2035</v>
      </c>
      <c r="B163" s="16">
        <v>238700.63540668879</v>
      </c>
      <c r="C163" s="16">
        <v>174594.06864172337</v>
      </c>
      <c r="D163">
        <v>262535.40059636201</v>
      </c>
    </row>
    <row r="164" spans="1:4" x14ac:dyDescent="0.35">
      <c r="A164">
        <v>2035</v>
      </c>
      <c r="B164" s="16">
        <v>239821.69778377877</v>
      </c>
      <c r="C164" s="16">
        <v>174642.52174401737</v>
      </c>
      <c r="D164">
        <v>262608.60228541697</v>
      </c>
    </row>
    <row r="165" spans="1:4" x14ac:dyDescent="0.35">
      <c r="A165">
        <v>2035</v>
      </c>
      <c r="B165" s="16">
        <v>240927.6189967008</v>
      </c>
      <c r="C165" s="16">
        <v>174692.60414275437</v>
      </c>
      <c r="D165">
        <v>262684.26547323901</v>
      </c>
    </row>
    <row r="166" spans="1:4" x14ac:dyDescent="0.35">
      <c r="A166">
        <v>2035</v>
      </c>
      <c r="B166" s="16">
        <v>241969.56495777279</v>
      </c>
      <c r="C166" s="16">
        <v>174741.08471930536</v>
      </c>
      <c r="D166">
        <v>262757.50866969</v>
      </c>
    </row>
    <row r="167" spans="1:4" x14ac:dyDescent="0.35">
      <c r="A167">
        <v>2036</v>
      </c>
      <c r="B167" s="16">
        <v>242997.47006996479</v>
      </c>
      <c r="C167" s="16">
        <v>174791.19551615536</v>
      </c>
      <c r="D167">
        <v>262833.21476064401</v>
      </c>
    </row>
    <row r="168" spans="1:4" x14ac:dyDescent="0.35">
      <c r="A168">
        <v>2036</v>
      </c>
      <c r="B168" s="16">
        <v>243983.56323303678</v>
      </c>
      <c r="C168" s="16">
        <v>174841.32075100436</v>
      </c>
      <c r="D168">
        <v>262908.942664153</v>
      </c>
    </row>
    <row r="169" spans="1:4" x14ac:dyDescent="0.35">
      <c r="A169">
        <v>2036</v>
      </c>
      <c r="B169" s="16">
        <v>244909.49916906477</v>
      </c>
      <c r="C169" s="16">
        <v>174888.22517423937</v>
      </c>
      <c r="D169">
        <v>262979.80464909098</v>
      </c>
    </row>
    <row r="170" spans="1:4" x14ac:dyDescent="0.35">
      <c r="A170">
        <v>2036</v>
      </c>
      <c r="B170" s="16">
        <v>245824.72301717679</v>
      </c>
      <c r="C170" s="16">
        <v>174938.37836541937</v>
      </c>
      <c r="D170">
        <v>263055.57478829997</v>
      </c>
    </row>
    <row r="171" spans="1:4" x14ac:dyDescent="0.35">
      <c r="A171">
        <v>2036</v>
      </c>
      <c r="B171" s="16">
        <v>246689.76316884678</v>
      </c>
      <c r="C171" s="16">
        <v>174986.92747020838</v>
      </c>
      <c r="D171">
        <v>263128.92151543201</v>
      </c>
    </row>
    <row r="172" spans="1:4" x14ac:dyDescent="0.35">
      <c r="A172">
        <v>2036</v>
      </c>
      <c r="B172" s="16">
        <v>247539.41761375879</v>
      </c>
      <c r="C172" s="16">
        <v>175037.10909964435</v>
      </c>
      <c r="D172">
        <v>263204.73461841798</v>
      </c>
    </row>
    <row r="173" spans="1:4" x14ac:dyDescent="0.35">
      <c r="A173">
        <v>2036</v>
      </c>
      <c r="B173" s="16">
        <v>248345.00717524678</v>
      </c>
      <c r="C173" s="16">
        <v>175085.68573312636</v>
      </c>
      <c r="D173">
        <v>263278.12293518498</v>
      </c>
    </row>
    <row r="174" spans="1:4" x14ac:dyDescent="0.35">
      <c r="A174">
        <v>2036</v>
      </c>
      <c r="B174" s="16">
        <v>249139.78801733378</v>
      </c>
      <c r="C174" s="16">
        <v>175135.89581694137</v>
      </c>
      <c r="D174">
        <v>263353.97902630898</v>
      </c>
    </row>
    <row r="175" spans="1:4" x14ac:dyDescent="0.35">
      <c r="A175">
        <v>2036</v>
      </c>
      <c r="B175" s="16">
        <v>249902.68067786878</v>
      </c>
      <c r="C175" s="16">
        <v>175186.12036736237</v>
      </c>
      <c r="D175">
        <v>263429.85697320598</v>
      </c>
    </row>
    <row r="176" spans="1:4" x14ac:dyDescent="0.35">
      <c r="A176">
        <v>2036</v>
      </c>
      <c r="B176" s="16">
        <v>250625.1523196738</v>
      </c>
      <c r="C176" s="16">
        <v>175234.73854905638</v>
      </c>
      <c r="D176">
        <v>263503.30805993301</v>
      </c>
    </row>
    <row r="177" spans="1:4" x14ac:dyDescent="0.35">
      <c r="A177">
        <v>2036</v>
      </c>
      <c r="B177" s="16">
        <v>251338.35835939678</v>
      </c>
      <c r="C177" s="16">
        <v>175284.99157819437</v>
      </c>
      <c r="D177">
        <v>263579.22903173597</v>
      </c>
    </row>
    <row r="178" spans="1:4" x14ac:dyDescent="0.35">
      <c r="A178">
        <v>2036</v>
      </c>
      <c r="B178" s="16">
        <v>252007.9577748288</v>
      </c>
      <c r="C178" s="16">
        <v>175333.63732775036</v>
      </c>
      <c r="D178">
        <v>263652.72176727297</v>
      </c>
    </row>
    <row r="179" spans="1:4" x14ac:dyDescent="0.35">
      <c r="A179">
        <v>2037</v>
      </c>
      <c r="B179" s="16">
        <v>252669.36035152979</v>
      </c>
      <c r="C179" s="16">
        <v>175383.91885175437</v>
      </c>
      <c r="D179">
        <v>263728.68578838097</v>
      </c>
    </row>
    <row r="180" spans="1:4" x14ac:dyDescent="0.35">
      <c r="A180">
        <v>2037</v>
      </c>
      <c r="B180" s="16">
        <v>253296.87493077479</v>
      </c>
      <c r="C180" s="16">
        <v>175434.21486294738</v>
      </c>
      <c r="D180">
        <v>263804.67169635597</v>
      </c>
    </row>
    <row r="181" spans="1:4" x14ac:dyDescent="0.35">
      <c r="A181">
        <v>2037</v>
      </c>
      <c r="B181" s="16">
        <v>253902.21795400878</v>
      </c>
      <c r="C181" s="16">
        <v>175479.65597373838</v>
      </c>
      <c r="D181">
        <v>263873.322946842</v>
      </c>
    </row>
    <row r="182" spans="1:4" x14ac:dyDescent="0.35">
      <c r="A182">
        <v>2037</v>
      </c>
      <c r="B182" s="16">
        <v>254482.1818293868</v>
      </c>
      <c r="C182" s="16">
        <v>175529.97956885537</v>
      </c>
      <c r="D182">
        <v>263949.35052789497</v>
      </c>
    </row>
    <row r="183" spans="1:4" x14ac:dyDescent="0.35">
      <c r="A183">
        <v>2037</v>
      </c>
      <c r="B183" s="16">
        <v>255049.44391981879</v>
      </c>
      <c r="C183" s="16">
        <v>175578.69362742637</v>
      </c>
      <c r="D183">
        <v>264022.946462919</v>
      </c>
    </row>
    <row r="184" spans="1:4" x14ac:dyDescent="0.35">
      <c r="A184">
        <v>2037</v>
      </c>
      <c r="B184" s="16">
        <v>255595.11839728279</v>
      </c>
      <c r="C184" s="16">
        <v>175629.04575742237</v>
      </c>
      <c r="D184">
        <v>264099.01715372602</v>
      </c>
    </row>
    <row r="185" spans="1:4" x14ac:dyDescent="0.35">
      <c r="A185">
        <v>2037</v>
      </c>
      <c r="B185" s="16">
        <v>256108.41748244679</v>
      </c>
      <c r="C185" s="16">
        <v>175677.78743822037</v>
      </c>
      <c r="D185">
        <v>264172.65481969202</v>
      </c>
    </row>
    <row r="186" spans="1:4" x14ac:dyDescent="0.35">
      <c r="A186">
        <v>2037</v>
      </c>
      <c r="B186" s="16">
        <v>256614.78282423777</v>
      </c>
      <c r="C186" s="16">
        <v>175728.16811927437</v>
      </c>
      <c r="D186">
        <v>264248.76864469697</v>
      </c>
    </row>
    <row r="187" spans="1:4" x14ac:dyDescent="0.35">
      <c r="A187">
        <v>2037</v>
      </c>
      <c r="B187" s="16">
        <v>257091.90346301079</v>
      </c>
      <c r="C187" s="16">
        <v>175778.56331608735</v>
      </c>
      <c r="D187">
        <v>264324.90439973201</v>
      </c>
    </row>
    <row r="188" spans="1:4" x14ac:dyDescent="0.35">
      <c r="A188">
        <v>2037</v>
      </c>
      <c r="B188" s="16">
        <v>257555.56815333178</v>
      </c>
      <c r="C188" s="16">
        <v>175827.34668626435</v>
      </c>
      <c r="D188">
        <v>264398.60504893097</v>
      </c>
    </row>
    <row r="189" spans="1:4" x14ac:dyDescent="0.35">
      <c r="A189">
        <v>2037</v>
      </c>
      <c r="B189" s="16">
        <v>257997.8572034158</v>
      </c>
      <c r="C189" s="16">
        <v>175877.77045855537</v>
      </c>
      <c r="D189">
        <v>264474.783975058</v>
      </c>
    </row>
    <row r="190" spans="1:4" x14ac:dyDescent="0.35">
      <c r="A190">
        <v>2037</v>
      </c>
      <c r="B190" s="16">
        <v>258426.3360376948</v>
      </c>
      <c r="C190" s="16">
        <v>175926.58149026037</v>
      </c>
      <c r="D190">
        <v>264548.526414575</v>
      </c>
    </row>
    <row r="191" spans="1:4" x14ac:dyDescent="0.35">
      <c r="A191">
        <v>2038</v>
      </c>
      <c r="B191" s="16">
        <v>258841.7012430318</v>
      </c>
      <c r="C191" s="16">
        <v>175977.03385423438</v>
      </c>
      <c r="D191">
        <v>264624.74853627197</v>
      </c>
    </row>
    <row r="192" spans="1:4" x14ac:dyDescent="0.35">
      <c r="A192">
        <v>2038</v>
      </c>
      <c r="B192" s="16">
        <v>259238.55244953179</v>
      </c>
      <c r="C192" s="16">
        <v>176027.50075461838</v>
      </c>
      <c r="D192">
        <v>264700.992619203</v>
      </c>
    </row>
    <row r="193" spans="1:4" x14ac:dyDescent="0.35">
      <c r="A193">
        <v>2038</v>
      </c>
      <c r="B193" s="16">
        <v>259617.56294931477</v>
      </c>
      <c r="C193" s="16">
        <v>176073.09625925738</v>
      </c>
      <c r="D193">
        <v>264769.87712390599</v>
      </c>
    </row>
    <row r="194" spans="1:4" x14ac:dyDescent="0.35">
      <c r="A194">
        <v>2038</v>
      </c>
      <c r="B194" s="16">
        <v>259983.56214818478</v>
      </c>
      <c r="C194" s="16">
        <v>176123.59083728737</v>
      </c>
      <c r="D194">
        <v>264846.163021505</v>
      </c>
    </row>
    <row r="195" spans="1:4" x14ac:dyDescent="0.35">
      <c r="A195">
        <v>2038</v>
      </c>
      <c r="B195" s="16">
        <v>260339.1169114548</v>
      </c>
      <c r="C195" s="16">
        <v>176172.47041009937</v>
      </c>
      <c r="D195">
        <v>264920.00901114702</v>
      </c>
    </row>
    <row r="196" spans="1:4" x14ac:dyDescent="0.35">
      <c r="A196">
        <v>2038</v>
      </c>
      <c r="B196" s="16">
        <v>260677.11729767278</v>
      </c>
      <c r="C196" s="16">
        <v>176222.99361996035</v>
      </c>
      <c r="D196">
        <v>264996.33816497202</v>
      </c>
    </row>
    <row r="197" spans="1:4" x14ac:dyDescent="0.35">
      <c r="A197">
        <v>2038</v>
      </c>
      <c r="B197" s="16">
        <v>261004.42899848579</v>
      </c>
      <c r="C197" s="16">
        <v>176271.90090885037</v>
      </c>
      <c r="D197">
        <v>265070.22602734499</v>
      </c>
    </row>
    <row r="198" spans="1:4" x14ac:dyDescent="0.35">
      <c r="A198">
        <v>2038</v>
      </c>
      <c r="B198" s="16">
        <v>261317.0815387168</v>
      </c>
      <c r="C198" s="16">
        <v>176322.45276677638</v>
      </c>
      <c r="D198">
        <v>265146.598461924</v>
      </c>
    </row>
    <row r="199" spans="1:4" x14ac:dyDescent="0.35">
      <c r="A199">
        <v>2038</v>
      </c>
      <c r="B199" s="16">
        <v>261621.48874608977</v>
      </c>
      <c r="C199" s="16">
        <v>176373.01918978136</v>
      </c>
      <c r="D199">
        <v>265222.99290104402</v>
      </c>
    </row>
    <row r="200" spans="1:4" x14ac:dyDescent="0.35">
      <c r="A200">
        <v>2038</v>
      </c>
      <c r="B200" s="16">
        <v>261911.47692674579</v>
      </c>
      <c r="C200" s="16">
        <v>176421.96830969636</v>
      </c>
      <c r="D200">
        <v>265296.943960645</v>
      </c>
    </row>
    <row r="201" spans="1:4" x14ac:dyDescent="0.35">
      <c r="A201">
        <v>2038</v>
      </c>
      <c r="B201" s="16">
        <v>262188.37369353382</v>
      </c>
      <c r="C201" s="16">
        <v>176472.56340527037</v>
      </c>
      <c r="D201">
        <v>265373.381717538</v>
      </c>
    </row>
    <row r="202" spans="1:4" x14ac:dyDescent="0.35">
      <c r="A202">
        <v>2038</v>
      </c>
      <c r="B202" s="16">
        <v>262455.79370885482</v>
      </c>
      <c r="C202" s="16">
        <v>176521.54028069836</v>
      </c>
      <c r="D202">
        <v>265447.37470944697</v>
      </c>
    </row>
    <row r="203" spans="1:4" x14ac:dyDescent="0.35">
      <c r="A203">
        <v>2039</v>
      </c>
      <c r="B203" s="16">
        <v>262711.96003904776</v>
      </c>
      <c r="C203" s="16">
        <v>176572.16406509836</v>
      </c>
      <c r="D203">
        <v>265523.855808675</v>
      </c>
    </row>
    <row r="204" spans="1:4" x14ac:dyDescent="0.35">
      <c r="A204">
        <v>2039</v>
      </c>
      <c r="B204" s="16">
        <v>262960.56205980881</v>
      </c>
      <c r="C204" s="16">
        <v>176622.80243530037</v>
      </c>
      <c r="D204">
        <v>265600.358943753</v>
      </c>
    </row>
    <row r="205" spans="1:4" x14ac:dyDescent="0.35">
      <c r="A205">
        <v>2039</v>
      </c>
      <c r="B205" s="16">
        <v>263189.4380283748</v>
      </c>
      <c r="C205" s="16">
        <v>176668.55285836538</v>
      </c>
      <c r="D205">
        <v>265669.47749519401</v>
      </c>
    </row>
    <row r="206" spans="1:4" x14ac:dyDescent="0.35">
      <c r="A206">
        <v>2039</v>
      </c>
      <c r="B206" s="16">
        <v>263420.10892256477</v>
      </c>
      <c r="C206" s="16">
        <v>176719.21900025237</v>
      </c>
      <c r="D206">
        <v>265746.02258701302</v>
      </c>
    </row>
    <row r="207" spans="1:4" x14ac:dyDescent="0.35">
      <c r="A207">
        <v>2039</v>
      </c>
      <c r="B207" s="16">
        <v>263636.9810996438</v>
      </c>
      <c r="C207" s="16">
        <v>176768.26464966737</v>
      </c>
      <c r="D207">
        <v>265820.11948087602</v>
      </c>
    </row>
    <row r="208" spans="1:4" x14ac:dyDescent="0.35">
      <c r="A208">
        <v>2039</v>
      </c>
      <c r="B208" s="16">
        <v>263851.33491986879</v>
      </c>
      <c r="C208" s="16">
        <v>176818.95952066637</v>
      </c>
      <c r="D208">
        <v>265896.70797589101</v>
      </c>
    </row>
    <row r="209" spans="1:4" x14ac:dyDescent="0.35">
      <c r="A209">
        <v>2039</v>
      </c>
      <c r="B209" s="16">
        <v>264056.1975804618</v>
      </c>
      <c r="C209" s="16">
        <v>176868.03298032936</v>
      </c>
      <c r="D209">
        <v>265970.84688475501</v>
      </c>
    </row>
    <row r="210" spans="1:4" x14ac:dyDescent="0.35">
      <c r="A210">
        <v>2039</v>
      </c>
      <c r="B210" s="16">
        <v>264254.08762085676</v>
      </c>
      <c r="C210" s="16">
        <v>176918.75659673038</v>
      </c>
      <c r="D210">
        <v>266047.47880757798</v>
      </c>
    </row>
    <row r="211" spans="1:4" x14ac:dyDescent="0.35">
      <c r="A211">
        <v>2039</v>
      </c>
      <c r="B211" s="16">
        <v>264447.72702670179</v>
      </c>
      <c r="C211" s="16">
        <v>176969.49482769636</v>
      </c>
      <c r="D211">
        <v>266124.13280970702</v>
      </c>
    </row>
    <row r="212" spans="1:4" x14ac:dyDescent="0.35">
      <c r="A212">
        <v>2039</v>
      </c>
      <c r="B212" s="16">
        <v>264630.5925525878</v>
      </c>
      <c r="C212" s="16">
        <v>177018.61026051338</v>
      </c>
      <c r="D212">
        <v>266198.33513052098</v>
      </c>
    </row>
    <row r="213" spans="1:4" x14ac:dyDescent="0.35">
      <c r="A213">
        <v>2039</v>
      </c>
      <c r="B213" s="16">
        <v>264812.56782355276</v>
      </c>
      <c r="C213" s="16">
        <v>177069.37726146835</v>
      </c>
      <c r="D213">
        <v>266275.032597602</v>
      </c>
    </row>
    <row r="214" spans="1:4" x14ac:dyDescent="0.35">
      <c r="A214">
        <v>2039</v>
      </c>
      <c r="B214" s="16">
        <v>264984.39048780681</v>
      </c>
      <c r="C214" s="16">
        <v>177118.52054410236</v>
      </c>
      <c r="D214">
        <v>266349.27699319599</v>
      </c>
    </row>
    <row r="215" spans="1:4" x14ac:dyDescent="0.35">
      <c r="A215">
        <v>2040</v>
      </c>
      <c r="B215" s="16">
        <v>265155.94513769576</v>
      </c>
      <c r="C215" s="16">
        <v>177169.31633135836</v>
      </c>
      <c r="D215">
        <v>266426.01794987498</v>
      </c>
    </row>
    <row r="216" spans="1:4" x14ac:dyDescent="0.35">
      <c r="A216">
        <v>2040</v>
      </c>
      <c r="B216" s="16">
        <v>265323.56746901781</v>
      </c>
      <c r="C216" s="16">
        <v>177220.12675397436</v>
      </c>
      <c r="D216">
        <v>266502.78101727401</v>
      </c>
    </row>
    <row r="217" spans="1:4" x14ac:dyDescent="0.35">
      <c r="A217">
        <v>2040</v>
      </c>
      <c r="B217" s="16">
        <v>265479.52860456076</v>
      </c>
      <c r="C217" s="16">
        <v>177267.67233803737</v>
      </c>
      <c r="D217">
        <v>266574.61165134498</v>
      </c>
    </row>
    <row r="218" spans="1:4" x14ac:dyDescent="0.35">
      <c r="A218">
        <v>2040</v>
      </c>
      <c r="B218" s="16">
        <v>265638.15424051078</v>
      </c>
      <c r="C218" s="16">
        <v>177318.51109913437</v>
      </c>
      <c r="D218">
        <v>266651.41753178602</v>
      </c>
    </row>
    <row r="219" spans="1:4" x14ac:dyDescent="0.35">
      <c r="A219">
        <v>2040</v>
      </c>
      <c r="B219" s="16">
        <v>265789.61853845877</v>
      </c>
      <c r="C219" s="16">
        <v>177367.72384675336</v>
      </c>
      <c r="D219">
        <v>266725.76687327703</v>
      </c>
    </row>
    <row r="220" spans="1:4" x14ac:dyDescent="0.35">
      <c r="A220">
        <v>2040</v>
      </c>
      <c r="B220" s="16">
        <v>265940.50827830477</v>
      </c>
      <c r="C220" s="16">
        <v>177418.59143484337</v>
      </c>
      <c r="D220">
        <v>266802.61630479002</v>
      </c>
    </row>
    <row r="221" spans="1:4" x14ac:dyDescent="0.35">
      <c r="A221">
        <v>2040</v>
      </c>
      <c r="B221" s="16">
        <v>266084.10172137577</v>
      </c>
      <c r="C221" s="16">
        <v>177467.83208745936</v>
      </c>
      <c r="D221">
        <v>266877.00780442602</v>
      </c>
    </row>
    <row r="222" spans="1:4" x14ac:dyDescent="0.35">
      <c r="A222">
        <v>2040</v>
      </c>
      <c r="B222" s="16">
        <v>266228.4883364978</v>
      </c>
      <c r="C222" s="16">
        <v>177518.72851888638</v>
      </c>
      <c r="D222">
        <v>266953.90081170498</v>
      </c>
    </row>
    <row r="223" spans="1:4" x14ac:dyDescent="0.35">
      <c r="A223">
        <v>2040</v>
      </c>
      <c r="B223" s="16">
        <v>266367.70507221081</v>
      </c>
      <c r="C223" s="16">
        <v>177569.63961467036</v>
      </c>
      <c r="D223">
        <v>267030.815973513</v>
      </c>
    </row>
    <row r="224" spans="1:4" x14ac:dyDescent="0.35">
      <c r="A224">
        <v>2040</v>
      </c>
      <c r="B224" s="16">
        <v>266501.74183655379</v>
      </c>
      <c r="C224" s="16">
        <v>177618.92238344337</v>
      </c>
      <c r="D224">
        <v>267105.27110114403</v>
      </c>
    </row>
    <row r="225" spans="1:4" x14ac:dyDescent="0.35">
      <c r="A225">
        <v>2040</v>
      </c>
      <c r="B225" s="16">
        <v>266633.17189496377</v>
      </c>
      <c r="C225" s="16">
        <v>177669.86234723436</v>
      </c>
      <c r="D225">
        <v>267182.22987598903</v>
      </c>
    </row>
    <row r="226" spans="1:4" x14ac:dyDescent="0.35">
      <c r="A226">
        <v>2040</v>
      </c>
      <c r="B226" s="16">
        <v>266758.01110955578</v>
      </c>
      <c r="C226" s="16">
        <v>177719.17306070836</v>
      </c>
      <c r="D226">
        <v>267256.72722174902</v>
      </c>
    </row>
    <row r="227" spans="1:4" x14ac:dyDescent="0.35">
      <c r="A227">
        <v>2041</v>
      </c>
      <c r="B227" s="16">
        <v>266882.61904330278</v>
      </c>
      <c r="C227" s="16">
        <v>177770.14190887735</v>
      </c>
      <c r="D227">
        <v>267333.72963436099</v>
      </c>
    </row>
    <row r="228" spans="1:4" x14ac:dyDescent="0.35">
      <c r="A228">
        <v>2041</v>
      </c>
      <c r="B228" s="16">
        <v>267003.01096735778</v>
      </c>
      <c r="C228" s="16">
        <v>177821.12544226737</v>
      </c>
      <c r="D228">
        <v>267410.75423302402</v>
      </c>
    </row>
    <row r="229" spans="1:4" x14ac:dyDescent="0.35">
      <c r="A229">
        <v>2041</v>
      </c>
      <c r="B229" s="16">
        <v>267114.37921693677</v>
      </c>
      <c r="C229" s="16">
        <v>177867.18771111037</v>
      </c>
      <c r="D229">
        <v>267480.34391296998</v>
      </c>
    </row>
    <row r="230" spans="1:4" x14ac:dyDescent="0.35">
      <c r="A230">
        <v>2041</v>
      </c>
      <c r="B230" s="16">
        <v>267229.86488457379</v>
      </c>
      <c r="C230" s="16">
        <v>177918.19920548436</v>
      </c>
      <c r="D230">
        <v>267557.41075436102</v>
      </c>
    </row>
    <row r="231" spans="1:4" x14ac:dyDescent="0.35">
      <c r="A231">
        <v>2041</v>
      </c>
      <c r="B231" s="16">
        <v>267340.9757028828</v>
      </c>
      <c r="C231" s="16">
        <v>177967.57916172437</v>
      </c>
      <c r="D231">
        <v>267632.01271029498</v>
      </c>
    </row>
    <row r="232" spans="1:4" x14ac:dyDescent="0.35">
      <c r="A232">
        <v>2041</v>
      </c>
      <c r="B232" s="16">
        <v>267452.55583236576</v>
      </c>
      <c r="C232" s="16">
        <v>178018.61958103438</v>
      </c>
      <c r="D232">
        <v>267709.12325072999</v>
      </c>
    </row>
    <row r="233" spans="1:4" x14ac:dyDescent="0.35">
      <c r="A233">
        <v>2041</v>
      </c>
      <c r="B233" s="16">
        <v>267558.72180126677</v>
      </c>
      <c r="C233" s="16">
        <v>178068.02753708436</v>
      </c>
      <c r="D233">
        <v>267783.76750804897</v>
      </c>
    </row>
    <row r="234" spans="1:4" x14ac:dyDescent="0.35">
      <c r="A234">
        <v>2041</v>
      </c>
      <c r="B234" s="16">
        <v>267665.8587403798</v>
      </c>
      <c r="C234" s="16">
        <v>178119.09689773238</v>
      </c>
      <c r="D234">
        <v>267860.92177230498</v>
      </c>
    </row>
    <row r="235" spans="1:4" x14ac:dyDescent="0.35">
      <c r="A235">
        <v>2041</v>
      </c>
      <c r="B235" s="16">
        <v>267770.80665672378</v>
      </c>
      <c r="C235" s="16">
        <v>178170.18097256238</v>
      </c>
      <c r="D235">
        <v>267938.09826636501</v>
      </c>
    </row>
    <row r="236" spans="1:4" x14ac:dyDescent="0.35">
      <c r="A236">
        <v>2041</v>
      </c>
      <c r="B236" s="16">
        <v>267872.46677658579</v>
      </c>
      <c r="C236" s="16">
        <v>178219.63118786438</v>
      </c>
      <c r="D236">
        <v>268012.806367866</v>
      </c>
    </row>
    <row r="237" spans="1:4" x14ac:dyDescent="0.35">
      <c r="A237">
        <v>2041</v>
      </c>
      <c r="B237" s="16">
        <v>267975.4312003408</v>
      </c>
      <c r="C237" s="16">
        <v>178270.74422878536</v>
      </c>
      <c r="D237">
        <v>268090.02662314498</v>
      </c>
    </row>
    <row r="238" spans="1:4" x14ac:dyDescent="0.35">
      <c r="A238">
        <v>2041</v>
      </c>
      <c r="B238" s="16">
        <v>268075.00384335878</v>
      </c>
      <c r="C238" s="16">
        <v>178320.22248373536</v>
      </c>
      <c r="D238">
        <v>268164.77708621899</v>
      </c>
    </row>
    <row r="239" spans="1:4" x14ac:dyDescent="0.35">
      <c r="A239">
        <v>2042</v>
      </c>
      <c r="B239" s="16">
        <v>268175.71422511077</v>
      </c>
      <c r="C239" s="16">
        <v>178371.36450717336</v>
      </c>
      <c r="D239">
        <v>268242.04112753097</v>
      </c>
    </row>
    <row r="240" spans="1:4" x14ac:dyDescent="0.35">
      <c r="A240">
        <v>2042</v>
      </c>
      <c r="B240" s="16">
        <v>268275.68591109477</v>
      </c>
      <c r="C240" s="16">
        <v>178422.52126572837</v>
      </c>
      <c r="D240">
        <v>268319.32743027603</v>
      </c>
    </row>
    <row r="241" spans="1:4" x14ac:dyDescent="0.35">
      <c r="A241">
        <v>2042</v>
      </c>
      <c r="B241" s="16">
        <v>268366.8971415438</v>
      </c>
      <c r="C241" s="16">
        <v>178468.74003890838</v>
      </c>
      <c r="D241">
        <v>268389.153552912</v>
      </c>
    </row>
    <row r="242" spans="1:4" x14ac:dyDescent="0.35">
      <c r="A242">
        <v>2042</v>
      </c>
      <c r="B242" s="16">
        <v>268463.94188193977</v>
      </c>
      <c r="C242" s="16">
        <v>178519.92485344937</v>
      </c>
      <c r="D242">
        <v>268466.482241911</v>
      </c>
    </row>
    <row r="243" spans="1:4" x14ac:dyDescent="0.35">
      <c r="A243">
        <v>2042</v>
      </c>
      <c r="B243" s="16">
        <v>268541.33767058997</v>
      </c>
      <c r="C243" s="16">
        <v>178569.47258643038</v>
      </c>
      <c r="D243">
        <v>268541.33767058997</v>
      </c>
    </row>
    <row r="244" spans="1:4" x14ac:dyDescent="0.35">
      <c r="A244">
        <v>2042</v>
      </c>
      <c r="B244" s="16">
        <v>268618.71020710701</v>
      </c>
      <c r="C244" s="16">
        <v>178620.68642418436</v>
      </c>
      <c r="D244">
        <v>268618.71020710701</v>
      </c>
    </row>
    <row r="245" spans="1:4" x14ac:dyDescent="0.35">
      <c r="A245">
        <v>2042</v>
      </c>
      <c r="B245" s="16">
        <v>268693.60808089701</v>
      </c>
      <c r="C245" s="16">
        <v>178670.26225210837</v>
      </c>
      <c r="D245">
        <v>268693.60808089701</v>
      </c>
    </row>
    <row r="246" spans="1:4" x14ac:dyDescent="0.35">
      <c r="A246">
        <v>2042</v>
      </c>
      <c r="B246" s="16">
        <v>268771.02448979497</v>
      </c>
      <c r="C246" s="16">
        <v>178721.50512953437</v>
      </c>
      <c r="D246">
        <v>268771.02448979497</v>
      </c>
    </row>
    <row r="247" spans="1:4" x14ac:dyDescent="0.35">
      <c r="A247">
        <v>2042</v>
      </c>
      <c r="B247" s="16">
        <v>268848.46320402698</v>
      </c>
      <c r="C247" s="16">
        <v>178772.76277113537</v>
      </c>
      <c r="D247">
        <v>268848.46320402698</v>
      </c>
    </row>
    <row r="248" spans="1:4" x14ac:dyDescent="0.35">
      <c r="A248">
        <v>2042</v>
      </c>
      <c r="B248" s="16">
        <v>268923.42513892002</v>
      </c>
      <c r="C248" s="16">
        <v>178822.38100189436</v>
      </c>
      <c r="D248">
        <v>268923.42513892002</v>
      </c>
    </row>
    <row r="249" spans="1:4" x14ac:dyDescent="0.35">
      <c r="A249">
        <v>2042</v>
      </c>
      <c r="B249" s="16">
        <v>269000.90776305698</v>
      </c>
      <c r="C249" s="16">
        <v>178873.66770800436</v>
      </c>
      <c r="D249">
        <v>269000.90776305698</v>
      </c>
    </row>
    <row r="250" spans="1:4" x14ac:dyDescent="0.35">
      <c r="A250">
        <v>2042</v>
      </c>
      <c r="B250" s="16">
        <v>269075.91220345302</v>
      </c>
      <c r="C250" s="16">
        <v>178923.31407368137</v>
      </c>
      <c r="D250">
        <v>269075.91220345302</v>
      </c>
    </row>
    <row r="251" spans="1:4" x14ac:dyDescent="0.35">
      <c r="A251">
        <v>2043</v>
      </c>
      <c r="B251" s="16">
        <v>269153.43876239302</v>
      </c>
      <c r="C251" s="16">
        <v>178974.62986078038</v>
      </c>
      <c r="D251">
        <v>269153.43876239302</v>
      </c>
    </row>
    <row r="252" spans="1:4" x14ac:dyDescent="0.35">
      <c r="A252">
        <v>2043</v>
      </c>
      <c r="B252" s="16">
        <v>269230.98765840399</v>
      </c>
      <c r="C252" s="16">
        <v>179025.96043306237</v>
      </c>
      <c r="D252">
        <v>269230.98765840399</v>
      </c>
    </row>
    <row r="253" spans="1:4" x14ac:dyDescent="0.35">
      <c r="A253">
        <v>2043</v>
      </c>
      <c r="B253" s="16">
        <v>269301.05102708301</v>
      </c>
      <c r="C253" s="16">
        <v>179072.33624232936</v>
      </c>
      <c r="D253">
        <v>269301.05102708301</v>
      </c>
    </row>
    <row r="254" spans="1:4" x14ac:dyDescent="0.35">
      <c r="A254">
        <v>2043</v>
      </c>
      <c r="B254" s="16">
        <v>269378.642453362</v>
      </c>
      <c r="C254" s="16">
        <v>179123.69496592137</v>
      </c>
      <c r="D254">
        <v>269378.642453362</v>
      </c>
    </row>
    <row r="255" spans="1:4" x14ac:dyDescent="0.35">
      <c r="A255">
        <v>2043</v>
      </c>
      <c r="B255" s="16">
        <v>269453.75221600098</v>
      </c>
      <c r="C255" s="16">
        <v>179173.41104569237</v>
      </c>
      <c r="D255">
        <v>269453.75221600098</v>
      </c>
    </row>
    <row r="256" spans="1:4" x14ac:dyDescent="0.35">
      <c r="A256">
        <v>2043</v>
      </c>
      <c r="B256" s="16">
        <v>269531.38763877802</v>
      </c>
      <c r="C256" s="16">
        <v>179224.79889110936</v>
      </c>
      <c r="D256">
        <v>269531.38763877802</v>
      </c>
    </row>
    <row r="257" spans="1:4" x14ac:dyDescent="0.35">
      <c r="A257">
        <v>2043</v>
      </c>
      <c r="B257" s="16">
        <v>269606.53999074298</v>
      </c>
      <c r="C257" s="16">
        <v>179274.54316128136</v>
      </c>
      <c r="D257">
        <v>269606.53999074298</v>
      </c>
    </row>
    <row r="258" spans="1:4" x14ac:dyDescent="0.35">
      <c r="A258">
        <v>2043</v>
      </c>
      <c r="B258" s="16">
        <v>269684.219434964</v>
      </c>
      <c r="C258" s="16">
        <v>179325.96014503637</v>
      </c>
      <c r="D258">
        <v>269684.219434964</v>
      </c>
    </row>
    <row r="259" spans="1:4" x14ac:dyDescent="0.35">
      <c r="A259">
        <v>2043</v>
      </c>
      <c r="B259" s="16">
        <v>269761.92126030498</v>
      </c>
      <c r="C259" s="16">
        <v>179377.39194313137</v>
      </c>
      <c r="D259">
        <v>269761.92126030498</v>
      </c>
    </row>
    <row r="260" spans="1:4" x14ac:dyDescent="0.35">
      <c r="A260">
        <v>2043</v>
      </c>
      <c r="B260" s="16">
        <v>269837.13789103099</v>
      </c>
      <c r="C260" s="16">
        <v>179427.17876020935</v>
      </c>
      <c r="D260">
        <v>269837.13789103099</v>
      </c>
    </row>
    <row r="261" spans="1:4" x14ac:dyDescent="0.35">
      <c r="A261">
        <v>2043</v>
      </c>
      <c r="B261" s="16">
        <v>269914.88377546897</v>
      </c>
      <c r="C261" s="16">
        <v>179478.63972156437</v>
      </c>
      <c r="D261">
        <v>269914.88377546897</v>
      </c>
    </row>
    <row r="262" spans="1:4" x14ac:dyDescent="0.35">
      <c r="A262">
        <v>2043</v>
      </c>
      <c r="B262" s="16">
        <v>269990.143056117</v>
      </c>
      <c r="C262" s="16">
        <v>179528.45476915236</v>
      </c>
      <c r="D262">
        <v>269990.143056117</v>
      </c>
    </row>
    <row r="263" spans="1:4" x14ac:dyDescent="0.35">
      <c r="A263">
        <v>2044</v>
      </c>
      <c r="B263" s="16">
        <v>270067.93302463501</v>
      </c>
      <c r="C263" s="16">
        <v>179579.94491030436</v>
      </c>
      <c r="D263">
        <v>270067.93302463501</v>
      </c>
    </row>
    <row r="264" spans="1:4" x14ac:dyDescent="0.35">
      <c r="A264">
        <v>2044</v>
      </c>
      <c r="B264" s="16">
        <v>270145.74540611601</v>
      </c>
      <c r="C264" s="16">
        <v>179631.44988687435</v>
      </c>
      <c r="D264">
        <v>270145.74540611601</v>
      </c>
    </row>
    <row r="265" spans="1:4" x14ac:dyDescent="0.35">
      <c r="A265">
        <v>2044</v>
      </c>
      <c r="B265" s="16">
        <v>270218.55793028499</v>
      </c>
      <c r="C265" s="16">
        <v>179679.64539612236</v>
      </c>
      <c r="D265">
        <v>270218.55793028499</v>
      </c>
    </row>
    <row r="266" spans="1:4" x14ac:dyDescent="0.35">
      <c r="A266">
        <v>2044</v>
      </c>
      <c r="B266" s="16">
        <v>270296.41371004097</v>
      </c>
      <c r="C266" s="16">
        <v>179731.17909854738</v>
      </c>
      <c r="D266">
        <v>270296.41371004097</v>
      </c>
    </row>
    <row r="267" spans="1:4" x14ac:dyDescent="0.35">
      <c r="A267">
        <v>2044</v>
      </c>
      <c r="B267" s="16">
        <v>270371.779371146</v>
      </c>
      <c r="C267" s="16">
        <v>179781.06456067337</v>
      </c>
      <c r="D267">
        <v>270371.779371146</v>
      </c>
    </row>
    <row r="268" spans="1:4" x14ac:dyDescent="0.35">
      <c r="A268">
        <v>2044</v>
      </c>
      <c r="B268" s="16">
        <v>270449.67929729598</v>
      </c>
      <c r="C268" s="16">
        <v>179832.62748414135</v>
      </c>
      <c r="D268">
        <v>270449.67929729598</v>
      </c>
    </row>
    <row r="269" spans="1:4" x14ac:dyDescent="0.35">
      <c r="A269">
        <v>2044</v>
      </c>
      <c r="B269" s="16">
        <v>270525.08769282699</v>
      </c>
      <c r="C269" s="16">
        <v>179882.54123271236</v>
      </c>
      <c r="D269">
        <v>270525.08769282699</v>
      </c>
    </row>
    <row r="270" spans="1:4" x14ac:dyDescent="0.35">
      <c r="A270">
        <v>2044</v>
      </c>
      <c r="B270" s="16">
        <v>270603.03179040301</v>
      </c>
      <c r="C270" s="16">
        <v>179934.13339379238</v>
      </c>
      <c r="D270">
        <v>270603.03179040301</v>
      </c>
    </row>
    <row r="271" spans="1:4" x14ac:dyDescent="0.35">
      <c r="A271">
        <v>2044</v>
      </c>
      <c r="B271" s="16">
        <v>270680.99834534898</v>
      </c>
      <c r="C271" s="16">
        <v>179985.74041968337</v>
      </c>
      <c r="D271">
        <v>270680.99834534898</v>
      </c>
    </row>
    <row r="272" spans="1:4" x14ac:dyDescent="0.35">
      <c r="A272">
        <v>2044</v>
      </c>
      <c r="B272" s="16">
        <v>270756.47123864002</v>
      </c>
      <c r="C272" s="16">
        <v>180035.69686011836</v>
      </c>
      <c r="D272">
        <v>270756.47123864002</v>
      </c>
    </row>
    <row r="273" spans="1:4" x14ac:dyDescent="0.35">
      <c r="A273">
        <v>2044</v>
      </c>
      <c r="B273" s="16">
        <v>270834.482002793</v>
      </c>
      <c r="C273" s="16">
        <v>180087.33314862938</v>
      </c>
      <c r="D273">
        <v>270834.482002793</v>
      </c>
    </row>
    <row r="274" spans="1:4" x14ac:dyDescent="0.35">
      <c r="A274">
        <v>2044</v>
      </c>
      <c r="B274" s="16">
        <v>270909.99769131403</v>
      </c>
      <c r="C274" s="16">
        <v>180137.31791575637</v>
      </c>
      <c r="D274">
        <v>270909.99769131403</v>
      </c>
    </row>
    <row r="275" spans="1:4" x14ac:dyDescent="0.35">
      <c r="A275">
        <v>2045</v>
      </c>
      <c r="B275" s="16">
        <v>270988.05268974003</v>
      </c>
      <c r="C275" s="16">
        <v>180188.98348347936</v>
      </c>
      <c r="D275">
        <v>270988.05268974003</v>
      </c>
    </row>
    <row r="276" spans="1:4" x14ac:dyDescent="0.35">
      <c r="A276">
        <v>2045</v>
      </c>
      <c r="B276" s="16">
        <v>271066.130177491</v>
      </c>
      <c r="C276" s="16">
        <v>180240.66393716336</v>
      </c>
      <c r="D276">
        <v>271066.130177491</v>
      </c>
    </row>
    <row r="277" spans="1:4" x14ac:dyDescent="0.35">
      <c r="A277">
        <v>2045</v>
      </c>
      <c r="B277" s="16">
        <v>271136.67111477401</v>
      </c>
      <c r="C277" s="16">
        <v>180287.35585499037</v>
      </c>
      <c r="D277">
        <v>271136.67111477401</v>
      </c>
    </row>
    <row r="278" spans="1:4" x14ac:dyDescent="0.35">
      <c r="A278">
        <v>2045</v>
      </c>
      <c r="B278" s="16">
        <v>271214.79142269102</v>
      </c>
      <c r="C278" s="16">
        <v>180339.06465187136</v>
      </c>
      <c r="D278">
        <v>271214.79142269102</v>
      </c>
    </row>
    <row r="279" spans="1:4" x14ac:dyDescent="0.35">
      <c r="A279">
        <v>2045</v>
      </c>
      <c r="B279" s="16">
        <v>271290.41315135598</v>
      </c>
      <c r="C279" s="16">
        <v>180389.11960827938</v>
      </c>
      <c r="D279">
        <v>271290.41315135598</v>
      </c>
    </row>
    <row r="280" spans="1:4" x14ac:dyDescent="0.35">
      <c r="A280">
        <v>2045</v>
      </c>
      <c r="B280" s="16">
        <v>271368.57775566098</v>
      </c>
      <c r="C280" s="16">
        <v>180440.85772548738</v>
      </c>
      <c r="D280">
        <v>271368.57775566098</v>
      </c>
    </row>
    <row r="281" spans="1:4" x14ac:dyDescent="0.35">
      <c r="A281">
        <v>2045</v>
      </c>
      <c r="B281" s="16">
        <v>271444.24236395099</v>
      </c>
      <c r="C281" s="16">
        <v>180490.94106444938</v>
      </c>
      <c r="D281">
        <v>271444.24236395099</v>
      </c>
    </row>
    <row r="282" spans="1:4" x14ac:dyDescent="0.35">
      <c r="A282">
        <v>2045</v>
      </c>
      <c r="B282" s="16">
        <v>271522.451289761</v>
      </c>
      <c r="C282" s="16">
        <v>180542.70851860836</v>
      </c>
      <c r="D282">
        <v>271522.451289761</v>
      </c>
    </row>
    <row r="283" spans="1:4" x14ac:dyDescent="0.35">
      <c r="A283">
        <v>2045</v>
      </c>
      <c r="B283" s="16">
        <v>271600.68274924502</v>
      </c>
      <c r="C283" s="16">
        <v>180594.49088808536</v>
      </c>
      <c r="D283">
        <v>271600.68274924502</v>
      </c>
    </row>
    <row r="284" spans="1:4" x14ac:dyDescent="0.35">
      <c r="A284">
        <v>2045</v>
      </c>
      <c r="B284" s="16">
        <v>271676.41207443603</v>
      </c>
      <c r="C284" s="16">
        <v>180644.61706396338</v>
      </c>
      <c r="D284">
        <v>271676.41207443603</v>
      </c>
    </row>
    <row r="285" spans="1:4" x14ac:dyDescent="0.35">
      <c r="A285">
        <v>2045</v>
      </c>
      <c r="B285" s="16">
        <v>271754.68789333402</v>
      </c>
      <c r="C285" s="16">
        <v>180696.42879548538</v>
      </c>
      <c r="D285">
        <v>271754.68789333402</v>
      </c>
    </row>
    <row r="286" spans="1:4" x14ac:dyDescent="0.35">
      <c r="A286">
        <v>2045</v>
      </c>
      <c r="B286" s="16">
        <v>271830.46015916002</v>
      </c>
      <c r="C286" s="16">
        <v>180746.58339429938</v>
      </c>
      <c r="D286">
        <v>271830.46015916002</v>
      </c>
    </row>
    <row r="287" spans="1:4" x14ac:dyDescent="0.35">
      <c r="A287">
        <v>2046</v>
      </c>
      <c r="B287" s="16">
        <v>271908.78036262502</v>
      </c>
      <c r="C287" s="16">
        <v>180798.42450451438</v>
      </c>
      <c r="D287">
        <v>271908.78036262502</v>
      </c>
    </row>
    <row r="288" spans="1:4" x14ac:dyDescent="0.35">
      <c r="A288">
        <v>2046</v>
      </c>
      <c r="B288" s="16">
        <v>271987.123131826</v>
      </c>
      <c r="C288" s="16">
        <v>180850.28055126738</v>
      </c>
      <c r="D288">
        <v>271987.123131826</v>
      </c>
    </row>
    <row r="289" spans="1:4" x14ac:dyDescent="0.35">
      <c r="A289">
        <v>2046</v>
      </c>
      <c r="B289" s="16">
        <v>272057.90374385699</v>
      </c>
      <c r="C289" s="16">
        <v>180897.13111276936</v>
      </c>
      <c r="D289">
        <v>272057.90374385699</v>
      </c>
    </row>
    <row r="290" spans="1:4" x14ac:dyDescent="0.35">
      <c r="A290">
        <v>2046</v>
      </c>
      <c r="B290" s="16">
        <v>272136.28947871202</v>
      </c>
      <c r="C290" s="16">
        <v>180949.01559902038</v>
      </c>
      <c r="D290">
        <v>272136.28947871202</v>
      </c>
    </row>
    <row r="291" spans="1:4" x14ac:dyDescent="0.35">
      <c r="A291">
        <v>2046</v>
      </c>
      <c r="B291" s="16">
        <v>272212.16814497201</v>
      </c>
      <c r="C291" s="16">
        <v>180999.24062559736</v>
      </c>
      <c r="D291">
        <v>272212.16814497201</v>
      </c>
    </row>
    <row r="292" spans="1:4" x14ac:dyDescent="0.35">
      <c r="A292">
        <v>2046</v>
      </c>
      <c r="B292" s="16">
        <v>272290.59832672001</v>
      </c>
      <c r="C292" s="16">
        <v>181051.15453179536</v>
      </c>
      <c r="D292">
        <v>272290.59832672001</v>
      </c>
    </row>
    <row r="293" spans="1:4" x14ac:dyDescent="0.35">
      <c r="A293">
        <v>2046</v>
      </c>
      <c r="B293" s="16">
        <v>272366.52001829399</v>
      </c>
      <c r="C293" s="16">
        <v>181101.40803735936</v>
      </c>
      <c r="D293">
        <v>272366.52001829399</v>
      </c>
    </row>
    <row r="294" spans="1:4" x14ac:dyDescent="0.35">
      <c r="A294">
        <v>2046</v>
      </c>
      <c r="B294" s="16">
        <v>272444.99467213702</v>
      </c>
      <c r="C294" s="16">
        <v>181153.35138018636</v>
      </c>
      <c r="D294">
        <v>272444.99467213702</v>
      </c>
    </row>
    <row r="295" spans="1:4" x14ac:dyDescent="0.35">
      <c r="A295">
        <v>2046</v>
      </c>
      <c r="B295" s="16">
        <v>272523.491936217</v>
      </c>
      <c r="C295" s="16">
        <v>181205.30968900837</v>
      </c>
      <c r="D295">
        <v>272523.491936217</v>
      </c>
    </row>
    <row r="296" spans="1:4" x14ac:dyDescent="0.35">
      <c r="A296">
        <v>2046</v>
      </c>
      <c r="B296" s="16">
        <v>272599.47856457898</v>
      </c>
      <c r="C296" s="16">
        <v>181255.60617703438</v>
      </c>
      <c r="D296">
        <v>272599.47856457898</v>
      </c>
    </row>
    <row r="297" spans="1:4" x14ac:dyDescent="0.35">
      <c r="A297">
        <v>2046</v>
      </c>
      <c r="B297" s="16">
        <v>272678.02033879102</v>
      </c>
      <c r="C297" s="16">
        <v>181307.59394766338</v>
      </c>
      <c r="D297">
        <v>272678.02033879102</v>
      </c>
    </row>
    <row r="298" spans="1:4" x14ac:dyDescent="0.35">
      <c r="A298">
        <v>2046</v>
      </c>
      <c r="B298" s="16">
        <v>272754.05005368602</v>
      </c>
      <c r="C298" s="16">
        <v>181357.91895519735</v>
      </c>
      <c r="D298">
        <v>272754.05005368602</v>
      </c>
    </row>
    <row r="299" spans="1:4" x14ac:dyDescent="0.35">
      <c r="A299">
        <v>2047</v>
      </c>
      <c r="B299" s="16">
        <v>272832.63636326999</v>
      </c>
      <c r="C299" s="16">
        <v>181409.93620433836</v>
      </c>
      <c r="D299">
        <v>272832.63636326999</v>
      </c>
    </row>
    <row r="300" spans="1:4" x14ac:dyDescent="0.35">
      <c r="A300">
        <v>2047</v>
      </c>
      <c r="B300" s="16">
        <v>272911.24531525897</v>
      </c>
      <c r="C300" s="16">
        <v>181461.96844076837</v>
      </c>
      <c r="D300">
        <v>272911.24531525897</v>
      </c>
    </row>
    <row r="301" spans="1:4" x14ac:dyDescent="0.35">
      <c r="A301">
        <v>2047</v>
      </c>
      <c r="B301" s="16">
        <v>272982.26641637197</v>
      </c>
      <c r="C301" s="16">
        <v>181508.97818496538</v>
      </c>
      <c r="D301">
        <v>272982.26641637197</v>
      </c>
    </row>
    <row r="302" spans="1:4" x14ac:dyDescent="0.35">
      <c r="A302">
        <v>2047</v>
      </c>
      <c r="B302" s="16">
        <v>273060.918479999</v>
      </c>
      <c r="C302" s="16">
        <v>181561.03895752036</v>
      </c>
      <c r="D302">
        <v>273060.918479999</v>
      </c>
    </row>
    <row r="303" spans="1:4" x14ac:dyDescent="0.35">
      <c r="A303">
        <v>2047</v>
      </c>
      <c r="B303" s="16">
        <v>273137.05495684198</v>
      </c>
      <c r="C303" s="16">
        <v>181611.43463210636</v>
      </c>
      <c r="D303">
        <v>273137.05495684198</v>
      </c>
    </row>
    <row r="304" spans="1:4" x14ac:dyDescent="0.35">
      <c r="A304">
        <v>2047</v>
      </c>
      <c r="B304" s="16">
        <v>273215.75161837798</v>
      </c>
      <c r="C304" s="16">
        <v>181663.52492456837</v>
      </c>
      <c r="D304">
        <v>273215.75161837798</v>
      </c>
    </row>
    <row r="305" spans="1:4" x14ac:dyDescent="0.35">
      <c r="A305">
        <v>2047</v>
      </c>
      <c r="B305" s="16">
        <v>273291.93126672099</v>
      </c>
      <c r="C305" s="16">
        <v>181713.94917490336</v>
      </c>
      <c r="D305">
        <v>273291.93126672099</v>
      </c>
    </row>
    <row r="306" spans="1:4" x14ac:dyDescent="0.35">
      <c r="A306">
        <v>2047</v>
      </c>
      <c r="B306" s="16">
        <v>273370.672551453</v>
      </c>
      <c r="C306" s="16">
        <v>181766.06900401038</v>
      </c>
      <c r="D306">
        <v>273370.672551453</v>
      </c>
    </row>
    <row r="307" spans="1:4" x14ac:dyDescent="0.35">
      <c r="A307">
        <v>2047</v>
      </c>
      <c r="B307" s="16">
        <v>273449.43652324303</v>
      </c>
      <c r="C307" s="16">
        <v>181818.20384996137</v>
      </c>
      <c r="D307">
        <v>273449.43652324303</v>
      </c>
    </row>
    <row r="308" spans="1:4" x14ac:dyDescent="0.35">
      <c r="A308">
        <v>2047</v>
      </c>
      <c r="B308" s="16">
        <v>273525.68132900802</v>
      </c>
      <c r="C308" s="16">
        <v>181868.67122879936</v>
      </c>
      <c r="D308">
        <v>273525.68132900802</v>
      </c>
    </row>
    <row r="309" spans="1:4" x14ac:dyDescent="0.35">
      <c r="A309">
        <v>2047</v>
      </c>
      <c r="B309" s="16">
        <v>273604.48996216198</v>
      </c>
      <c r="C309" s="16">
        <v>181920.83563665836</v>
      </c>
      <c r="D309">
        <v>273604.48996216198</v>
      </c>
    </row>
    <row r="310" spans="1:4" x14ac:dyDescent="0.35">
      <c r="A310">
        <v>2047</v>
      </c>
      <c r="B310" s="16">
        <v>273680.77800085302</v>
      </c>
      <c r="C310" s="16">
        <v>181971.33163190438</v>
      </c>
      <c r="D310">
        <v>273680.77800085302</v>
      </c>
    </row>
    <row r="311" spans="1:4" x14ac:dyDescent="0.35">
      <c r="A311">
        <v>2048</v>
      </c>
      <c r="B311" s="16">
        <v>273759.63132069499</v>
      </c>
      <c r="C311" s="16">
        <v>182023.52561843436</v>
      </c>
      <c r="D311">
        <v>273759.63132069499</v>
      </c>
    </row>
    <row r="312" spans="1:4" x14ac:dyDescent="0.35">
      <c r="A312">
        <v>2048</v>
      </c>
      <c r="B312" s="16">
        <v>273838.50735987403</v>
      </c>
      <c r="C312" s="16">
        <v>182075.73464317436</v>
      </c>
      <c r="D312">
        <v>273838.50735987403</v>
      </c>
    </row>
    <row r="313" spans="1:4" x14ac:dyDescent="0.35">
      <c r="A313">
        <v>2048</v>
      </c>
      <c r="B313" s="16">
        <v>273912.31519610598</v>
      </c>
      <c r="C313" s="16">
        <v>182124.58896177338</v>
      </c>
      <c r="D313">
        <v>273912.31519610598</v>
      </c>
    </row>
    <row r="314" spans="1:4" x14ac:dyDescent="0.35">
      <c r="A314">
        <v>2048</v>
      </c>
      <c r="B314" s="16">
        <v>273991.23522679502</v>
      </c>
      <c r="C314" s="16">
        <v>182176.82710503635</v>
      </c>
      <c r="D314">
        <v>273991.23522679502</v>
      </c>
    </row>
    <row r="315" spans="1:4" x14ac:dyDescent="0.35">
      <c r="A315">
        <v>2048</v>
      </c>
      <c r="B315" s="16">
        <v>274067.631100111</v>
      </c>
      <c r="C315" s="16">
        <v>182227.39447735337</v>
      </c>
      <c r="D315">
        <v>274067.631100111</v>
      </c>
    </row>
    <row r="316" spans="1:4" x14ac:dyDescent="0.35">
      <c r="A316">
        <v>2048</v>
      </c>
      <c r="B316" s="16">
        <v>274146.59588065301</v>
      </c>
      <c r="C316" s="16">
        <v>182279.66224109737</v>
      </c>
      <c r="D316">
        <v>274146.59588065301</v>
      </c>
    </row>
    <row r="317" spans="1:4" x14ac:dyDescent="0.35">
      <c r="A317">
        <v>2048</v>
      </c>
      <c r="B317" s="16">
        <v>274223.03507255501</v>
      </c>
      <c r="C317" s="16">
        <v>182330.25828652136</v>
      </c>
      <c r="D317">
        <v>274223.03507255501</v>
      </c>
    </row>
    <row r="318" spans="1:4" x14ac:dyDescent="0.35">
      <c r="A318">
        <v>2048</v>
      </c>
      <c r="B318" s="16">
        <v>274302.04462832498</v>
      </c>
      <c r="C318" s="16">
        <v>182382.55568754137</v>
      </c>
      <c r="D318">
        <v>274302.04462832498</v>
      </c>
    </row>
    <row r="319" spans="1:4" x14ac:dyDescent="0.35">
      <c r="A319">
        <v>2048</v>
      </c>
      <c r="B319" s="16">
        <v>274381.07694844698</v>
      </c>
      <c r="C319" s="16">
        <v>182434.86815656838</v>
      </c>
      <c r="D319">
        <v>274381.07694844698</v>
      </c>
    </row>
    <row r="320" spans="1:4" x14ac:dyDescent="0.35">
      <c r="A320">
        <v>2048</v>
      </c>
      <c r="B320" s="16">
        <v>274457.581519762</v>
      </c>
      <c r="C320" s="16">
        <v>182485.50747743336</v>
      </c>
      <c r="D320">
        <v>274457.581519762</v>
      </c>
    </row>
    <row r="321" spans="1:4" x14ac:dyDescent="0.35">
      <c r="A321">
        <v>2048</v>
      </c>
      <c r="B321" s="16">
        <v>274536.65865340899</v>
      </c>
      <c r="C321" s="16">
        <v>182537.84960908536</v>
      </c>
      <c r="D321">
        <v>274536.65865340899</v>
      </c>
    </row>
    <row r="322" spans="1:4" x14ac:dyDescent="0.35">
      <c r="A322">
        <v>2048</v>
      </c>
      <c r="B322" s="16">
        <v>274613.20660494402</v>
      </c>
      <c r="C322" s="16">
        <v>182588.51764385338</v>
      </c>
      <c r="D322">
        <v>274613.20660494402</v>
      </c>
    </row>
    <row r="323" spans="1:4" x14ac:dyDescent="0.35">
      <c r="A323">
        <v>2049</v>
      </c>
      <c r="B323" s="16">
        <v>274692.32857752597</v>
      </c>
      <c r="C323" s="16">
        <v>182640.88945495136</v>
      </c>
      <c r="D323">
        <v>274692.32857752597</v>
      </c>
    </row>
    <row r="324" spans="1:4" x14ac:dyDescent="0.35">
      <c r="A324">
        <v>2049</v>
      </c>
      <c r="B324" s="16">
        <v>274771.47334685002</v>
      </c>
      <c r="C324" s="16">
        <v>182693.27635549437</v>
      </c>
      <c r="D324">
        <v>274771.47334685002</v>
      </c>
    </row>
    <row r="325" spans="1:4" x14ac:dyDescent="0.35">
      <c r="A325">
        <v>2049</v>
      </c>
      <c r="B325" s="16">
        <v>274842.97854470002</v>
      </c>
      <c r="C325" s="16">
        <v>182740.60652930138</v>
      </c>
      <c r="D325">
        <v>274842.97854470002</v>
      </c>
    </row>
    <row r="326" spans="1:4" x14ac:dyDescent="0.35">
      <c r="A326">
        <v>2049</v>
      </c>
      <c r="B326" s="16">
        <v>274922.16671952</v>
      </c>
      <c r="C326" s="16">
        <v>182793.02216047837</v>
      </c>
      <c r="D326">
        <v>274922.16671952</v>
      </c>
    </row>
    <row r="327" spans="1:4" x14ac:dyDescent="0.35">
      <c r="A327">
        <v>2049</v>
      </c>
      <c r="B327" s="16">
        <v>274998.82216071797</v>
      </c>
      <c r="C327" s="16">
        <v>182843.76134398236</v>
      </c>
      <c r="D327">
        <v>274998.82216071797</v>
      </c>
    </row>
    <row r="328" spans="1:4" x14ac:dyDescent="0.35">
      <c r="A328">
        <v>2049</v>
      </c>
      <c r="B328" s="16">
        <v>275078.05523743702</v>
      </c>
      <c r="C328" s="16">
        <v>182896.20669628037</v>
      </c>
      <c r="D328">
        <v>275078.05523743702</v>
      </c>
    </row>
    <row r="329" spans="1:4" x14ac:dyDescent="0.35">
      <c r="A329">
        <v>2049</v>
      </c>
      <c r="B329" s="16">
        <v>275154.75414440298</v>
      </c>
      <c r="C329" s="16">
        <v>182946.97465031338</v>
      </c>
      <c r="D329">
        <v>275154.75414440298</v>
      </c>
    </row>
    <row r="330" spans="1:4" x14ac:dyDescent="0.35">
      <c r="A330">
        <v>2049</v>
      </c>
      <c r="B330" s="16">
        <v>275234.032148481</v>
      </c>
      <c r="C330" s="16">
        <v>182999.44974058538</v>
      </c>
      <c r="D330">
        <v>275234.032148481</v>
      </c>
    </row>
    <row r="331" spans="1:4" x14ac:dyDescent="0.35">
      <c r="A331">
        <v>2049</v>
      </c>
      <c r="B331" s="16">
        <v>275313.33299425797</v>
      </c>
      <c r="C331" s="16">
        <v>183051.93995006036</v>
      </c>
      <c r="D331">
        <v>275313.33299425797</v>
      </c>
    </row>
    <row r="332" spans="1:4" x14ac:dyDescent="0.35">
      <c r="A332">
        <v>2049</v>
      </c>
      <c r="B332" s="16">
        <v>275390.09750277398</v>
      </c>
      <c r="C332" s="16">
        <v>183102.75132656936</v>
      </c>
      <c r="D332">
        <v>275390.09750277398</v>
      </c>
    </row>
    <row r="333" spans="1:4" x14ac:dyDescent="0.35">
      <c r="A333">
        <v>2049</v>
      </c>
      <c r="B333" s="16">
        <v>275469.44331433601</v>
      </c>
      <c r="C333" s="16">
        <v>183155.27129945336</v>
      </c>
      <c r="D333">
        <v>275469.44331433601</v>
      </c>
    </row>
    <row r="334" spans="1:4" x14ac:dyDescent="0.35">
      <c r="A334">
        <v>2049</v>
      </c>
      <c r="B334" s="16">
        <v>275546.25135046401</v>
      </c>
      <c r="C334" s="16">
        <v>183206.11148742636</v>
      </c>
      <c r="D334">
        <v>275546.25135046401</v>
      </c>
    </row>
    <row r="335" spans="1:4" x14ac:dyDescent="0.35">
      <c r="A335">
        <v>2050</v>
      </c>
      <c r="B335" s="16">
        <v>275625.64215331001</v>
      </c>
      <c r="C335" s="16">
        <v>183258.66124059635</v>
      </c>
      <c r="D335">
        <v>275625.64215331001</v>
      </c>
    </row>
    <row r="336" spans="1:4" x14ac:dyDescent="0.35">
      <c r="A336">
        <v>2050</v>
      </c>
      <c r="B336" s="16">
        <v>275705.05583035399</v>
      </c>
      <c r="C336" s="16">
        <v>183311.22613448137</v>
      </c>
      <c r="D336">
        <v>275705.05583035399</v>
      </c>
    </row>
    <row r="337" spans="1:4" x14ac:dyDescent="0.35">
      <c r="A337">
        <v>2050</v>
      </c>
      <c r="B337" s="16">
        <v>275776.80397918797</v>
      </c>
      <c r="C337" s="16">
        <v>183358.71712054635</v>
      </c>
      <c r="D337">
        <v>275776.80397918797</v>
      </c>
    </row>
    <row r="338" spans="1:4" x14ac:dyDescent="0.35">
      <c r="A338">
        <v>2050</v>
      </c>
      <c r="B338" s="16">
        <v>275856.26120920602</v>
      </c>
      <c r="C338" s="16">
        <v>183411.31084268237</v>
      </c>
      <c r="D338">
        <v>275856.26120920602</v>
      </c>
    </row>
    <row r="339" spans="1:4" x14ac:dyDescent="0.35">
      <c r="A339">
        <v>2050</v>
      </c>
      <c r="B339" s="16">
        <v>275933.17710021097</v>
      </c>
      <c r="C339" s="16">
        <v>183462.22242113136</v>
      </c>
      <c r="D339">
        <v>275933.17710021097</v>
      </c>
    </row>
    <row r="340" spans="1:4" x14ac:dyDescent="0.35">
      <c r="A340">
        <v>2050</v>
      </c>
      <c r="B340" s="16">
        <v>276012.67938468902</v>
      </c>
      <c r="C340" s="16">
        <v>183514.84596537036</v>
      </c>
      <c r="D340">
        <v>276012.67938468902</v>
      </c>
    </row>
    <row r="341" spans="1:4" x14ac:dyDescent="0.35">
      <c r="A341">
        <v>2050</v>
      </c>
      <c r="B341" s="16">
        <v>276089.638889144</v>
      </c>
      <c r="C341" s="16">
        <v>183565.78641210037</v>
      </c>
      <c r="D341">
        <v>276089.638889144</v>
      </c>
    </row>
    <row r="342" spans="1:4" x14ac:dyDescent="0.35">
      <c r="A342">
        <v>2050</v>
      </c>
      <c r="B342" s="16">
        <v>276169.18625362898</v>
      </c>
      <c r="C342" s="16">
        <v>183618.43979535438</v>
      </c>
      <c r="D342">
        <v>276169.18625362898</v>
      </c>
    </row>
    <row r="343" spans="1:4" x14ac:dyDescent="0.35">
      <c r="A343">
        <v>2050</v>
      </c>
      <c r="B343" s="16">
        <v>276248.75653742201</v>
      </c>
      <c r="C343" s="16">
        <v>183671.10834918037</v>
      </c>
      <c r="D343">
        <v>276248.75653742201</v>
      </c>
    </row>
    <row r="344" spans="1:4" x14ac:dyDescent="0.35">
      <c r="A344">
        <v>2050</v>
      </c>
      <c r="B344" s="16">
        <v>276325.78186631901</v>
      </c>
      <c r="C344" s="16">
        <v>183722.09236592136</v>
      </c>
      <c r="D344">
        <v>276325.78186631901</v>
      </c>
    </row>
    <row r="345" spans="1:4" x14ac:dyDescent="0.35">
      <c r="A345">
        <v>2050</v>
      </c>
      <c r="B345" s="16">
        <v>276405.39726867602</v>
      </c>
      <c r="C345" s="16">
        <v>183774.79078428337</v>
      </c>
      <c r="D345">
        <v>276405.39726867602</v>
      </c>
    </row>
    <row r="346" spans="1:4" x14ac:dyDescent="0.35">
      <c r="A346">
        <v>2050</v>
      </c>
      <c r="B346" s="16">
        <v>276482.466273078</v>
      </c>
      <c r="C346" s="16">
        <v>183825.80371038037</v>
      </c>
      <c r="D346">
        <v>276482.466273078</v>
      </c>
    </row>
    <row r="347" spans="1:4" x14ac:dyDescent="0.35">
      <c r="A347">
        <v>2051</v>
      </c>
      <c r="B347" s="16">
        <v>276562.12681958399</v>
      </c>
      <c r="C347" s="16">
        <v>183878.53201021138</v>
      </c>
      <c r="D347">
        <v>276562.12681958399</v>
      </c>
    </row>
    <row r="348" spans="1:4" x14ac:dyDescent="0.35">
      <c r="A348">
        <v>2051</v>
      </c>
      <c r="B348" s="16">
        <v>276641.81031800603</v>
      </c>
      <c r="C348" s="16">
        <v>183931.27550220035</v>
      </c>
      <c r="D348">
        <v>276641.81031800603</v>
      </c>
    </row>
    <row r="349" spans="1:4" x14ac:dyDescent="0.35">
      <c r="A349">
        <v>2051</v>
      </c>
      <c r="B349" s="16">
        <v>276713.80224329297</v>
      </c>
      <c r="C349" s="16">
        <v>183978.92784691136</v>
      </c>
      <c r="D349">
        <v>276713.80224329297</v>
      </c>
    </row>
    <row r="350" spans="1:4" x14ac:dyDescent="0.35">
      <c r="A350">
        <v>2051</v>
      </c>
      <c r="B350" s="16">
        <v>276793.52944266901</v>
      </c>
      <c r="C350" s="16">
        <v>184031.70026509935</v>
      </c>
      <c r="D350">
        <v>276793.52944266901</v>
      </c>
    </row>
    <row r="351" spans="1:4" x14ac:dyDescent="0.35">
      <c r="A351">
        <v>2051</v>
      </c>
      <c r="B351" s="16">
        <v>276870.70666840201</v>
      </c>
      <c r="C351" s="16">
        <v>184082.78482423336</v>
      </c>
      <c r="D351">
        <v>276870.70666840201</v>
      </c>
    </row>
    <row r="352" spans="1:4" x14ac:dyDescent="0.35">
      <c r="A352">
        <v>2051</v>
      </c>
      <c r="B352" s="16">
        <v>276950.47907531803</v>
      </c>
      <c r="C352" s="16">
        <v>184135.58716585237</v>
      </c>
      <c r="D352">
        <v>276950.47907531803</v>
      </c>
    </row>
    <row r="353" spans="1:4" x14ac:dyDescent="0.35">
      <c r="A353">
        <v>2051</v>
      </c>
      <c r="B353" s="16">
        <v>277027.700062686</v>
      </c>
      <c r="C353" s="16">
        <v>184186.70069135237</v>
      </c>
      <c r="D353">
        <v>277027.700062686</v>
      </c>
    </row>
    <row r="354" spans="1:4" x14ac:dyDescent="0.35">
      <c r="A354">
        <v>2051</v>
      </c>
      <c r="B354" s="16">
        <v>277107.51770277601</v>
      </c>
      <c r="C354" s="16">
        <v>184239.53297336737</v>
      </c>
      <c r="D354">
        <v>277107.51770277601</v>
      </c>
    </row>
    <row r="355" spans="1:4" x14ac:dyDescent="0.35">
      <c r="A355">
        <v>2051</v>
      </c>
      <c r="B355" s="16">
        <v>277187.35834004497</v>
      </c>
      <c r="C355" s="16">
        <v>184292.38047750038</v>
      </c>
      <c r="D355">
        <v>277187.35834004497</v>
      </c>
    </row>
    <row r="356" spans="1:4" x14ac:dyDescent="0.35">
      <c r="A356">
        <v>2051</v>
      </c>
      <c r="B356" s="16">
        <v>277264.64537550497</v>
      </c>
      <c r="C356" s="16">
        <v>184343.53772104837</v>
      </c>
      <c r="D356">
        <v>277264.64537550497</v>
      </c>
    </row>
    <row r="357" spans="1:4" x14ac:dyDescent="0.35">
      <c r="A357">
        <v>2051</v>
      </c>
      <c r="B357" s="16">
        <v>277344.53128463798</v>
      </c>
      <c r="C357" s="16">
        <v>184396.41519118537</v>
      </c>
      <c r="D357">
        <v>277344.53128463798</v>
      </c>
    </row>
    <row r="358" spans="1:4" x14ac:dyDescent="0.35">
      <c r="A358">
        <v>2051</v>
      </c>
      <c r="B358" s="16">
        <v>277421.86214399699</v>
      </c>
      <c r="C358" s="16">
        <v>184447.60144231436</v>
      </c>
      <c r="D358">
        <v>277421.86214399699</v>
      </c>
    </row>
    <row r="359" spans="1:4" x14ac:dyDescent="0.35">
      <c r="A359">
        <v>2052</v>
      </c>
      <c r="B359" s="16">
        <v>277501.79335066199</v>
      </c>
      <c r="C359" s="16">
        <v>184500.50889544838</v>
      </c>
      <c r="D359">
        <v>277501.79335066199</v>
      </c>
    </row>
    <row r="360" spans="1:4" x14ac:dyDescent="0.35">
      <c r="A360">
        <v>2052</v>
      </c>
      <c r="B360" s="16">
        <v>277581.74758722802</v>
      </c>
      <c r="C360" s="16">
        <v>184553.43159235836</v>
      </c>
      <c r="D360">
        <v>277581.74758722802</v>
      </c>
    </row>
    <row r="361" spans="1:4" x14ac:dyDescent="0.35">
      <c r="A361">
        <v>2052</v>
      </c>
      <c r="B361" s="16">
        <v>277656.56434095802</v>
      </c>
      <c r="C361" s="16">
        <v>184602.95372591238</v>
      </c>
      <c r="D361">
        <v>277656.56434095802</v>
      </c>
    </row>
    <row r="362" spans="1:4" x14ac:dyDescent="0.35">
      <c r="A362">
        <v>2052</v>
      </c>
      <c r="B362" s="16">
        <v>277736.56317037501</v>
      </c>
      <c r="C362" s="16">
        <v>184655.90593938236</v>
      </c>
      <c r="D362">
        <v>277736.56317037501</v>
      </c>
    </row>
    <row r="363" spans="1:4" x14ac:dyDescent="0.35">
      <c r="A363">
        <v>2052</v>
      </c>
      <c r="B363" s="16">
        <v>277814.00333840703</v>
      </c>
      <c r="C363" s="16">
        <v>184707.16454327136</v>
      </c>
      <c r="D363">
        <v>277814.00333840703</v>
      </c>
    </row>
    <row r="364" spans="1:4" x14ac:dyDescent="0.35">
      <c r="A364">
        <v>2052</v>
      </c>
      <c r="B364" s="16">
        <v>277894.047529387</v>
      </c>
      <c r="C364" s="16">
        <v>184760.14678211938</v>
      </c>
      <c r="D364">
        <v>277894.047529387</v>
      </c>
    </row>
    <row r="365" spans="1:4" x14ac:dyDescent="0.35">
      <c r="A365">
        <v>2052</v>
      </c>
      <c r="B365" s="16">
        <v>277971.531608149</v>
      </c>
      <c r="C365" s="16">
        <v>184811.43445106337</v>
      </c>
      <c r="D365">
        <v>277971.531608149</v>
      </c>
    </row>
    <row r="366" spans="1:4" x14ac:dyDescent="0.35">
      <c r="A366">
        <v>2052</v>
      </c>
      <c r="B366" s="16">
        <v>278051.621186412</v>
      </c>
      <c r="C366" s="16">
        <v>184864.44673231538</v>
      </c>
      <c r="D366">
        <v>278051.621186412</v>
      </c>
    </row>
    <row r="367" spans="1:4" x14ac:dyDescent="0.35">
      <c r="A367">
        <v>2052</v>
      </c>
      <c r="B367" s="16">
        <v>278131.73384020501</v>
      </c>
      <c r="C367" s="16">
        <v>184917.47428754537</v>
      </c>
      <c r="D367">
        <v>278131.73384020501</v>
      </c>
    </row>
    <row r="368" spans="1:4" x14ac:dyDescent="0.35">
      <c r="A368">
        <v>2052</v>
      </c>
      <c r="B368" s="16">
        <v>278209.28419208498</v>
      </c>
      <c r="C368" s="16">
        <v>184968.80582348438</v>
      </c>
      <c r="D368">
        <v>278209.28419208498</v>
      </c>
    </row>
    <row r="369" spans="1:4" x14ac:dyDescent="0.35">
      <c r="A369">
        <v>2052</v>
      </c>
      <c r="B369" s="16">
        <v>278289.44227198203</v>
      </c>
      <c r="C369" s="16">
        <v>185021.86344681337</v>
      </c>
      <c r="D369">
        <v>278289.44227198203</v>
      </c>
    </row>
    <row r="370" spans="1:4" x14ac:dyDescent="0.35">
      <c r="A370">
        <v>2052</v>
      </c>
      <c r="B370" s="16">
        <v>278367.036597069</v>
      </c>
      <c r="C370" s="16">
        <v>186840.77883522338</v>
      </c>
      <c r="D370">
        <v>278367.036597069</v>
      </c>
    </row>
    <row r="371" spans="1:4" x14ac:dyDescent="0.35">
      <c r="A371">
        <v>2053</v>
      </c>
      <c r="B371" s="16">
        <v>278447.24012882798</v>
      </c>
      <c r="C371" s="16">
        <v>186894.37581424837</v>
      </c>
      <c r="D371">
        <v>278447.24012882798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0"/>
  <sheetViews>
    <sheetView workbookViewId="0">
      <selection activeCell="E158" sqref="E158"/>
    </sheetView>
  </sheetViews>
  <sheetFormatPr defaultRowHeight="14.5" x14ac:dyDescent="0.35"/>
  <cols>
    <col min="1" max="1" width="9.453125" style="1" bestFit="1" customWidth="1"/>
    <col min="2" max="2" width="9.453125" style="1" customWidth="1"/>
    <col min="3" max="3" width="14.54296875" style="9" customWidth="1"/>
    <col min="4" max="4" width="14.26953125" style="9" customWidth="1"/>
    <col min="5" max="5" width="12.36328125" style="16" customWidth="1"/>
    <col min="6" max="6" width="18.81640625" customWidth="1"/>
    <col min="7" max="7" width="21" customWidth="1"/>
    <col min="8" max="8" width="18.36328125" customWidth="1"/>
    <col min="9" max="9" width="9.36328125" bestFit="1" customWidth="1"/>
    <col min="10" max="10" width="18.7265625" customWidth="1"/>
    <col min="11" max="11" width="14.08984375" customWidth="1"/>
    <col min="15" max="15" width="9.36328125" bestFit="1" customWidth="1"/>
  </cols>
  <sheetData>
    <row r="1" spans="1:15" x14ac:dyDescent="0.35">
      <c r="A1" s="1" t="s">
        <v>26</v>
      </c>
      <c r="B1" s="1" t="s">
        <v>33</v>
      </c>
      <c r="C1" t="s">
        <v>27</v>
      </c>
      <c r="D1" t="s">
        <v>28</v>
      </c>
      <c r="E1" s="16" t="s">
        <v>29</v>
      </c>
      <c r="F1" t="s">
        <v>23</v>
      </c>
      <c r="G1" t="s">
        <v>24</v>
      </c>
      <c r="H1" t="s">
        <v>25</v>
      </c>
      <c r="I1" t="s">
        <v>30</v>
      </c>
      <c r="J1" t="s">
        <v>31</v>
      </c>
      <c r="K1" t="s">
        <v>32</v>
      </c>
      <c r="M1" t="s">
        <v>33</v>
      </c>
      <c r="N1" t="s">
        <v>34</v>
      </c>
      <c r="O1" t="s">
        <v>35</v>
      </c>
    </row>
    <row r="2" spans="1:15" x14ac:dyDescent="0.35">
      <c r="A2" s="1">
        <v>39814</v>
      </c>
      <c r="B2" s="9">
        <f>YEAR(A2)</f>
        <v>2009</v>
      </c>
      <c r="C2" s="9">
        <v>6</v>
      </c>
      <c r="D2" s="9">
        <v>2</v>
      </c>
      <c r="E2" s="16">
        <v>8</v>
      </c>
      <c r="F2" s="9"/>
      <c r="G2" s="9"/>
      <c r="H2" s="9"/>
      <c r="I2" s="9"/>
      <c r="J2" s="9">
        <v>8</v>
      </c>
      <c r="K2" s="9"/>
      <c r="M2">
        <v>2009</v>
      </c>
      <c r="N2">
        <f>SUMIF(B$1:B$530,M2,J:J)</f>
        <v>24</v>
      </c>
      <c r="O2" s="9"/>
    </row>
    <row r="3" spans="1:15" x14ac:dyDescent="0.35">
      <c r="A3" s="1">
        <v>39845</v>
      </c>
      <c r="B3" s="9">
        <f t="shared" ref="B3:B66" si="0">YEAR(A3)</f>
        <v>2009</v>
      </c>
      <c r="C3" s="9">
        <v>7</v>
      </c>
      <c r="D3" s="9">
        <v>2</v>
      </c>
      <c r="E3" s="16">
        <v>9</v>
      </c>
      <c r="F3" s="9"/>
      <c r="G3" s="9"/>
      <c r="H3" s="9"/>
      <c r="I3" s="9"/>
      <c r="J3" s="9">
        <f>E3-E2</f>
        <v>1</v>
      </c>
      <c r="K3" s="9"/>
      <c r="M3">
        <v>2010</v>
      </c>
      <c r="N3">
        <f>SUMIF(B$1:B$530,M3,J:J)</f>
        <v>40</v>
      </c>
      <c r="O3" s="9"/>
    </row>
    <row r="4" spans="1:15" x14ac:dyDescent="0.35">
      <c r="A4" s="1">
        <v>39873</v>
      </c>
      <c r="B4" s="9">
        <f t="shared" si="0"/>
        <v>2009</v>
      </c>
      <c r="C4" s="9">
        <v>7</v>
      </c>
      <c r="D4" s="9">
        <v>2</v>
      </c>
      <c r="E4" s="16">
        <v>9</v>
      </c>
      <c r="F4" s="9"/>
      <c r="G4" s="9"/>
      <c r="H4" s="9"/>
      <c r="I4" s="9"/>
      <c r="J4" s="9">
        <f t="shared" ref="J4:J67" si="1">E4-E3</f>
        <v>0</v>
      </c>
      <c r="K4" s="9"/>
      <c r="M4">
        <v>2011</v>
      </c>
      <c r="N4">
        <f t="shared" ref="N4:N14" si="2">SUMIF(B$1:B$530,M4,J:J)</f>
        <v>59</v>
      </c>
      <c r="O4" s="9"/>
    </row>
    <row r="5" spans="1:15" x14ac:dyDescent="0.35">
      <c r="A5" s="1">
        <v>39904</v>
      </c>
      <c r="B5" s="9">
        <f t="shared" si="0"/>
        <v>2009</v>
      </c>
      <c r="C5" s="9">
        <v>8</v>
      </c>
      <c r="D5" s="9">
        <v>2</v>
      </c>
      <c r="E5" s="16">
        <v>10</v>
      </c>
      <c r="F5" s="9"/>
      <c r="G5" s="9"/>
      <c r="H5" s="9"/>
      <c r="I5" s="9"/>
      <c r="J5" s="9">
        <f t="shared" si="1"/>
        <v>1</v>
      </c>
      <c r="K5" s="9"/>
      <c r="M5">
        <v>2012</v>
      </c>
      <c r="N5">
        <f t="shared" si="2"/>
        <v>30</v>
      </c>
      <c r="O5" s="9"/>
    </row>
    <row r="6" spans="1:15" x14ac:dyDescent="0.35">
      <c r="A6" s="1">
        <v>39934</v>
      </c>
      <c r="B6" s="9">
        <f t="shared" si="0"/>
        <v>2009</v>
      </c>
      <c r="C6" s="9">
        <v>9</v>
      </c>
      <c r="D6" s="9">
        <v>3</v>
      </c>
      <c r="E6" s="16">
        <v>12</v>
      </c>
      <c r="F6" s="9"/>
      <c r="G6" s="9"/>
      <c r="H6" s="9"/>
      <c r="I6" s="9"/>
      <c r="J6" s="9">
        <f t="shared" si="1"/>
        <v>2</v>
      </c>
      <c r="K6" s="9"/>
      <c r="M6">
        <v>2013</v>
      </c>
      <c r="N6">
        <f t="shared" si="2"/>
        <v>39</v>
      </c>
      <c r="O6" s="9"/>
    </row>
    <row r="7" spans="1:15" x14ac:dyDescent="0.35">
      <c r="A7" s="1">
        <v>39965</v>
      </c>
      <c r="B7" s="9">
        <f t="shared" si="0"/>
        <v>2009</v>
      </c>
      <c r="C7" s="9">
        <v>10</v>
      </c>
      <c r="D7" s="9">
        <v>5</v>
      </c>
      <c r="E7" s="16">
        <v>15</v>
      </c>
      <c r="F7" s="9"/>
      <c r="G7" s="9"/>
      <c r="H7" s="9"/>
      <c r="I7" s="9"/>
      <c r="J7" s="9">
        <f t="shared" si="1"/>
        <v>3</v>
      </c>
      <c r="K7" s="9"/>
      <c r="M7">
        <v>2014</v>
      </c>
      <c r="N7">
        <f t="shared" si="2"/>
        <v>36</v>
      </c>
      <c r="O7" s="9"/>
    </row>
    <row r="8" spans="1:15" x14ac:dyDescent="0.35">
      <c r="A8" s="1">
        <v>39995</v>
      </c>
      <c r="B8" s="9">
        <f t="shared" si="0"/>
        <v>2009</v>
      </c>
      <c r="C8" s="9">
        <v>11</v>
      </c>
      <c r="D8" s="9">
        <v>5</v>
      </c>
      <c r="E8" s="16">
        <v>16</v>
      </c>
      <c r="F8" s="9"/>
      <c r="G8" s="9"/>
      <c r="H8" s="9"/>
      <c r="I8" s="9"/>
      <c r="J8" s="9">
        <f t="shared" si="1"/>
        <v>1</v>
      </c>
      <c r="K8" s="9"/>
      <c r="M8">
        <v>2015</v>
      </c>
      <c r="N8">
        <f t="shared" si="2"/>
        <v>84</v>
      </c>
      <c r="O8" s="9"/>
    </row>
    <row r="9" spans="1:15" x14ac:dyDescent="0.35">
      <c r="A9" s="1">
        <v>40026</v>
      </c>
      <c r="B9" s="9">
        <f t="shared" si="0"/>
        <v>2009</v>
      </c>
      <c r="C9" s="9">
        <v>13</v>
      </c>
      <c r="D9" s="9">
        <v>5</v>
      </c>
      <c r="E9" s="16">
        <v>18</v>
      </c>
      <c r="F9" s="9"/>
      <c r="G9" s="9"/>
      <c r="H9" s="9"/>
      <c r="I9" s="9"/>
      <c r="J9" s="9">
        <f t="shared" si="1"/>
        <v>2</v>
      </c>
      <c r="K9" s="9"/>
      <c r="M9">
        <v>2016</v>
      </c>
      <c r="N9">
        <f t="shared" si="2"/>
        <v>80</v>
      </c>
      <c r="O9" s="9"/>
    </row>
    <row r="10" spans="1:15" x14ac:dyDescent="0.35">
      <c r="A10" s="1">
        <v>40057</v>
      </c>
      <c r="B10" s="9">
        <f t="shared" si="0"/>
        <v>2009</v>
      </c>
      <c r="C10" s="9">
        <v>13</v>
      </c>
      <c r="D10" s="9">
        <v>5</v>
      </c>
      <c r="E10" s="16">
        <v>18</v>
      </c>
      <c r="F10" s="9"/>
      <c r="G10" s="9"/>
      <c r="H10" s="9"/>
      <c r="I10" s="9"/>
      <c r="J10" s="9">
        <f t="shared" si="1"/>
        <v>0</v>
      </c>
      <c r="K10" s="9"/>
      <c r="M10">
        <v>2017</v>
      </c>
      <c r="N10">
        <f t="shared" si="2"/>
        <v>72</v>
      </c>
      <c r="O10" s="9"/>
    </row>
    <row r="11" spans="1:15" x14ac:dyDescent="0.35">
      <c r="A11" s="1">
        <v>40087</v>
      </c>
      <c r="B11" s="9">
        <f t="shared" si="0"/>
        <v>2009</v>
      </c>
      <c r="C11" s="9">
        <v>15</v>
      </c>
      <c r="D11" s="9">
        <v>5</v>
      </c>
      <c r="E11" s="16">
        <v>20</v>
      </c>
      <c r="F11" s="9"/>
      <c r="G11" s="9"/>
      <c r="H11" s="9"/>
      <c r="I11" s="9"/>
      <c r="J11" s="9">
        <f t="shared" si="1"/>
        <v>2</v>
      </c>
      <c r="K11" s="9"/>
      <c r="M11">
        <v>2018</v>
      </c>
      <c r="N11">
        <f t="shared" si="2"/>
        <v>128</v>
      </c>
      <c r="O11" s="9"/>
    </row>
    <row r="12" spans="1:15" x14ac:dyDescent="0.35">
      <c r="A12" s="1">
        <v>40118</v>
      </c>
      <c r="B12" s="9">
        <f t="shared" si="0"/>
        <v>2009</v>
      </c>
      <c r="C12" s="9">
        <v>17</v>
      </c>
      <c r="D12" s="9">
        <v>5</v>
      </c>
      <c r="E12" s="16">
        <v>22</v>
      </c>
      <c r="F12" s="9"/>
      <c r="G12" s="9"/>
      <c r="H12" s="9"/>
      <c r="I12" s="9"/>
      <c r="J12" s="9">
        <f t="shared" si="1"/>
        <v>2</v>
      </c>
      <c r="K12" s="9"/>
      <c r="M12">
        <v>2019</v>
      </c>
      <c r="N12">
        <f>SUMIF(B$1:B$530,M12,J:J)</f>
        <v>179</v>
      </c>
      <c r="O12" s="9"/>
    </row>
    <row r="13" spans="1:15" x14ac:dyDescent="0.35">
      <c r="A13" s="1">
        <v>40148</v>
      </c>
      <c r="B13" s="9">
        <f t="shared" si="0"/>
        <v>2009</v>
      </c>
      <c r="C13" s="9">
        <v>19</v>
      </c>
      <c r="D13" s="9">
        <v>5</v>
      </c>
      <c r="E13" s="16">
        <v>24</v>
      </c>
      <c r="F13" s="9"/>
      <c r="G13" s="9"/>
      <c r="H13" s="9"/>
      <c r="I13" s="9"/>
      <c r="J13" s="9">
        <f t="shared" si="1"/>
        <v>2</v>
      </c>
      <c r="K13" s="9"/>
      <c r="M13">
        <v>2020</v>
      </c>
      <c r="N13">
        <f t="shared" si="2"/>
        <v>417</v>
      </c>
      <c r="O13" s="9"/>
    </row>
    <row r="14" spans="1:15" x14ac:dyDescent="0.35">
      <c r="A14" s="1">
        <v>40179</v>
      </c>
      <c r="B14" s="9">
        <f t="shared" si="0"/>
        <v>2010</v>
      </c>
      <c r="C14" s="9">
        <v>20</v>
      </c>
      <c r="D14" s="9">
        <v>5</v>
      </c>
      <c r="E14" s="16">
        <v>25</v>
      </c>
      <c r="F14" s="9"/>
      <c r="G14" s="9"/>
      <c r="H14" s="9"/>
      <c r="I14" s="9"/>
      <c r="J14" s="9">
        <f t="shared" si="1"/>
        <v>1</v>
      </c>
      <c r="K14" s="9"/>
      <c r="M14">
        <v>2021</v>
      </c>
      <c r="N14">
        <f t="shared" si="2"/>
        <v>833</v>
      </c>
      <c r="O14" s="9"/>
    </row>
    <row r="15" spans="1:15" x14ac:dyDescent="0.35">
      <c r="A15" s="1">
        <v>40210</v>
      </c>
      <c r="B15" s="9">
        <f t="shared" si="0"/>
        <v>2010</v>
      </c>
      <c r="C15" s="9">
        <v>21</v>
      </c>
      <c r="D15" s="9">
        <v>5</v>
      </c>
      <c r="E15" s="16">
        <v>26</v>
      </c>
      <c r="F15" s="9"/>
      <c r="G15" s="9"/>
      <c r="H15" s="9"/>
      <c r="I15" s="9"/>
      <c r="J15" s="9">
        <f t="shared" si="1"/>
        <v>1</v>
      </c>
      <c r="K15" s="9"/>
      <c r="M15">
        <v>2022</v>
      </c>
      <c r="O15" s="9">
        <f>299+159</f>
        <v>458</v>
      </c>
    </row>
    <row r="16" spans="1:15" x14ac:dyDescent="0.35">
      <c r="A16" s="1">
        <v>40238</v>
      </c>
      <c r="B16" s="9">
        <f t="shared" si="0"/>
        <v>2010</v>
      </c>
      <c r="C16" s="9">
        <v>25</v>
      </c>
      <c r="D16" s="9">
        <v>6</v>
      </c>
      <c r="E16" s="16">
        <v>31</v>
      </c>
      <c r="F16" s="9"/>
      <c r="G16" s="9"/>
      <c r="H16" s="9"/>
      <c r="I16" s="9"/>
      <c r="J16" s="9">
        <f t="shared" si="1"/>
        <v>5</v>
      </c>
      <c r="K16" s="9"/>
      <c r="M16">
        <v>2023</v>
      </c>
      <c r="O16" s="9">
        <f t="shared" ref="O16:O45" si="3">SUMIF(B$1:B$530,M16,K:K)</f>
        <v>1597.9548137117135</v>
      </c>
    </row>
    <row r="17" spans="1:15" x14ac:dyDescent="0.35">
      <c r="A17" s="1">
        <v>40269</v>
      </c>
      <c r="B17" s="9">
        <f t="shared" si="0"/>
        <v>2010</v>
      </c>
      <c r="C17" s="9">
        <v>26</v>
      </c>
      <c r="D17" s="9">
        <v>7</v>
      </c>
      <c r="E17" s="16">
        <v>33</v>
      </c>
      <c r="F17" s="9"/>
      <c r="G17" s="9"/>
      <c r="H17" s="9"/>
      <c r="I17" s="9"/>
      <c r="J17" s="9">
        <f t="shared" si="1"/>
        <v>2</v>
      </c>
      <c r="K17" s="9"/>
      <c r="M17">
        <v>2024</v>
      </c>
      <c r="O17" s="9">
        <f t="shared" si="3"/>
        <v>3619.1191021087743</v>
      </c>
    </row>
    <row r="18" spans="1:15" x14ac:dyDescent="0.35">
      <c r="A18" s="1">
        <v>40299</v>
      </c>
      <c r="B18" s="9">
        <f t="shared" si="0"/>
        <v>2010</v>
      </c>
      <c r="C18" s="9">
        <v>31</v>
      </c>
      <c r="D18" s="9">
        <v>7</v>
      </c>
      <c r="E18" s="16">
        <v>38</v>
      </c>
      <c r="F18" s="9"/>
      <c r="G18" s="9"/>
      <c r="H18" s="9"/>
      <c r="I18" s="9"/>
      <c r="J18" s="9">
        <f t="shared" si="1"/>
        <v>5</v>
      </c>
      <c r="K18" s="9"/>
      <c r="M18">
        <v>2025</v>
      </c>
      <c r="O18" s="9">
        <f t="shared" si="3"/>
        <v>7126.8459807767649</v>
      </c>
    </row>
    <row r="19" spans="1:15" x14ac:dyDescent="0.35">
      <c r="A19" s="1">
        <v>40330</v>
      </c>
      <c r="B19" s="9">
        <f t="shared" si="0"/>
        <v>2010</v>
      </c>
      <c r="C19" s="9">
        <v>36</v>
      </c>
      <c r="D19" s="9">
        <v>8</v>
      </c>
      <c r="E19" s="16">
        <v>44</v>
      </c>
      <c r="F19" s="9"/>
      <c r="G19" s="9"/>
      <c r="H19" s="9"/>
      <c r="I19" s="9"/>
      <c r="J19" s="9">
        <f t="shared" si="1"/>
        <v>6</v>
      </c>
      <c r="K19" s="9"/>
      <c r="M19">
        <v>2026</v>
      </c>
      <c r="O19" s="9">
        <f t="shared" si="3"/>
        <v>14251.269304402937</v>
      </c>
    </row>
    <row r="20" spans="1:15" x14ac:dyDescent="0.35">
      <c r="A20" s="1">
        <v>40360</v>
      </c>
      <c r="B20" s="9">
        <f t="shared" si="0"/>
        <v>2010</v>
      </c>
      <c r="C20" s="9">
        <v>38</v>
      </c>
      <c r="D20" s="9">
        <v>8</v>
      </c>
      <c r="E20" s="16">
        <v>46</v>
      </c>
      <c r="F20" s="9"/>
      <c r="G20" s="9"/>
      <c r="H20" s="9"/>
      <c r="I20" s="9"/>
      <c r="J20" s="9">
        <f t="shared" si="1"/>
        <v>2</v>
      </c>
      <c r="K20" s="9"/>
      <c r="M20">
        <v>2027</v>
      </c>
      <c r="O20" s="9">
        <f t="shared" si="3"/>
        <v>25916.226048696393</v>
      </c>
    </row>
    <row r="21" spans="1:15" x14ac:dyDescent="0.35">
      <c r="A21" s="1">
        <v>40391</v>
      </c>
      <c r="B21" s="9">
        <f t="shared" si="0"/>
        <v>2010</v>
      </c>
      <c r="C21" s="9">
        <v>40</v>
      </c>
      <c r="D21" s="9">
        <v>8</v>
      </c>
      <c r="E21" s="16">
        <v>48</v>
      </c>
      <c r="F21" s="9"/>
      <c r="G21" s="9"/>
      <c r="H21" s="9"/>
      <c r="I21" s="9"/>
      <c r="J21" s="9">
        <f t="shared" si="1"/>
        <v>2</v>
      </c>
      <c r="K21" s="9"/>
      <c r="M21">
        <v>2028</v>
      </c>
      <c r="O21" s="9">
        <f t="shared" si="3"/>
        <v>43485.770875656039</v>
      </c>
    </row>
    <row r="22" spans="1:15" x14ac:dyDescent="0.35">
      <c r="A22" s="1">
        <v>40422</v>
      </c>
      <c r="B22" s="9">
        <f t="shared" si="0"/>
        <v>2010</v>
      </c>
      <c r="C22" s="9">
        <v>43</v>
      </c>
      <c r="D22" s="9">
        <v>8</v>
      </c>
      <c r="E22" s="16">
        <v>51</v>
      </c>
      <c r="F22" s="9"/>
      <c r="G22" s="9"/>
      <c r="H22" s="9"/>
      <c r="I22" s="9"/>
      <c r="J22" s="9">
        <f t="shared" si="1"/>
        <v>3</v>
      </c>
      <c r="K22" s="9"/>
      <c r="M22">
        <v>2029</v>
      </c>
      <c r="O22" s="9">
        <f t="shared" si="3"/>
        <v>71472.264531352092</v>
      </c>
    </row>
    <row r="23" spans="1:15" x14ac:dyDescent="0.35">
      <c r="A23" s="1">
        <v>40452</v>
      </c>
      <c r="B23" s="9">
        <f t="shared" si="0"/>
        <v>2010</v>
      </c>
      <c r="C23" s="9">
        <v>46</v>
      </c>
      <c r="D23" s="9">
        <v>8</v>
      </c>
      <c r="E23" s="16">
        <v>54</v>
      </c>
      <c r="F23" s="9"/>
      <c r="G23" s="9"/>
      <c r="H23" s="9"/>
      <c r="I23" s="9"/>
      <c r="J23" s="9">
        <f t="shared" si="1"/>
        <v>3</v>
      </c>
      <c r="K23" s="9"/>
      <c r="M23">
        <v>2030</v>
      </c>
      <c r="O23" s="9">
        <f t="shared" si="3"/>
        <v>64825.260917500796</v>
      </c>
    </row>
    <row r="24" spans="1:15" x14ac:dyDescent="0.35">
      <c r="A24" s="1">
        <v>40483</v>
      </c>
      <c r="B24" s="9">
        <f t="shared" si="0"/>
        <v>2010</v>
      </c>
      <c r="C24" s="9">
        <v>50</v>
      </c>
      <c r="D24" s="9">
        <v>8</v>
      </c>
      <c r="E24" s="16">
        <v>58</v>
      </c>
      <c r="F24" s="9"/>
      <c r="G24" s="9"/>
      <c r="H24" s="9"/>
      <c r="I24" s="9"/>
      <c r="J24" s="9">
        <f t="shared" si="1"/>
        <v>4</v>
      </c>
      <c r="K24" s="9"/>
      <c r="M24">
        <v>2031</v>
      </c>
      <c r="O24" s="9">
        <f t="shared" si="3"/>
        <v>67578.567825158534</v>
      </c>
    </row>
    <row r="25" spans="1:15" x14ac:dyDescent="0.35">
      <c r="A25" s="1">
        <v>40513</v>
      </c>
      <c r="B25" s="9">
        <f t="shared" si="0"/>
        <v>2010</v>
      </c>
      <c r="C25" s="9">
        <v>55</v>
      </c>
      <c r="D25" s="9">
        <v>9</v>
      </c>
      <c r="E25" s="16">
        <v>64</v>
      </c>
      <c r="F25" s="9"/>
      <c r="G25" s="9"/>
      <c r="H25" s="9"/>
      <c r="I25" s="9"/>
      <c r="J25" s="9">
        <f t="shared" si="1"/>
        <v>6</v>
      </c>
      <c r="K25" s="9"/>
      <c r="M25">
        <v>2032</v>
      </c>
      <c r="O25" s="9">
        <f t="shared" si="3"/>
        <v>59595.454963811324</v>
      </c>
    </row>
    <row r="26" spans="1:15" x14ac:dyDescent="0.35">
      <c r="A26" s="1">
        <v>40544</v>
      </c>
      <c r="B26" s="9">
        <f t="shared" si="0"/>
        <v>2011</v>
      </c>
      <c r="C26" s="9">
        <v>59</v>
      </c>
      <c r="D26" s="9">
        <v>9</v>
      </c>
      <c r="E26" s="16">
        <v>68</v>
      </c>
      <c r="F26" s="9"/>
      <c r="G26" s="9"/>
      <c r="H26" s="9"/>
      <c r="I26" s="9"/>
      <c r="J26" s="9">
        <f t="shared" si="1"/>
        <v>4</v>
      </c>
      <c r="K26" s="9"/>
      <c r="M26">
        <v>2033</v>
      </c>
      <c r="O26" s="9">
        <f t="shared" si="3"/>
        <v>42303.78144803585</v>
      </c>
    </row>
    <row r="27" spans="1:15" x14ac:dyDescent="0.35">
      <c r="A27" s="1">
        <v>40575</v>
      </c>
      <c r="B27" s="9">
        <f t="shared" si="0"/>
        <v>2011</v>
      </c>
      <c r="C27" s="9">
        <v>65</v>
      </c>
      <c r="D27" s="9">
        <v>11</v>
      </c>
      <c r="E27" s="16">
        <v>76</v>
      </c>
      <c r="F27" s="9"/>
      <c r="G27" s="9"/>
      <c r="H27" s="9"/>
      <c r="I27" s="9"/>
      <c r="J27" s="9">
        <f t="shared" si="1"/>
        <v>8</v>
      </c>
      <c r="K27" s="9"/>
      <c r="M27">
        <v>2034</v>
      </c>
      <c r="O27" s="9">
        <f t="shared" si="3"/>
        <v>18169.266044295044</v>
      </c>
    </row>
    <row r="28" spans="1:15" x14ac:dyDescent="0.35">
      <c r="A28" s="1">
        <v>40603</v>
      </c>
      <c r="B28" s="9">
        <f t="shared" si="0"/>
        <v>2011</v>
      </c>
      <c r="C28" s="9">
        <v>68</v>
      </c>
      <c r="D28" s="9">
        <v>11</v>
      </c>
      <c r="E28" s="16">
        <v>79</v>
      </c>
      <c r="F28" s="9"/>
      <c r="G28" s="9"/>
      <c r="H28" s="9"/>
      <c r="I28" s="9"/>
      <c r="J28" s="9">
        <f t="shared" si="1"/>
        <v>3</v>
      </c>
      <c r="K28" s="9"/>
      <c r="M28">
        <v>2035</v>
      </c>
      <c r="O28" s="9">
        <f t="shared" si="3"/>
        <v>25945.884808367933</v>
      </c>
    </row>
    <row r="29" spans="1:15" x14ac:dyDescent="0.35">
      <c r="A29" s="1">
        <v>40634</v>
      </c>
      <c r="B29" s="9">
        <f t="shared" si="0"/>
        <v>2011</v>
      </c>
      <c r="C29" s="9">
        <v>73</v>
      </c>
      <c r="D29" s="9">
        <v>12</v>
      </c>
      <c r="E29" s="16">
        <v>85</v>
      </c>
      <c r="F29" s="9"/>
      <c r="G29" s="9"/>
      <c r="H29" s="9"/>
      <c r="I29" s="9"/>
      <c r="J29" s="9">
        <f t="shared" si="1"/>
        <v>6</v>
      </c>
      <c r="K29" s="9"/>
      <c r="M29">
        <v>2036</v>
      </c>
      <c r="O29" s="9">
        <f t="shared" si="3"/>
        <v>18827.308911815984</v>
      </c>
    </row>
    <row r="30" spans="1:15" x14ac:dyDescent="0.35">
      <c r="A30" s="1">
        <v>40664</v>
      </c>
      <c r="B30" s="9">
        <f t="shared" si="0"/>
        <v>2011</v>
      </c>
      <c r="C30" s="9">
        <v>78</v>
      </c>
      <c r="D30" s="9">
        <v>12</v>
      </c>
      <c r="E30" s="16">
        <v>90</v>
      </c>
      <c r="F30" s="9"/>
      <c r="G30" s="9"/>
      <c r="H30" s="9"/>
      <c r="I30" s="9"/>
      <c r="J30" s="9">
        <f t="shared" si="1"/>
        <v>5</v>
      </c>
      <c r="K30" s="9"/>
      <c r="M30">
        <v>2037</v>
      </c>
      <c r="O30" s="9">
        <f t="shared" si="3"/>
        <v>11946.578842593008</v>
      </c>
    </row>
    <row r="31" spans="1:15" x14ac:dyDescent="0.35">
      <c r="A31" s="1">
        <v>40695</v>
      </c>
      <c r="B31" s="9">
        <f t="shared" si="0"/>
        <v>2011</v>
      </c>
      <c r="C31" s="9">
        <v>82</v>
      </c>
      <c r="D31" s="9">
        <v>12</v>
      </c>
      <c r="E31" s="16">
        <v>94</v>
      </c>
      <c r="F31" s="9"/>
      <c r="G31" s="9"/>
      <c r="H31" s="9"/>
      <c r="I31" s="9"/>
      <c r="J31" s="9">
        <f t="shared" si="1"/>
        <v>4</v>
      </c>
      <c r="K31" s="9"/>
      <c r="M31">
        <v>2038</v>
      </c>
      <c r="O31" s="9">
        <f t="shared" si="3"/>
        <v>7421.9215083093732</v>
      </c>
    </row>
    <row r="32" spans="1:15" x14ac:dyDescent="0.35">
      <c r="A32" s="1">
        <v>40725</v>
      </c>
      <c r="B32" s="9">
        <f t="shared" si="0"/>
        <v>2011</v>
      </c>
      <c r="C32" s="9">
        <v>87</v>
      </c>
      <c r="D32" s="9">
        <v>12</v>
      </c>
      <c r="E32" s="16">
        <v>99</v>
      </c>
      <c r="F32" s="9"/>
      <c r="G32" s="9"/>
      <c r="H32" s="9"/>
      <c r="I32" s="9"/>
      <c r="J32" s="9">
        <f t="shared" si="1"/>
        <v>5</v>
      </c>
      <c r="K32" s="9"/>
      <c r="M32">
        <v>2039</v>
      </c>
      <c r="O32" s="9">
        <f t="shared" si="3"/>
        <v>4697.4941728273989</v>
      </c>
    </row>
    <row r="33" spans="1:15" x14ac:dyDescent="0.35">
      <c r="A33" s="1">
        <v>40756</v>
      </c>
      <c r="B33" s="9">
        <f t="shared" si="0"/>
        <v>2011</v>
      </c>
      <c r="C33" s="9">
        <v>89</v>
      </c>
      <c r="D33" s="9">
        <v>12</v>
      </c>
      <c r="E33" s="16">
        <v>101</v>
      </c>
      <c r="F33" s="9"/>
      <c r="G33" s="9"/>
      <c r="H33" s="9"/>
      <c r="I33" s="9"/>
      <c r="J33" s="9">
        <f t="shared" si="1"/>
        <v>2</v>
      </c>
      <c r="K33" s="9"/>
      <c r="M33">
        <v>2040</v>
      </c>
      <c r="O33" s="9">
        <f t="shared" si="3"/>
        <v>3282.6976720398525</v>
      </c>
    </row>
    <row r="34" spans="1:15" x14ac:dyDescent="0.35">
      <c r="A34" s="1">
        <v>40787</v>
      </c>
      <c r="B34" s="9">
        <f t="shared" si="0"/>
        <v>2011</v>
      </c>
      <c r="C34" s="9">
        <v>95</v>
      </c>
      <c r="D34" s="9">
        <v>12</v>
      </c>
      <c r="E34" s="16">
        <v>107</v>
      </c>
      <c r="F34" s="9"/>
      <c r="G34" s="9"/>
      <c r="H34" s="9"/>
      <c r="I34" s="9"/>
      <c r="J34" s="9">
        <f t="shared" si="1"/>
        <v>6</v>
      </c>
      <c r="K34" s="9"/>
      <c r="M34">
        <v>2041</v>
      </c>
      <c r="O34" s="9">
        <f t="shared" si="3"/>
        <v>2425.0209096156759</v>
      </c>
    </row>
    <row r="35" spans="1:15" x14ac:dyDescent="0.35">
      <c r="A35" s="1">
        <v>40817</v>
      </c>
      <c r="B35" s="9">
        <f t="shared" si="0"/>
        <v>2011</v>
      </c>
      <c r="C35" s="9">
        <v>102</v>
      </c>
      <c r="D35" s="9">
        <v>13</v>
      </c>
      <c r="E35" s="16">
        <v>115</v>
      </c>
      <c r="F35" s="9"/>
      <c r="G35" s="9"/>
      <c r="H35" s="9"/>
      <c r="I35" s="9"/>
      <c r="J35" s="9">
        <f t="shared" si="1"/>
        <v>8</v>
      </c>
      <c r="K35" s="9"/>
      <c r="M35">
        <v>2042</v>
      </c>
      <c r="O35" s="9">
        <f t="shared" si="3"/>
        <v>1918.8544297097251</v>
      </c>
    </row>
    <row r="36" spans="1:15" x14ac:dyDescent="0.35">
      <c r="A36" s="1">
        <v>40848</v>
      </c>
      <c r="B36" s="9">
        <f t="shared" si="0"/>
        <v>2011</v>
      </c>
      <c r="C36" s="9">
        <v>105</v>
      </c>
      <c r="D36" s="9">
        <v>15</v>
      </c>
      <c r="E36" s="16">
        <v>120</v>
      </c>
      <c r="F36" s="9"/>
      <c r="G36" s="9"/>
      <c r="H36" s="9"/>
      <c r="I36" s="9"/>
      <c r="J36" s="9">
        <f t="shared" si="1"/>
        <v>5</v>
      </c>
      <c r="K36" s="9"/>
      <c r="M36">
        <v>2043</v>
      </c>
      <c r="O36" s="9">
        <f t="shared" si="3"/>
        <v>1702.5315369711025</v>
      </c>
    </row>
    <row r="37" spans="1:15" x14ac:dyDescent="0.35">
      <c r="A37" s="1">
        <v>40878</v>
      </c>
      <c r="B37" s="9">
        <f t="shared" si="0"/>
        <v>2011</v>
      </c>
      <c r="C37" s="9">
        <v>108</v>
      </c>
      <c r="D37" s="9">
        <v>15</v>
      </c>
      <c r="E37" s="16">
        <v>123</v>
      </c>
      <c r="F37" s="9"/>
      <c r="G37" s="9"/>
      <c r="H37" s="9"/>
      <c r="I37" s="9"/>
      <c r="J37" s="9">
        <f t="shared" si="1"/>
        <v>3</v>
      </c>
      <c r="K37" s="9"/>
      <c r="M37">
        <v>2044</v>
      </c>
      <c r="O37" s="9">
        <f t="shared" si="3"/>
        <v>1665.0424735801062</v>
      </c>
    </row>
    <row r="38" spans="1:15" x14ac:dyDescent="0.35">
      <c r="A38" s="1">
        <v>40909</v>
      </c>
      <c r="B38" s="9">
        <f t="shared" si="0"/>
        <v>2012</v>
      </c>
      <c r="C38" s="9">
        <v>111</v>
      </c>
      <c r="D38" s="9">
        <v>15</v>
      </c>
      <c r="E38" s="16">
        <v>126</v>
      </c>
      <c r="F38" s="9"/>
      <c r="G38" s="9"/>
      <c r="H38" s="9"/>
      <c r="I38" s="9"/>
      <c r="J38" s="9">
        <f t="shared" si="1"/>
        <v>3</v>
      </c>
      <c r="K38" s="9"/>
      <c r="M38">
        <v>2045</v>
      </c>
      <c r="O38" s="9">
        <f t="shared" si="3"/>
        <v>1665.9915448967367</v>
      </c>
    </row>
    <row r="39" spans="1:15" x14ac:dyDescent="0.35">
      <c r="A39" s="1">
        <v>40940</v>
      </c>
      <c r="B39" s="9">
        <f t="shared" si="0"/>
        <v>2012</v>
      </c>
      <c r="C39" s="9">
        <v>117</v>
      </c>
      <c r="D39" s="9">
        <v>15</v>
      </c>
      <c r="E39" s="16">
        <v>132</v>
      </c>
      <c r="F39" s="9"/>
      <c r="G39" s="9"/>
      <c r="H39" s="9"/>
      <c r="I39" s="9"/>
      <c r="J39" s="9">
        <f t="shared" si="1"/>
        <v>6</v>
      </c>
      <c r="K39" s="9"/>
      <c r="M39">
        <v>2046</v>
      </c>
      <c r="O39" s="9">
        <f t="shared" si="3"/>
        <v>1671.578520412324</v>
      </c>
    </row>
    <row r="40" spans="1:15" x14ac:dyDescent="0.35">
      <c r="A40" s="1">
        <v>40969</v>
      </c>
      <c r="B40" s="9">
        <f t="shared" si="0"/>
        <v>2012</v>
      </c>
      <c r="C40" s="9">
        <v>120</v>
      </c>
      <c r="D40" s="9">
        <v>15</v>
      </c>
      <c r="E40" s="16">
        <v>135</v>
      </c>
      <c r="F40" s="9"/>
      <c r="G40" s="9"/>
      <c r="H40" s="9"/>
      <c r="I40" s="9"/>
      <c r="J40" s="9">
        <f t="shared" si="1"/>
        <v>3</v>
      </c>
      <c r="K40" s="9"/>
      <c r="M40">
        <v>2047</v>
      </c>
      <c r="O40" s="9">
        <f t="shared" si="3"/>
        <v>1677.2094195042737</v>
      </c>
    </row>
    <row r="41" spans="1:15" x14ac:dyDescent="0.35">
      <c r="A41" s="1">
        <v>41000</v>
      </c>
      <c r="B41" s="9">
        <f t="shared" si="0"/>
        <v>2012</v>
      </c>
      <c r="C41" s="9">
        <v>122</v>
      </c>
      <c r="D41" s="9">
        <v>16</v>
      </c>
      <c r="E41" s="16">
        <v>138</v>
      </c>
      <c r="F41" s="9"/>
      <c r="G41" s="9"/>
      <c r="H41" s="9"/>
      <c r="I41" s="9"/>
      <c r="J41" s="9">
        <f t="shared" si="1"/>
        <v>3</v>
      </c>
      <c r="K41" s="9"/>
      <c r="M41">
        <v>2048</v>
      </c>
      <c r="O41" s="9">
        <f t="shared" si="3"/>
        <v>1687.5004540246446</v>
      </c>
    </row>
    <row r="42" spans="1:15" x14ac:dyDescent="0.35">
      <c r="A42" s="1">
        <v>41030</v>
      </c>
      <c r="B42" s="9">
        <f t="shared" si="0"/>
        <v>2012</v>
      </c>
      <c r="C42" s="9">
        <v>124</v>
      </c>
      <c r="D42" s="9">
        <v>17</v>
      </c>
      <c r="E42" s="16">
        <v>141</v>
      </c>
      <c r="F42" s="9"/>
      <c r="G42" s="9"/>
      <c r="H42" s="9"/>
      <c r="I42" s="9"/>
      <c r="J42" s="9">
        <f t="shared" si="1"/>
        <v>3</v>
      </c>
      <c r="K42" s="9"/>
      <c r="M42">
        <v>2049</v>
      </c>
      <c r="O42" s="9">
        <f t="shared" si="3"/>
        <v>1688.6018924327218</v>
      </c>
    </row>
    <row r="43" spans="1:15" x14ac:dyDescent="0.35">
      <c r="A43" s="1">
        <v>41061</v>
      </c>
      <c r="B43" s="9">
        <f t="shared" si="0"/>
        <v>2012</v>
      </c>
      <c r="C43" s="9">
        <v>125</v>
      </c>
      <c r="D43" s="9">
        <v>17</v>
      </c>
      <c r="E43" s="16">
        <v>142</v>
      </c>
      <c r="F43" s="9"/>
      <c r="G43" s="9"/>
      <c r="H43" s="9"/>
      <c r="I43" s="9"/>
      <c r="J43" s="9">
        <f t="shared" si="1"/>
        <v>1</v>
      </c>
      <c r="K43" s="9"/>
      <c r="M43">
        <v>2050</v>
      </c>
      <c r="O43" s="9">
        <f t="shared" si="3"/>
        <v>1694.3419437120319</v>
      </c>
    </row>
    <row r="44" spans="1:15" x14ac:dyDescent="0.35">
      <c r="A44" s="1">
        <v>41091</v>
      </c>
      <c r="B44" s="9">
        <f t="shared" si="0"/>
        <v>2012</v>
      </c>
      <c r="C44" s="9">
        <v>126</v>
      </c>
      <c r="D44" s="9">
        <v>18</v>
      </c>
      <c r="E44" s="16">
        <v>144</v>
      </c>
      <c r="F44" s="9"/>
      <c r="G44" s="9"/>
      <c r="H44" s="9"/>
      <c r="I44" s="9"/>
      <c r="J44" s="9">
        <f t="shared" si="1"/>
        <v>2</v>
      </c>
      <c r="K44" s="9"/>
      <c r="M44">
        <v>2051</v>
      </c>
      <c r="O44" s="9">
        <f t="shared" si="3"/>
        <v>1700.0959058066946</v>
      </c>
    </row>
    <row r="45" spans="1:15" x14ac:dyDescent="0.35">
      <c r="A45" s="1">
        <v>41122</v>
      </c>
      <c r="B45" s="9">
        <f t="shared" si="0"/>
        <v>2012</v>
      </c>
      <c r="C45" s="9">
        <v>128</v>
      </c>
      <c r="D45" s="9">
        <v>18</v>
      </c>
      <c r="E45" s="16">
        <v>146</v>
      </c>
      <c r="F45" s="9"/>
      <c r="G45" s="9"/>
      <c r="H45" s="9"/>
      <c r="I45" s="9"/>
      <c r="J45" s="9">
        <f t="shared" si="1"/>
        <v>2</v>
      </c>
      <c r="K45" s="9"/>
      <c r="M45">
        <v>2052</v>
      </c>
      <c r="O45" s="9">
        <f t="shared" si="3"/>
        <v>1710.5565445061075</v>
      </c>
    </row>
    <row r="46" spans="1:15" x14ac:dyDescent="0.35">
      <c r="A46" s="1">
        <v>41153</v>
      </c>
      <c r="B46" s="9">
        <f t="shared" si="0"/>
        <v>2012</v>
      </c>
      <c r="C46" s="9">
        <v>130</v>
      </c>
      <c r="D46" s="9">
        <v>18</v>
      </c>
      <c r="E46" s="16">
        <v>148</v>
      </c>
      <c r="F46" s="9"/>
      <c r="G46" s="9"/>
      <c r="H46" s="9"/>
      <c r="I46" s="9"/>
      <c r="J46" s="9">
        <f t="shared" si="1"/>
        <v>2</v>
      </c>
      <c r="K46" s="9"/>
    </row>
    <row r="47" spans="1:15" x14ac:dyDescent="0.35">
      <c r="A47" s="1">
        <v>41183</v>
      </c>
      <c r="B47" s="9">
        <f t="shared" si="0"/>
        <v>2012</v>
      </c>
      <c r="C47" s="9">
        <v>133</v>
      </c>
      <c r="D47" s="9">
        <v>18</v>
      </c>
      <c r="E47" s="16">
        <v>151</v>
      </c>
      <c r="F47" s="9"/>
      <c r="G47" s="9"/>
      <c r="H47" s="9"/>
      <c r="I47" s="9"/>
      <c r="J47" s="9">
        <f t="shared" si="1"/>
        <v>3</v>
      </c>
      <c r="K47" s="9"/>
    </row>
    <row r="48" spans="1:15" x14ac:dyDescent="0.35">
      <c r="A48" s="1">
        <v>41214</v>
      </c>
      <c r="B48" s="9">
        <f t="shared" si="0"/>
        <v>2012</v>
      </c>
      <c r="C48" s="9">
        <v>133</v>
      </c>
      <c r="D48" s="9">
        <v>18</v>
      </c>
      <c r="E48" s="16">
        <v>151</v>
      </c>
      <c r="F48" s="9"/>
      <c r="G48" s="9"/>
      <c r="H48" s="9"/>
      <c r="I48" s="9"/>
      <c r="J48" s="9">
        <f t="shared" si="1"/>
        <v>0</v>
      </c>
      <c r="K48" s="9"/>
    </row>
    <row r="49" spans="1:11" x14ac:dyDescent="0.35">
      <c r="A49" s="1">
        <v>41244</v>
      </c>
      <c r="B49" s="9">
        <f t="shared" si="0"/>
        <v>2012</v>
      </c>
      <c r="C49" s="9">
        <v>135</v>
      </c>
      <c r="D49" s="9">
        <v>18</v>
      </c>
      <c r="E49" s="16">
        <v>153</v>
      </c>
      <c r="F49" s="9"/>
      <c r="G49" s="9"/>
      <c r="H49" s="9"/>
      <c r="I49" s="9"/>
      <c r="J49" s="9">
        <f t="shared" si="1"/>
        <v>2</v>
      </c>
      <c r="K49" s="9"/>
    </row>
    <row r="50" spans="1:11" x14ac:dyDescent="0.35">
      <c r="A50" s="1">
        <v>41275</v>
      </c>
      <c r="B50" s="9">
        <f t="shared" si="0"/>
        <v>2013</v>
      </c>
      <c r="C50" s="9">
        <v>136</v>
      </c>
      <c r="D50" s="9">
        <v>18</v>
      </c>
      <c r="E50" s="16">
        <v>154</v>
      </c>
      <c r="F50" s="9"/>
      <c r="G50" s="9"/>
      <c r="H50" s="9"/>
      <c r="I50" s="9"/>
      <c r="J50" s="9">
        <f t="shared" si="1"/>
        <v>1</v>
      </c>
      <c r="K50" s="9"/>
    </row>
    <row r="51" spans="1:11" x14ac:dyDescent="0.35">
      <c r="A51" s="1">
        <v>41306</v>
      </c>
      <c r="B51" s="9">
        <f t="shared" si="0"/>
        <v>2013</v>
      </c>
      <c r="C51" s="9">
        <v>139</v>
      </c>
      <c r="D51" s="9">
        <v>20</v>
      </c>
      <c r="E51" s="16">
        <v>159</v>
      </c>
      <c r="F51" s="9"/>
      <c r="G51" s="9"/>
      <c r="H51" s="9"/>
      <c r="I51" s="9"/>
      <c r="J51" s="9">
        <f t="shared" si="1"/>
        <v>5</v>
      </c>
      <c r="K51" s="9"/>
    </row>
    <row r="52" spans="1:11" x14ac:dyDescent="0.35">
      <c r="A52" s="1">
        <v>41334</v>
      </c>
      <c r="B52" s="9">
        <f t="shared" si="0"/>
        <v>2013</v>
      </c>
      <c r="C52" s="9">
        <v>140</v>
      </c>
      <c r="D52" s="9">
        <v>20</v>
      </c>
      <c r="E52" s="16">
        <v>160</v>
      </c>
      <c r="F52" s="9"/>
      <c r="G52" s="9"/>
      <c r="H52" s="9"/>
      <c r="I52" s="9"/>
      <c r="J52" s="9">
        <f t="shared" si="1"/>
        <v>1</v>
      </c>
      <c r="K52" s="9"/>
    </row>
    <row r="53" spans="1:11" x14ac:dyDescent="0.35">
      <c r="A53" s="1">
        <v>41365</v>
      </c>
      <c r="B53" s="9">
        <f t="shared" si="0"/>
        <v>2013</v>
      </c>
      <c r="C53" s="9">
        <v>142</v>
      </c>
      <c r="D53" s="9">
        <v>20</v>
      </c>
      <c r="E53" s="16">
        <v>162</v>
      </c>
      <c r="F53" s="9"/>
      <c r="G53" s="9"/>
      <c r="H53" s="9"/>
      <c r="I53" s="9"/>
      <c r="J53" s="9">
        <f t="shared" si="1"/>
        <v>2</v>
      </c>
      <c r="K53" s="9"/>
    </row>
    <row r="54" spans="1:11" x14ac:dyDescent="0.35">
      <c r="A54" s="1">
        <v>41395</v>
      </c>
      <c r="B54" s="9">
        <f t="shared" si="0"/>
        <v>2013</v>
      </c>
      <c r="C54" s="9">
        <v>144</v>
      </c>
      <c r="D54" s="9">
        <v>20</v>
      </c>
      <c r="E54" s="16">
        <v>164</v>
      </c>
      <c r="F54" s="9"/>
      <c r="G54" s="9"/>
      <c r="H54" s="9"/>
      <c r="I54" s="9"/>
      <c r="J54" s="9">
        <f t="shared" si="1"/>
        <v>2</v>
      </c>
      <c r="K54" s="9"/>
    </row>
    <row r="55" spans="1:11" x14ac:dyDescent="0.35">
      <c r="A55" s="1">
        <v>41426</v>
      </c>
      <c r="B55" s="9">
        <f t="shared" si="0"/>
        <v>2013</v>
      </c>
      <c r="C55" s="9">
        <v>144</v>
      </c>
      <c r="D55" s="9">
        <v>20</v>
      </c>
      <c r="E55" s="16">
        <v>164</v>
      </c>
      <c r="F55" s="9"/>
      <c r="G55" s="9"/>
      <c r="H55" s="9"/>
      <c r="I55" s="9"/>
      <c r="J55" s="9">
        <f t="shared" si="1"/>
        <v>0</v>
      </c>
      <c r="K55" s="9"/>
    </row>
    <row r="56" spans="1:11" x14ac:dyDescent="0.35">
      <c r="A56" s="1">
        <v>41456</v>
      </c>
      <c r="B56" s="9">
        <f t="shared" si="0"/>
        <v>2013</v>
      </c>
      <c r="C56" s="9">
        <v>150</v>
      </c>
      <c r="D56" s="9">
        <v>20</v>
      </c>
      <c r="E56" s="16">
        <v>170</v>
      </c>
      <c r="F56" s="9"/>
      <c r="G56" s="9"/>
      <c r="H56" s="9"/>
      <c r="I56" s="9"/>
      <c r="J56" s="9">
        <f t="shared" si="1"/>
        <v>6</v>
      </c>
      <c r="K56" s="9"/>
    </row>
    <row r="57" spans="1:11" x14ac:dyDescent="0.35">
      <c r="A57" s="1">
        <v>41487</v>
      </c>
      <c r="B57" s="9">
        <f t="shared" si="0"/>
        <v>2013</v>
      </c>
      <c r="C57" s="9">
        <v>151</v>
      </c>
      <c r="D57" s="9">
        <v>21</v>
      </c>
      <c r="E57" s="16">
        <v>172</v>
      </c>
      <c r="F57" s="9"/>
      <c r="G57" s="9"/>
      <c r="H57" s="9"/>
      <c r="I57" s="9"/>
      <c r="J57" s="9">
        <f t="shared" si="1"/>
        <v>2</v>
      </c>
      <c r="K57" s="9"/>
    </row>
    <row r="58" spans="1:11" x14ac:dyDescent="0.35">
      <c r="A58" s="1">
        <v>41518</v>
      </c>
      <c r="B58" s="9">
        <f t="shared" si="0"/>
        <v>2013</v>
      </c>
      <c r="C58" s="9">
        <v>154</v>
      </c>
      <c r="D58" s="9">
        <v>21</v>
      </c>
      <c r="E58" s="16">
        <v>175</v>
      </c>
      <c r="F58" s="9"/>
      <c r="G58" s="9"/>
      <c r="H58" s="9"/>
      <c r="I58" s="9"/>
      <c r="J58" s="9">
        <f t="shared" si="1"/>
        <v>3</v>
      </c>
      <c r="K58" s="9"/>
    </row>
    <row r="59" spans="1:11" x14ac:dyDescent="0.35">
      <c r="A59" s="1">
        <v>41548</v>
      </c>
      <c r="B59" s="9">
        <f t="shared" si="0"/>
        <v>2013</v>
      </c>
      <c r="C59" s="9">
        <v>157</v>
      </c>
      <c r="D59" s="9">
        <v>23</v>
      </c>
      <c r="E59" s="16">
        <v>180</v>
      </c>
      <c r="F59" s="9"/>
      <c r="G59" s="9"/>
      <c r="H59" s="9"/>
      <c r="I59" s="9"/>
      <c r="J59" s="9">
        <f t="shared" si="1"/>
        <v>5</v>
      </c>
      <c r="K59" s="9"/>
    </row>
    <row r="60" spans="1:11" x14ac:dyDescent="0.35">
      <c r="A60" s="1">
        <v>41579</v>
      </c>
      <c r="B60" s="9">
        <f t="shared" si="0"/>
        <v>2013</v>
      </c>
      <c r="C60" s="9">
        <v>162</v>
      </c>
      <c r="D60" s="9">
        <v>25</v>
      </c>
      <c r="E60" s="16">
        <v>187</v>
      </c>
      <c r="F60" s="9"/>
      <c r="G60" s="9"/>
      <c r="H60" s="9"/>
      <c r="I60" s="9"/>
      <c r="J60" s="9">
        <f t="shared" si="1"/>
        <v>7</v>
      </c>
      <c r="K60" s="9"/>
    </row>
    <row r="61" spans="1:11" x14ac:dyDescent="0.35">
      <c r="A61" s="1">
        <v>41609</v>
      </c>
      <c r="B61" s="9">
        <f t="shared" si="0"/>
        <v>2013</v>
      </c>
      <c r="C61" s="9">
        <v>167</v>
      </c>
      <c r="D61" s="9">
        <v>25</v>
      </c>
      <c r="E61" s="16">
        <v>192</v>
      </c>
      <c r="F61" s="9"/>
      <c r="G61" s="9"/>
      <c r="H61" s="9"/>
      <c r="I61" s="9"/>
      <c r="J61" s="9">
        <f t="shared" si="1"/>
        <v>5</v>
      </c>
      <c r="K61" s="9"/>
    </row>
    <row r="62" spans="1:11" x14ac:dyDescent="0.35">
      <c r="A62" s="1">
        <v>41640</v>
      </c>
      <c r="B62" s="9">
        <f t="shared" si="0"/>
        <v>2014</v>
      </c>
      <c r="C62" s="9">
        <v>169</v>
      </c>
      <c r="D62" s="9">
        <v>26</v>
      </c>
      <c r="E62" s="16">
        <v>195</v>
      </c>
      <c r="F62" s="9"/>
      <c r="G62" s="9"/>
      <c r="H62" s="9"/>
      <c r="I62" s="9"/>
      <c r="J62" s="9">
        <f t="shared" si="1"/>
        <v>3</v>
      </c>
      <c r="K62" s="9"/>
    </row>
    <row r="63" spans="1:11" x14ac:dyDescent="0.35">
      <c r="A63" s="1">
        <v>41671</v>
      </c>
      <c r="B63" s="9">
        <f t="shared" si="0"/>
        <v>2014</v>
      </c>
      <c r="C63" s="9">
        <v>171</v>
      </c>
      <c r="D63" s="9">
        <v>26</v>
      </c>
      <c r="E63" s="16">
        <v>197</v>
      </c>
      <c r="F63" s="9"/>
      <c r="G63" s="9"/>
      <c r="H63" s="9"/>
      <c r="I63" s="9"/>
      <c r="J63" s="9">
        <f t="shared" si="1"/>
        <v>2</v>
      </c>
      <c r="K63" s="9"/>
    </row>
    <row r="64" spans="1:11" x14ac:dyDescent="0.35">
      <c r="A64" s="1">
        <v>41699</v>
      </c>
      <c r="B64" s="9">
        <f t="shared" si="0"/>
        <v>2014</v>
      </c>
      <c r="C64" s="9">
        <v>172</v>
      </c>
      <c r="D64" s="9">
        <v>26</v>
      </c>
      <c r="E64" s="16">
        <v>198</v>
      </c>
      <c r="F64" s="9"/>
      <c r="G64" s="9"/>
      <c r="H64" s="9"/>
      <c r="I64" s="9"/>
      <c r="J64" s="9">
        <f t="shared" si="1"/>
        <v>1</v>
      </c>
      <c r="K64" s="9"/>
    </row>
    <row r="65" spans="1:11" x14ac:dyDescent="0.35">
      <c r="A65" s="1">
        <v>41730</v>
      </c>
      <c r="B65" s="9">
        <f t="shared" si="0"/>
        <v>2014</v>
      </c>
      <c r="C65" s="9">
        <v>174</v>
      </c>
      <c r="D65" s="9">
        <v>26</v>
      </c>
      <c r="E65" s="16">
        <v>200</v>
      </c>
      <c r="F65" s="9"/>
      <c r="G65" s="9"/>
      <c r="H65" s="9"/>
      <c r="I65" s="9"/>
      <c r="J65" s="9">
        <f t="shared" si="1"/>
        <v>2</v>
      </c>
      <c r="K65" s="9"/>
    </row>
    <row r="66" spans="1:11" x14ac:dyDescent="0.35">
      <c r="A66" s="1">
        <v>41760</v>
      </c>
      <c r="B66" s="9">
        <f t="shared" si="0"/>
        <v>2014</v>
      </c>
      <c r="C66" s="9">
        <v>177</v>
      </c>
      <c r="D66" s="9">
        <v>26</v>
      </c>
      <c r="E66" s="16">
        <v>203</v>
      </c>
      <c r="F66" s="9"/>
      <c r="G66" s="9"/>
      <c r="H66" s="9"/>
      <c r="I66" s="9"/>
      <c r="J66" s="9">
        <f t="shared" si="1"/>
        <v>3</v>
      </c>
      <c r="K66" s="9"/>
    </row>
    <row r="67" spans="1:11" x14ac:dyDescent="0.35">
      <c r="A67" s="1">
        <v>41791</v>
      </c>
      <c r="B67" s="9">
        <f t="shared" ref="B67:B130" si="4">YEAR(A67)</f>
        <v>2014</v>
      </c>
      <c r="C67" s="9">
        <v>180</v>
      </c>
      <c r="D67" s="9">
        <v>27</v>
      </c>
      <c r="E67" s="16">
        <v>207</v>
      </c>
      <c r="F67" s="9"/>
      <c r="G67" s="9"/>
      <c r="H67" s="9"/>
      <c r="I67" s="9"/>
      <c r="J67" s="9">
        <f t="shared" si="1"/>
        <v>4</v>
      </c>
      <c r="K67" s="9"/>
    </row>
    <row r="68" spans="1:11" x14ac:dyDescent="0.35">
      <c r="A68" s="1">
        <v>41821</v>
      </c>
      <c r="B68" s="9">
        <f t="shared" si="4"/>
        <v>2014</v>
      </c>
      <c r="C68" s="9">
        <v>185</v>
      </c>
      <c r="D68" s="9">
        <v>27</v>
      </c>
      <c r="E68" s="16">
        <v>212</v>
      </c>
      <c r="F68" s="9"/>
      <c r="G68" s="9"/>
      <c r="H68" s="9"/>
      <c r="I68" s="9"/>
      <c r="J68" s="9">
        <f t="shared" ref="J68:J131" si="5">E68-E67</f>
        <v>5</v>
      </c>
      <c r="K68" s="9"/>
    </row>
    <row r="69" spans="1:11" x14ac:dyDescent="0.35">
      <c r="A69" s="1">
        <v>41852</v>
      </c>
      <c r="B69" s="9">
        <f t="shared" si="4"/>
        <v>2014</v>
      </c>
      <c r="C69" s="9">
        <v>187</v>
      </c>
      <c r="D69" s="9">
        <v>31</v>
      </c>
      <c r="E69" s="16">
        <v>218</v>
      </c>
      <c r="F69" s="9"/>
      <c r="G69" s="9"/>
      <c r="H69" s="9"/>
      <c r="I69" s="9"/>
      <c r="J69" s="9">
        <f t="shared" si="5"/>
        <v>6</v>
      </c>
      <c r="K69" s="9"/>
    </row>
    <row r="70" spans="1:11" x14ac:dyDescent="0.35">
      <c r="A70" s="1">
        <v>41883</v>
      </c>
      <c r="B70" s="9">
        <f t="shared" si="4"/>
        <v>2014</v>
      </c>
      <c r="C70" s="9">
        <v>189</v>
      </c>
      <c r="D70" s="9">
        <v>32</v>
      </c>
      <c r="E70" s="16">
        <v>221</v>
      </c>
      <c r="F70" s="9"/>
      <c r="G70" s="9"/>
      <c r="H70" s="9"/>
      <c r="I70" s="9"/>
      <c r="J70" s="9">
        <f t="shared" si="5"/>
        <v>3</v>
      </c>
      <c r="K70" s="9"/>
    </row>
    <row r="71" spans="1:11" x14ac:dyDescent="0.35">
      <c r="A71" s="1">
        <v>41913</v>
      </c>
      <c r="B71" s="9">
        <f t="shared" si="4"/>
        <v>2014</v>
      </c>
      <c r="C71" s="9">
        <v>190</v>
      </c>
      <c r="D71" s="9">
        <v>34</v>
      </c>
      <c r="E71" s="16">
        <v>224</v>
      </c>
      <c r="F71" s="9"/>
      <c r="G71" s="9"/>
      <c r="H71" s="9"/>
      <c r="I71" s="9"/>
      <c r="J71" s="9">
        <f t="shared" si="5"/>
        <v>3</v>
      </c>
      <c r="K71" s="9"/>
    </row>
    <row r="72" spans="1:11" x14ac:dyDescent="0.35">
      <c r="A72" s="1">
        <v>41944</v>
      </c>
      <c r="B72" s="9">
        <f t="shared" si="4"/>
        <v>2014</v>
      </c>
      <c r="C72" s="9">
        <v>190</v>
      </c>
      <c r="D72" s="9">
        <v>34</v>
      </c>
      <c r="E72" s="16">
        <v>224</v>
      </c>
      <c r="F72" s="9"/>
      <c r="G72" s="9"/>
      <c r="H72" s="9"/>
      <c r="I72" s="9"/>
      <c r="J72" s="9">
        <f t="shared" si="5"/>
        <v>0</v>
      </c>
      <c r="K72" s="9"/>
    </row>
    <row r="73" spans="1:11" x14ac:dyDescent="0.35">
      <c r="A73" s="1">
        <v>41974</v>
      </c>
      <c r="B73" s="9">
        <f t="shared" si="4"/>
        <v>2014</v>
      </c>
      <c r="C73" s="9">
        <v>193</v>
      </c>
      <c r="D73" s="9">
        <v>35</v>
      </c>
      <c r="E73" s="16">
        <v>228</v>
      </c>
      <c r="F73" s="9"/>
      <c r="G73" s="9"/>
      <c r="H73" s="9"/>
      <c r="I73" s="9"/>
      <c r="J73" s="9">
        <f t="shared" si="5"/>
        <v>4</v>
      </c>
      <c r="K73" s="9"/>
    </row>
    <row r="74" spans="1:11" x14ac:dyDescent="0.35">
      <c r="A74" s="1">
        <v>42005</v>
      </c>
      <c r="B74" s="9">
        <f t="shared" si="4"/>
        <v>2015</v>
      </c>
      <c r="C74" s="9">
        <v>204</v>
      </c>
      <c r="D74" s="9">
        <v>35</v>
      </c>
      <c r="E74" s="16">
        <v>239</v>
      </c>
      <c r="F74" s="9"/>
      <c r="G74" s="9"/>
      <c r="H74" s="9"/>
      <c r="I74" s="9"/>
      <c r="J74" s="9">
        <f t="shared" si="5"/>
        <v>11</v>
      </c>
      <c r="K74" s="9"/>
    </row>
    <row r="75" spans="1:11" x14ac:dyDescent="0.35">
      <c r="A75" s="1">
        <v>42036</v>
      </c>
      <c r="B75" s="9">
        <f t="shared" si="4"/>
        <v>2015</v>
      </c>
      <c r="C75" s="9">
        <v>209</v>
      </c>
      <c r="D75" s="9">
        <v>36</v>
      </c>
      <c r="E75" s="16">
        <v>245</v>
      </c>
      <c r="F75" s="9"/>
      <c r="G75" s="9"/>
      <c r="H75" s="9"/>
      <c r="I75" s="9"/>
      <c r="J75" s="9">
        <f t="shared" si="5"/>
        <v>6</v>
      </c>
      <c r="K75" s="9"/>
    </row>
    <row r="76" spans="1:11" x14ac:dyDescent="0.35">
      <c r="A76" s="1">
        <v>42064</v>
      </c>
      <c r="B76" s="9">
        <f t="shared" si="4"/>
        <v>2015</v>
      </c>
      <c r="C76" s="9">
        <v>211</v>
      </c>
      <c r="D76" s="9">
        <v>36</v>
      </c>
      <c r="E76" s="16">
        <v>247</v>
      </c>
      <c r="F76" s="9"/>
      <c r="G76" s="9"/>
      <c r="H76" s="9"/>
      <c r="I76" s="9"/>
      <c r="J76" s="9">
        <f t="shared" si="5"/>
        <v>2</v>
      </c>
      <c r="K76" s="9"/>
    </row>
    <row r="77" spans="1:11" x14ac:dyDescent="0.35">
      <c r="A77" s="1">
        <v>42095</v>
      </c>
      <c r="B77" s="9">
        <f t="shared" si="4"/>
        <v>2015</v>
      </c>
      <c r="C77" s="9">
        <v>213</v>
      </c>
      <c r="D77" s="9">
        <v>37</v>
      </c>
      <c r="E77" s="16">
        <v>250</v>
      </c>
      <c r="F77" s="9"/>
      <c r="G77" s="9"/>
      <c r="H77" s="9"/>
      <c r="I77" s="9"/>
      <c r="J77" s="9">
        <f t="shared" si="5"/>
        <v>3</v>
      </c>
      <c r="K77" s="9"/>
    </row>
    <row r="78" spans="1:11" x14ac:dyDescent="0.35">
      <c r="A78" s="1">
        <v>42125</v>
      </c>
      <c r="B78" s="9">
        <f t="shared" si="4"/>
        <v>2015</v>
      </c>
      <c r="C78" s="9">
        <v>216</v>
      </c>
      <c r="D78" s="9">
        <v>38</v>
      </c>
      <c r="E78" s="16">
        <v>254</v>
      </c>
      <c r="F78" s="9"/>
      <c r="G78" s="9"/>
      <c r="H78" s="9"/>
      <c r="I78" s="9"/>
      <c r="J78" s="9">
        <f t="shared" si="5"/>
        <v>4</v>
      </c>
      <c r="K78" s="9"/>
    </row>
    <row r="79" spans="1:11" x14ac:dyDescent="0.35">
      <c r="A79" s="1">
        <v>42156</v>
      </c>
      <c r="B79" s="9">
        <f t="shared" si="4"/>
        <v>2015</v>
      </c>
      <c r="C79" s="9">
        <v>226</v>
      </c>
      <c r="D79" s="9">
        <v>38</v>
      </c>
      <c r="E79" s="16">
        <v>264</v>
      </c>
      <c r="F79" s="9"/>
      <c r="G79" s="9"/>
      <c r="H79" s="9"/>
      <c r="I79" s="9"/>
      <c r="J79" s="9">
        <f t="shared" si="5"/>
        <v>10</v>
      </c>
      <c r="K79" s="9"/>
    </row>
    <row r="80" spans="1:11" x14ac:dyDescent="0.35">
      <c r="A80" s="1">
        <v>42186</v>
      </c>
      <c r="B80" s="9">
        <f t="shared" si="4"/>
        <v>2015</v>
      </c>
      <c r="C80" s="9">
        <v>232</v>
      </c>
      <c r="D80" s="9">
        <v>38</v>
      </c>
      <c r="E80" s="16">
        <v>270</v>
      </c>
      <c r="F80" s="9"/>
      <c r="G80" s="9"/>
      <c r="H80" s="9"/>
      <c r="I80" s="9"/>
      <c r="J80" s="9">
        <f t="shared" si="5"/>
        <v>6</v>
      </c>
      <c r="K80" s="9"/>
    </row>
    <row r="81" spans="1:11" x14ac:dyDescent="0.35">
      <c r="A81" s="1">
        <v>42217</v>
      </c>
      <c r="B81" s="9">
        <f t="shared" si="4"/>
        <v>2015</v>
      </c>
      <c r="C81" s="9">
        <v>240</v>
      </c>
      <c r="D81" s="9">
        <v>39</v>
      </c>
      <c r="E81" s="16">
        <v>279</v>
      </c>
      <c r="F81" s="9"/>
      <c r="G81" s="9"/>
      <c r="H81" s="9"/>
      <c r="I81" s="9"/>
      <c r="J81" s="9">
        <f t="shared" si="5"/>
        <v>9</v>
      </c>
      <c r="K81" s="9"/>
    </row>
    <row r="82" spans="1:11" x14ac:dyDescent="0.35">
      <c r="A82" s="1">
        <v>42248</v>
      </c>
      <c r="B82" s="9">
        <f t="shared" si="4"/>
        <v>2015</v>
      </c>
      <c r="C82" s="9">
        <v>249</v>
      </c>
      <c r="D82" s="9">
        <v>41</v>
      </c>
      <c r="E82" s="16">
        <v>290</v>
      </c>
      <c r="F82" s="9"/>
      <c r="G82" s="9"/>
      <c r="H82" s="9"/>
      <c r="I82" s="9"/>
      <c r="J82" s="9">
        <f t="shared" si="5"/>
        <v>11</v>
      </c>
      <c r="K82" s="9"/>
    </row>
    <row r="83" spans="1:11" x14ac:dyDescent="0.35">
      <c r="A83" s="1">
        <v>42278</v>
      </c>
      <c r="B83" s="9">
        <f t="shared" si="4"/>
        <v>2015</v>
      </c>
      <c r="C83" s="9">
        <v>254</v>
      </c>
      <c r="D83" s="9">
        <v>43</v>
      </c>
      <c r="E83" s="16">
        <v>297</v>
      </c>
      <c r="F83" s="9"/>
      <c r="G83" s="9"/>
      <c r="H83" s="9"/>
      <c r="I83" s="9"/>
      <c r="J83" s="9">
        <f t="shared" si="5"/>
        <v>7</v>
      </c>
      <c r="K83" s="9"/>
    </row>
    <row r="84" spans="1:11" x14ac:dyDescent="0.35">
      <c r="A84" s="1">
        <v>42309</v>
      </c>
      <c r="B84" s="9">
        <f t="shared" si="4"/>
        <v>2015</v>
      </c>
      <c r="C84" s="9">
        <v>261</v>
      </c>
      <c r="D84" s="9">
        <v>45</v>
      </c>
      <c r="E84" s="16">
        <v>306</v>
      </c>
      <c r="F84" s="9"/>
      <c r="G84" s="9"/>
      <c r="H84" s="9"/>
      <c r="I84" s="9"/>
      <c r="J84" s="9">
        <f t="shared" si="5"/>
        <v>9</v>
      </c>
      <c r="K84" s="9"/>
    </row>
    <row r="85" spans="1:11" x14ac:dyDescent="0.35">
      <c r="A85" s="1">
        <v>42339</v>
      </c>
      <c r="B85" s="9">
        <f t="shared" si="4"/>
        <v>2015</v>
      </c>
      <c r="C85" s="9">
        <v>266</v>
      </c>
      <c r="D85" s="9">
        <v>46</v>
      </c>
      <c r="E85" s="16">
        <v>312</v>
      </c>
      <c r="F85" s="9"/>
      <c r="G85" s="9"/>
      <c r="H85" s="9"/>
      <c r="I85" s="9"/>
      <c r="J85" s="9">
        <f t="shared" si="5"/>
        <v>6</v>
      </c>
      <c r="K85" s="9"/>
    </row>
    <row r="86" spans="1:11" x14ac:dyDescent="0.35">
      <c r="A86" s="1">
        <v>42370</v>
      </c>
      <c r="B86" s="9">
        <f t="shared" si="4"/>
        <v>2016</v>
      </c>
      <c r="C86" s="9">
        <v>275</v>
      </c>
      <c r="D86" s="9">
        <v>47</v>
      </c>
      <c r="E86" s="16">
        <v>322</v>
      </c>
      <c r="F86" s="9"/>
      <c r="G86" s="9"/>
      <c r="H86" s="9"/>
      <c r="I86" s="9"/>
      <c r="J86" s="9">
        <f t="shared" si="5"/>
        <v>10</v>
      </c>
      <c r="K86" s="9"/>
    </row>
    <row r="87" spans="1:11" x14ac:dyDescent="0.35">
      <c r="A87" s="1">
        <v>42401</v>
      </c>
      <c r="B87" s="9">
        <f t="shared" si="4"/>
        <v>2016</v>
      </c>
      <c r="C87" s="9">
        <v>279</v>
      </c>
      <c r="D87" s="9">
        <v>47</v>
      </c>
      <c r="E87" s="16">
        <v>326</v>
      </c>
      <c r="F87" s="9"/>
      <c r="G87" s="9"/>
      <c r="H87" s="9"/>
      <c r="I87" s="9"/>
      <c r="J87" s="9">
        <f t="shared" si="5"/>
        <v>4</v>
      </c>
      <c r="K87" s="9"/>
    </row>
    <row r="88" spans="1:11" x14ac:dyDescent="0.35">
      <c r="A88" s="1">
        <v>42430</v>
      </c>
      <c r="B88" s="9">
        <f t="shared" si="4"/>
        <v>2016</v>
      </c>
      <c r="C88" s="9">
        <v>281</v>
      </c>
      <c r="D88" s="9">
        <v>47</v>
      </c>
      <c r="E88" s="16">
        <v>328</v>
      </c>
      <c r="F88" s="9"/>
      <c r="G88" s="9"/>
      <c r="H88" s="9"/>
      <c r="I88" s="9"/>
      <c r="J88" s="9">
        <f t="shared" si="5"/>
        <v>2</v>
      </c>
      <c r="K88" s="9"/>
    </row>
    <row r="89" spans="1:11" x14ac:dyDescent="0.35">
      <c r="A89" s="1">
        <v>42461</v>
      </c>
      <c r="B89" s="9">
        <f t="shared" si="4"/>
        <v>2016</v>
      </c>
      <c r="C89" s="9">
        <v>285</v>
      </c>
      <c r="D89" s="9">
        <v>47</v>
      </c>
      <c r="E89" s="16">
        <v>332</v>
      </c>
      <c r="F89" s="9"/>
      <c r="G89" s="9"/>
      <c r="H89" s="9"/>
      <c r="I89" s="9"/>
      <c r="J89" s="9">
        <f t="shared" si="5"/>
        <v>4</v>
      </c>
      <c r="K89" s="9"/>
    </row>
    <row r="90" spans="1:11" x14ac:dyDescent="0.35">
      <c r="A90" s="1">
        <v>42491</v>
      </c>
      <c r="B90" s="9">
        <f t="shared" si="4"/>
        <v>2016</v>
      </c>
      <c r="C90" s="9">
        <v>291</v>
      </c>
      <c r="D90" s="9">
        <v>48</v>
      </c>
      <c r="E90" s="16">
        <v>339</v>
      </c>
      <c r="F90" s="9"/>
      <c r="G90" s="9"/>
      <c r="H90" s="9"/>
      <c r="I90" s="9"/>
      <c r="J90" s="9">
        <f t="shared" si="5"/>
        <v>7</v>
      </c>
      <c r="K90" s="9"/>
    </row>
    <row r="91" spans="1:11" x14ac:dyDescent="0.35">
      <c r="A91" s="1">
        <v>42522</v>
      </c>
      <c r="B91" s="9">
        <f t="shared" si="4"/>
        <v>2016</v>
      </c>
      <c r="C91" s="9">
        <v>298</v>
      </c>
      <c r="D91" s="9">
        <v>48</v>
      </c>
      <c r="E91" s="16">
        <v>346</v>
      </c>
      <c r="F91" s="9"/>
      <c r="G91" s="9"/>
      <c r="H91" s="9"/>
      <c r="I91" s="9"/>
      <c r="J91" s="9">
        <f t="shared" si="5"/>
        <v>7</v>
      </c>
      <c r="K91" s="9"/>
    </row>
    <row r="92" spans="1:11" x14ac:dyDescent="0.35">
      <c r="A92" s="1">
        <v>42552</v>
      </c>
      <c r="B92" s="9">
        <f t="shared" si="4"/>
        <v>2016</v>
      </c>
      <c r="C92" s="9">
        <v>304</v>
      </c>
      <c r="D92" s="9">
        <v>49</v>
      </c>
      <c r="E92" s="16">
        <v>353</v>
      </c>
      <c r="F92" s="9"/>
      <c r="G92" s="9"/>
      <c r="H92" s="9"/>
      <c r="I92" s="9"/>
      <c r="J92" s="9">
        <f t="shared" si="5"/>
        <v>7</v>
      </c>
      <c r="K92" s="9"/>
    </row>
    <row r="93" spans="1:11" x14ac:dyDescent="0.35">
      <c r="A93" s="1">
        <v>42583</v>
      </c>
      <c r="B93" s="9">
        <f t="shared" si="4"/>
        <v>2016</v>
      </c>
      <c r="C93" s="9">
        <v>308</v>
      </c>
      <c r="D93" s="9">
        <v>50</v>
      </c>
      <c r="E93" s="16">
        <v>358</v>
      </c>
      <c r="F93" s="9"/>
      <c r="G93" s="9"/>
      <c r="H93" s="9"/>
      <c r="I93" s="9"/>
      <c r="J93" s="9">
        <f t="shared" si="5"/>
        <v>5</v>
      </c>
      <c r="K93" s="9"/>
    </row>
    <row r="94" spans="1:11" x14ac:dyDescent="0.35">
      <c r="A94" s="1">
        <v>42614</v>
      </c>
      <c r="B94" s="9">
        <f t="shared" si="4"/>
        <v>2016</v>
      </c>
      <c r="C94" s="9">
        <v>317</v>
      </c>
      <c r="D94" s="9">
        <v>51</v>
      </c>
      <c r="E94" s="16">
        <v>368</v>
      </c>
      <c r="F94" s="9"/>
      <c r="G94" s="9"/>
      <c r="H94" s="9"/>
      <c r="I94" s="9"/>
      <c r="J94" s="9">
        <f t="shared" si="5"/>
        <v>10</v>
      </c>
      <c r="K94" s="9"/>
    </row>
    <row r="95" spans="1:11" x14ac:dyDescent="0.35">
      <c r="A95" s="1">
        <v>42644</v>
      </c>
      <c r="B95" s="9">
        <f t="shared" si="4"/>
        <v>2016</v>
      </c>
      <c r="C95" s="9">
        <v>321</v>
      </c>
      <c r="D95" s="9">
        <v>51</v>
      </c>
      <c r="E95" s="16">
        <v>372</v>
      </c>
      <c r="F95" s="9"/>
      <c r="G95" s="9"/>
      <c r="H95" s="9"/>
      <c r="I95" s="9"/>
      <c r="J95" s="9">
        <f t="shared" si="5"/>
        <v>4</v>
      </c>
      <c r="K95" s="9"/>
    </row>
    <row r="96" spans="1:11" x14ac:dyDescent="0.35">
      <c r="A96" s="1">
        <v>42675</v>
      </c>
      <c r="B96" s="9">
        <f t="shared" si="4"/>
        <v>2016</v>
      </c>
      <c r="C96" s="9">
        <v>326</v>
      </c>
      <c r="D96" s="9">
        <v>52</v>
      </c>
      <c r="E96" s="16">
        <v>378</v>
      </c>
      <c r="F96" s="9"/>
      <c r="G96" s="9"/>
      <c r="H96" s="9"/>
      <c r="I96" s="9"/>
      <c r="J96" s="9">
        <f t="shared" si="5"/>
        <v>6</v>
      </c>
      <c r="K96" s="9"/>
    </row>
    <row r="97" spans="1:11" x14ac:dyDescent="0.35">
      <c r="A97" s="1">
        <v>42705</v>
      </c>
      <c r="B97" s="9">
        <f t="shared" si="4"/>
        <v>2016</v>
      </c>
      <c r="C97" s="9">
        <v>337</v>
      </c>
      <c r="D97" s="9">
        <v>55</v>
      </c>
      <c r="E97" s="16">
        <v>392</v>
      </c>
      <c r="F97" s="9"/>
      <c r="G97" s="9"/>
      <c r="H97" s="9"/>
      <c r="I97" s="9"/>
      <c r="J97" s="9">
        <f t="shared" si="5"/>
        <v>14</v>
      </c>
      <c r="K97" s="9"/>
    </row>
    <row r="98" spans="1:11" x14ac:dyDescent="0.35">
      <c r="A98" s="1">
        <v>42736</v>
      </c>
      <c r="B98" s="9">
        <f t="shared" si="4"/>
        <v>2017</v>
      </c>
      <c r="C98" s="9">
        <v>344</v>
      </c>
      <c r="D98" s="9">
        <v>56</v>
      </c>
      <c r="E98" s="16">
        <v>400</v>
      </c>
      <c r="F98" s="9"/>
      <c r="G98" s="9"/>
      <c r="H98" s="9"/>
      <c r="I98" s="9"/>
      <c r="J98" s="9">
        <f t="shared" si="5"/>
        <v>8</v>
      </c>
      <c r="K98" s="9"/>
    </row>
    <row r="99" spans="1:11" x14ac:dyDescent="0.35">
      <c r="A99" s="1">
        <v>42767</v>
      </c>
      <c r="B99" s="9">
        <f t="shared" si="4"/>
        <v>2017</v>
      </c>
      <c r="C99" s="9">
        <v>346</v>
      </c>
      <c r="D99" s="9">
        <v>56</v>
      </c>
      <c r="E99" s="16">
        <v>402</v>
      </c>
      <c r="F99" s="9"/>
      <c r="G99" s="9"/>
      <c r="H99" s="9"/>
      <c r="I99" s="9"/>
      <c r="J99" s="9">
        <f t="shared" si="5"/>
        <v>2</v>
      </c>
      <c r="K99" s="9"/>
    </row>
    <row r="100" spans="1:11" x14ac:dyDescent="0.35">
      <c r="A100" s="1">
        <v>42795</v>
      </c>
      <c r="B100" s="9">
        <f t="shared" si="4"/>
        <v>2017</v>
      </c>
      <c r="C100" s="9">
        <v>347</v>
      </c>
      <c r="D100" s="9">
        <v>58</v>
      </c>
      <c r="E100" s="16">
        <v>405</v>
      </c>
      <c r="F100" s="9"/>
      <c r="G100" s="9"/>
      <c r="H100" s="9"/>
      <c r="I100" s="9"/>
      <c r="J100" s="9">
        <f t="shared" si="5"/>
        <v>3</v>
      </c>
      <c r="K100" s="9"/>
    </row>
    <row r="101" spans="1:11" x14ac:dyDescent="0.35">
      <c r="A101" s="1">
        <v>42826</v>
      </c>
      <c r="B101" s="9">
        <f t="shared" si="4"/>
        <v>2017</v>
      </c>
      <c r="C101" s="9">
        <v>352</v>
      </c>
      <c r="D101" s="9">
        <v>58</v>
      </c>
      <c r="E101" s="16">
        <v>410</v>
      </c>
      <c r="F101" s="9"/>
      <c r="G101" s="9"/>
      <c r="H101" s="9"/>
      <c r="I101" s="9"/>
      <c r="J101" s="9">
        <f t="shared" si="5"/>
        <v>5</v>
      </c>
      <c r="K101" s="9"/>
    </row>
    <row r="102" spans="1:11" x14ac:dyDescent="0.35">
      <c r="A102" s="1">
        <v>42856</v>
      </c>
      <c r="B102" s="9">
        <f t="shared" si="4"/>
        <v>2017</v>
      </c>
      <c r="C102" s="9">
        <v>359</v>
      </c>
      <c r="D102" s="9">
        <v>61</v>
      </c>
      <c r="E102" s="16">
        <v>420</v>
      </c>
      <c r="F102" s="9"/>
      <c r="G102" s="9"/>
      <c r="H102" s="9"/>
      <c r="I102" s="9"/>
      <c r="J102" s="9">
        <f t="shared" si="5"/>
        <v>10</v>
      </c>
      <c r="K102" s="9"/>
    </row>
    <row r="103" spans="1:11" x14ac:dyDescent="0.35">
      <c r="A103" s="1">
        <v>42887</v>
      </c>
      <c r="B103" s="9">
        <f t="shared" si="4"/>
        <v>2017</v>
      </c>
      <c r="C103" s="9">
        <v>366</v>
      </c>
      <c r="D103" s="9">
        <v>61</v>
      </c>
      <c r="E103" s="16">
        <v>427</v>
      </c>
      <c r="F103" s="9"/>
      <c r="G103" s="9"/>
      <c r="H103" s="9"/>
      <c r="I103" s="9"/>
      <c r="J103" s="9">
        <f t="shared" si="5"/>
        <v>7</v>
      </c>
      <c r="K103" s="9"/>
    </row>
    <row r="104" spans="1:11" x14ac:dyDescent="0.35">
      <c r="A104" s="1">
        <v>42917</v>
      </c>
      <c r="B104" s="9">
        <f t="shared" si="4"/>
        <v>2017</v>
      </c>
      <c r="C104" s="9">
        <v>369</v>
      </c>
      <c r="D104" s="9">
        <v>63</v>
      </c>
      <c r="E104" s="16">
        <v>432</v>
      </c>
      <c r="F104" s="9"/>
      <c r="G104" s="9"/>
      <c r="H104" s="9"/>
      <c r="I104" s="9"/>
      <c r="J104" s="9">
        <f t="shared" si="5"/>
        <v>5</v>
      </c>
      <c r="K104" s="9"/>
    </row>
    <row r="105" spans="1:11" x14ac:dyDescent="0.35">
      <c r="A105" s="1">
        <v>42948</v>
      </c>
      <c r="B105" s="9">
        <f t="shared" si="4"/>
        <v>2017</v>
      </c>
      <c r="C105" s="9">
        <v>370</v>
      </c>
      <c r="D105" s="9">
        <v>64</v>
      </c>
      <c r="E105" s="16">
        <v>434</v>
      </c>
      <c r="F105" s="9"/>
      <c r="G105" s="9"/>
      <c r="H105" s="9"/>
      <c r="I105" s="9"/>
      <c r="J105" s="9">
        <f t="shared" si="5"/>
        <v>2</v>
      </c>
      <c r="K105" s="9"/>
    </row>
    <row r="106" spans="1:11" x14ac:dyDescent="0.35">
      <c r="A106" s="1">
        <v>42979</v>
      </c>
      <c r="B106" s="9">
        <f t="shared" si="4"/>
        <v>2017</v>
      </c>
      <c r="C106" s="9">
        <v>374</v>
      </c>
      <c r="D106" s="9">
        <v>65</v>
      </c>
      <c r="E106" s="16">
        <v>439</v>
      </c>
      <c r="F106" s="9"/>
      <c r="G106" s="9"/>
      <c r="H106" s="9"/>
      <c r="I106" s="9"/>
      <c r="J106" s="9">
        <f t="shared" si="5"/>
        <v>5</v>
      </c>
      <c r="K106" s="9"/>
    </row>
    <row r="107" spans="1:11" x14ac:dyDescent="0.35">
      <c r="A107" s="1">
        <v>43009</v>
      </c>
      <c r="B107" s="9">
        <f t="shared" si="4"/>
        <v>2017</v>
      </c>
      <c r="C107" s="9">
        <v>377</v>
      </c>
      <c r="D107" s="9">
        <v>68</v>
      </c>
      <c r="E107" s="16">
        <v>445</v>
      </c>
      <c r="F107" s="9"/>
      <c r="G107" s="9"/>
      <c r="H107" s="9"/>
      <c r="I107" s="9"/>
      <c r="J107" s="9">
        <f t="shared" si="5"/>
        <v>6</v>
      </c>
      <c r="K107" s="9"/>
    </row>
    <row r="108" spans="1:11" x14ac:dyDescent="0.35">
      <c r="A108" s="1">
        <v>43040</v>
      </c>
      <c r="B108" s="9">
        <f t="shared" si="4"/>
        <v>2017</v>
      </c>
      <c r="C108" s="9">
        <v>383</v>
      </c>
      <c r="D108" s="9">
        <v>70</v>
      </c>
      <c r="E108" s="16">
        <v>453</v>
      </c>
      <c r="F108" s="9"/>
      <c r="G108" s="9"/>
      <c r="H108" s="9"/>
      <c r="I108" s="9"/>
      <c r="J108" s="9">
        <f t="shared" si="5"/>
        <v>8</v>
      </c>
      <c r="K108" s="9"/>
    </row>
    <row r="109" spans="1:11" x14ac:dyDescent="0.35">
      <c r="A109" s="1">
        <v>43070</v>
      </c>
      <c r="B109" s="9">
        <f t="shared" si="4"/>
        <v>2017</v>
      </c>
      <c r="C109" s="9">
        <v>393</v>
      </c>
      <c r="D109" s="9">
        <v>71</v>
      </c>
      <c r="E109" s="16">
        <v>464</v>
      </c>
      <c r="F109" s="9"/>
      <c r="G109" s="9"/>
      <c r="H109" s="9"/>
      <c r="I109" s="9"/>
      <c r="J109" s="9">
        <f t="shared" si="5"/>
        <v>11</v>
      </c>
      <c r="K109" s="9"/>
    </row>
    <row r="110" spans="1:11" x14ac:dyDescent="0.35">
      <c r="A110" s="1">
        <v>43101</v>
      </c>
      <c r="B110" s="9">
        <f t="shared" si="4"/>
        <v>2018</v>
      </c>
      <c r="C110" s="9">
        <v>405</v>
      </c>
      <c r="D110" s="9">
        <v>74</v>
      </c>
      <c r="E110" s="16">
        <v>479</v>
      </c>
      <c r="F110" s="9"/>
      <c r="G110" s="9"/>
      <c r="H110" s="9"/>
      <c r="I110" s="9"/>
      <c r="J110" s="9">
        <f t="shared" si="5"/>
        <v>15</v>
      </c>
      <c r="K110" s="9"/>
    </row>
    <row r="111" spans="1:11" x14ac:dyDescent="0.35">
      <c r="A111" s="1">
        <v>43132</v>
      </c>
      <c r="B111" s="9">
        <f t="shared" si="4"/>
        <v>2018</v>
      </c>
      <c r="C111" s="9">
        <v>419</v>
      </c>
      <c r="D111" s="9">
        <v>77</v>
      </c>
      <c r="E111" s="16">
        <v>496</v>
      </c>
      <c r="F111" s="9"/>
      <c r="G111" s="9"/>
      <c r="H111" s="9"/>
      <c r="I111" s="9"/>
      <c r="J111" s="9">
        <f t="shared" si="5"/>
        <v>17</v>
      </c>
      <c r="K111" s="9"/>
    </row>
    <row r="112" spans="1:11" x14ac:dyDescent="0.35">
      <c r="A112" s="1">
        <v>43160</v>
      </c>
      <c r="B112" s="9">
        <f t="shared" si="4"/>
        <v>2018</v>
      </c>
      <c r="C112" s="9">
        <v>419</v>
      </c>
      <c r="D112" s="9">
        <v>78</v>
      </c>
      <c r="E112" s="16">
        <v>497</v>
      </c>
      <c r="F112" s="9"/>
      <c r="G112" s="9"/>
      <c r="H112" s="9"/>
      <c r="I112" s="9"/>
      <c r="J112" s="9">
        <f t="shared" si="5"/>
        <v>1</v>
      </c>
      <c r="K112" s="9"/>
    </row>
    <row r="113" spans="1:11" x14ac:dyDescent="0.35">
      <c r="A113" s="1">
        <v>43191</v>
      </c>
      <c r="B113" s="9">
        <f t="shared" si="4"/>
        <v>2018</v>
      </c>
      <c r="C113" s="9">
        <v>429</v>
      </c>
      <c r="D113" s="9">
        <v>79</v>
      </c>
      <c r="E113" s="16">
        <v>508</v>
      </c>
      <c r="F113" s="9"/>
      <c r="G113" s="9"/>
      <c r="H113" s="9"/>
      <c r="I113" s="9"/>
      <c r="J113" s="9">
        <f t="shared" si="5"/>
        <v>11</v>
      </c>
      <c r="K113" s="9"/>
    </row>
    <row r="114" spans="1:11" x14ac:dyDescent="0.35">
      <c r="A114" s="1">
        <v>43221</v>
      </c>
      <c r="B114" s="9">
        <f t="shared" si="4"/>
        <v>2018</v>
      </c>
      <c r="C114" s="9">
        <v>438</v>
      </c>
      <c r="D114" s="9">
        <v>79</v>
      </c>
      <c r="E114" s="16">
        <v>517</v>
      </c>
      <c r="F114" s="9"/>
      <c r="G114" s="9"/>
      <c r="H114" s="9"/>
      <c r="I114" s="9"/>
      <c r="J114" s="9">
        <f t="shared" si="5"/>
        <v>9</v>
      </c>
      <c r="K114" s="9"/>
    </row>
    <row r="115" spans="1:11" x14ac:dyDescent="0.35">
      <c r="A115" s="1">
        <v>43252</v>
      </c>
      <c r="B115" s="9">
        <f t="shared" si="4"/>
        <v>2018</v>
      </c>
      <c r="C115" s="9">
        <v>454</v>
      </c>
      <c r="D115" s="9">
        <v>82</v>
      </c>
      <c r="E115" s="16">
        <v>536</v>
      </c>
      <c r="F115" s="9"/>
      <c r="G115" s="9"/>
      <c r="H115" s="9"/>
      <c r="I115" s="9"/>
      <c r="J115" s="9">
        <f t="shared" si="5"/>
        <v>19</v>
      </c>
      <c r="K115" s="9"/>
    </row>
    <row r="116" spans="1:11" x14ac:dyDescent="0.35">
      <c r="A116" s="1">
        <v>43282</v>
      </c>
      <c r="B116" s="9">
        <f t="shared" si="4"/>
        <v>2018</v>
      </c>
      <c r="C116" s="9">
        <v>456</v>
      </c>
      <c r="D116" s="9">
        <v>85</v>
      </c>
      <c r="E116" s="16">
        <v>541</v>
      </c>
      <c r="F116" s="9"/>
      <c r="G116" s="9"/>
      <c r="H116" s="9"/>
      <c r="I116" s="9"/>
      <c r="J116" s="9">
        <f t="shared" si="5"/>
        <v>5</v>
      </c>
      <c r="K116" s="9"/>
    </row>
    <row r="117" spans="1:11" x14ac:dyDescent="0.35">
      <c r="A117" s="1">
        <v>43313</v>
      </c>
      <c r="B117" s="9">
        <f t="shared" si="4"/>
        <v>2018</v>
      </c>
      <c r="C117" s="9">
        <v>459</v>
      </c>
      <c r="D117" s="9">
        <v>89</v>
      </c>
      <c r="E117" s="16">
        <v>548</v>
      </c>
      <c r="F117" s="9"/>
      <c r="G117" s="9"/>
      <c r="H117" s="9"/>
      <c r="I117" s="9"/>
      <c r="J117" s="9">
        <f t="shared" si="5"/>
        <v>7</v>
      </c>
      <c r="K117" s="9"/>
    </row>
    <row r="118" spans="1:11" x14ac:dyDescent="0.35">
      <c r="A118" s="1">
        <v>43344</v>
      </c>
      <c r="B118" s="9">
        <f t="shared" si="4"/>
        <v>2018</v>
      </c>
      <c r="C118" s="9">
        <v>465</v>
      </c>
      <c r="D118" s="9">
        <v>90</v>
      </c>
      <c r="E118" s="16">
        <v>555</v>
      </c>
      <c r="F118" s="9"/>
      <c r="G118" s="9"/>
      <c r="H118" s="9"/>
      <c r="I118" s="9"/>
      <c r="J118" s="9">
        <f t="shared" si="5"/>
        <v>7</v>
      </c>
      <c r="K118" s="9"/>
    </row>
    <row r="119" spans="1:11" x14ac:dyDescent="0.35">
      <c r="A119" s="1">
        <v>43374</v>
      </c>
      <c r="B119" s="9">
        <f t="shared" si="4"/>
        <v>2018</v>
      </c>
      <c r="C119" s="9">
        <v>471</v>
      </c>
      <c r="D119" s="9">
        <v>92</v>
      </c>
      <c r="E119" s="16">
        <v>563</v>
      </c>
      <c r="F119" s="9"/>
      <c r="G119" s="9"/>
      <c r="H119" s="9"/>
      <c r="I119" s="9"/>
      <c r="J119" s="9">
        <f t="shared" si="5"/>
        <v>8</v>
      </c>
      <c r="K119" s="9"/>
    </row>
    <row r="120" spans="1:11" x14ac:dyDescent="0.35">
      <c r="A120" s="1">
        <v>43405</v>
      </c>
      <c r="B120" s="9">
        <f t="shared" si="4"/>
        <v>2018</v>
      </c>
      <c r="C120" s="9">
        <v>482</v>
      </c>
      <c r="D120" s="9">
        <v>96</v>
      </c>
      <c r="E120" s="16">
        <v>578</v>
      </c>
      <c r="F120" s="9"/>
      <c r="G120" s="9"/>
      <c r="H120" s="9"/>
      <c r="I120" s="9"/>
      <c r="J120" s="9">
        <f t="shared" si="5"/>
        <v>15</v>
      </c>
      <c r="K120" s="9"/>
    </row>
    <row r="121" spans="1:11" x14ac:dyDescent="0.35">
      <c r="A121" s="1">
        <v>43435</v>
      </c>
      <c r="B121" s="9">
        <f t="shared" si="4"/>
        <v>2018</v>
      </c>
      <c r="C121" s="9">
        <v>494</v>
      </c>
      <c r="D121" s="9">
        <v>98</v>
      </c>
      <c r="E121" s="16">
        <v>592</v>
      </c>
      <c r="F121" s="9"/>
      <c r="G121" s="9"/>
      <c r="H121" s="9"/>
      <c r="I121" s="9"/>
      <c r="J121" s="9">
        <f t="shared" si="5"/>
        <v>14</v>
      </c>
      <c r="K121" s="9"/>
    </row>
    <row r="122" spans="1:11" x14ac:dyDescent="0.35">
      <c r="A122" s="1">
        <v>43466</v>
      </c>
      <c r="B122" s="9">
        <f t="shared" si="4"/>
        <v>2019</v>
      </c>
      <c r="C122" s="9">
        <v>510</v>
      </c>
      <c r="D122" s="9">
        <v>101</v>
      </c>
      <c r="E122" s="16">
        <v>611</v>
      </c>
      <c r="F122" s="9"/>
      <c r="G122" s="9"/>
      <c r="H122" s="9"/>
      <c r="I122" s="9"/>
      <c r="J122" s="9">
        <f t="shared" si="5"/>
        <v>19</v>
      </c>
      <c r="K122" s="9"/>
    </row>
    <row r="123" spans="1:11" x14ac:dyDescent="0.35">
      <c r="A123" s="1">
        <v>43497</v>
      </c>
      <c r="B123" s="9">
        <f t="shared" si="4"/>
        <v>2019</v>
      </c>
      <c r="C123" s="9">
        <v>512</v>
      </c>
      <c r="D123" s="9">
        <v>103</v>
      </c>
      <c r="E123" s="16">
        <v>615</v>
      </c>
      <c r="F123" s="9"/>
      <c r="G123" s="9"/>
      <c r="H123" s="9"/>
      <c r="I123" s="9"/>
      <c r="J123" s="9">
        <f t="shared" si="5"/>
        <v>4</v>
      </c>
      <c r="K123" s="9"/>
    </row>
    <row r="124" spans="1:11" x14ac:dyDescent="0.35">
      <c r="A124" s="1">
        <v>43525</v>
      </c>
      <c r="B124" s="9">
        <f t="shared" si="4"/>
        <v>2019</v>
      </c>
      <c r="C124" s="9">
        <v>514</v>
      </c>
      <c r="D124" s="9">
        <v>103</v>
      </c>
      <c r="E124" s="16">
        <v>617</v>
      </c>
      <c r="F124" s="9"/>
      <c r="G124" s="9"/>
      <c r="H124" s="9"/>
      <c r="I124" s="9"/>
      <c r="J124" s="9">
        <f t="shared" si="5"/>
        <v>2</v>
      </c>
      <c r="K124" s="9"/>
    </row>
    <row r="125" spans="1:11" x14ac:dyDescent="0.35">
      <c r="A125" s="1">
        <v>43556</v>
      </c>
      <c r="B125" s="9">
        <f t="shared" si="4"/>
        <v>2019</v>
      </c>
      <c r="C125" s="9">
        <v>520</v>
      </c>
      <c r="D125" s="9">
        <v>105</v>
      </c>
      <c r="E125" s="16">
        <v>625</v>
      </c>
      <c r="F125" s="9"/>
      <c r="G125" s="9"/>
      <c r="H125" s="9"/>
      <c r="I125" s="9"/>
      <c r="J125" s="9">
        <f t="shared" si="5"/>
        <v>8</v>
      </c>
      <c r="K125" s="9"/>
    </row>
    <row r="126" spans="1:11" x14ac:dyDescent="0.35">
      <c r="A126" s="1">
        <v>43586</v>
      </c>
      <c r="B126" s="9">
        <f t="shared" si="4"/>
        <v>2019</v>
      </c>
      <c r="C126" s="9">
        <v>529</v>
      </c>
      <c r="D126" s="9">
        <v>109</v>
      </c>
      <c r="E126" s="16">
        <v>638</v>
      </c>
      <c r="F126" s="9"/>
      <c r="G126" s="9"/>
      <c r="H126" s="9"/>
      <c r="I126" s="9"/>
      <c r="J126" s="9">
        <f t="shared" si="5"/>
        <v>13</v>
      </c>
      <c r="K126" s="9"/>
    </row>
    <row r="127" spans="1:11" x14ac:dyDescent="0.35">
      <c r="A127" s="1">
        <v>43617</v>
      </c>
      <c r="B127" s="9">
        <f t="shared" si="4"/>
        <v>2019</v>
      </c>
      <c r="C127" s="9">
        <v>537</v>
      </c>
      <c r="D127" s="9">
        <v>110</v>
      </c>
      <c r="E127" s="16">
        <v>647</v>
      </c>
      <c r="F127" s="9"/>
      <c r="G127" s="9"/>
      <c r="H127" s="9"/>
      <c r="I127" s="9"/>
      <c r="J127" s="9">
        <f t="shared" si="5"/>
        <v>9</v>
      </c>
      <c r="K127" s="9"/>
    </row>
    <row r="128" spans="1:11" x14ac:dyDescent="0.35">
      <c r="A128" s="1">
        <v>43647</v>
      </c>
      <c r="B128" s="9">
        <f t="shared" si="4"/>
        <v>2019</v>
      </c>
      <c r="C128" s="9">
        <v>547</v>
      </c>
      <c r="D128" s="9">
        <v>110</v>
      </c>
      <c r="E128" s="16">
        <v>657</v>
      </c>
      <c r="F128" s="9"/>
      <c r="G128" s="9"/>
      <c r="H128" s="9"/>
      <c r="I128" s="9"/>
      <c r="J128" s="9">
        <f t="shared" si="5"/>
        <v>10</v>
      </c>
      <c r="K128" s="9"/>
    </row>
    <row r="129" spans="1:11" x14ac:dyDescent="0.35">
      <c r="A129" s="1">
        <v>43678</v>
      </c>
      <c r="B129" s="9">
        <f t="shared" si="4"/>
        <v>2019</v>
      </c>
      <c r="C129" s="9">
        <v>567</v>
      </c>
      <c r="D129" s="9">
        <v>110</v>
      </c>
      <c r="E129" s="16">
        <v>677</v>
      </c>
      <c r="F129" s="9"/>
      <c r="G129" s="9"/>
      <c r="H129" s="9"/>
      <c r="I129" s="9"/>
      <c r="J129" s="9">
        <f t="shared" si="5"/>
        <v>20</v>
      </c>
      <c r="K129" s="9"/>
    </row>
    <row r="130" spans="1:11" x14ac:dyDescent="0.35">
      <c r="A130" s="1">
        <v>43709</v>
      </c>
      <c r="B130" s="9">
        <f t="shared" si="4"/>
        <v>2019</v>
      </c>
      <c r="C130" s="9">
        <v>588</v>
      </c>
      <c r="D130" s="9">
        <v>110</v>
      </c>
      <c r="E130" s="16">
        <v>698</v>
      </c>
      <c r="F130" s="9"/>
      <c r="G130" s="9"/>
      <c r="H130" s="9"/>
      <c r="I130" s="9"/>
      <c r="J130" s="9">
        <f t="shared" si="5"/>
        <v>21</v>
      </c>
      <c r="K130" s="9"/>
    </row>
    <row r="131" spans="1:11" x14ac:dyDescent="0.35">
      <c r="A131" s="1">
        <v>43739</v>
      </c>
      <c r="B131" s="9">
        <f t="shared" ref="B131:B194" si="6">YEAR(A131)</f>
        <v>2019</v>
      </c>
      <c r="C131" s="9">
        <v>602</v>
      </c>
      <c r="D131" s="9">
        <v>110</v>
      </c>
      <c r="E131" s="16">
        <v>712</v>
      </c>
      <c r="F131" s="9"/>
      <c r="G131" s="9"/>
      <c r="H131" s="9"/>
      <c r="I131" s="9"/>
      <c r="J131" s="9">
        <f t="shared" si="5"/>
        <v>14</v>
      </c>
      <c r="K131" s="9"/>
    </row>
    <row r="132" spans="1:11" x14ac:dyDescent="0.35">
      <c r="A132" s="1">
        <v>43770</v>
      </c>
      <c r="B132" s="9">
        <f t="shared" si="6"/>
        <v>2019</v>
      </c>
      <c r="C132" s="9">
        <v>627</v>
      </c>
      <c r="D132" s="9">
        <v>114</v>
      </c>
      <c r="E132" s="16">
        <v>741</v>
      </c>
      <c r="F132" s="9"/>
      <c r="G132" s="9"/>
      <c r="H132" s="9"/>
      <c r="I132" s="9"/>
      <c r="J132" s="9">
        <f t="shared" ref="J132:J159" si="7">E132-E131</f>
        <v>29</v>
      </c>
      <c r="K132" s="9"/>
    </row>
    <row r="133" spans="1:11" x14ac:dyDescent="0.35">
      <c r="A133" s="1">
        <v>43800</v>
      </c>
      <c r="B133" s="9">
        <f t="shared" si="6"/>
        <v>2019</v>
      </c>
      <c r="C133" s="9">
        <v>654</v>
      </c>
      <c r="D133" s="9">
        <v>117</v>
      </c>
      <c r="E133" s="16">
        <v>771</v>
      </c>
      <c r="F133" s="9"/>
      <c r="G133" s="9"/>
      <c r="H133" s="9"/>
      <c r="I133" s="9"/>
      <c r="J133" s="9">
        <f t="shared" si="7"/>
        <v>30</v>
      </c>
      <c r="K133" s="9"/>
    </row>
    <row r="134" spans="1:11" x14ac:dyDescent="0.35">
      <c r="A134" s="1">
        <v>43831</v>
      </c>
      <c r="B134" s="9">
        <f t="shared" si="6"/>
        <v>2020</v>
      </c>
      <c r="C134" s="9">
        <v>727</v>
      </c>
      <c r="D134" s="9">
        <v>126</v>
      </c>
      <c r="E134" s="16">
        <v>853</v>
      </c>
      <c r="F134" s="9"/>
      <c r="G134" s="9"/>
      <c r="H134" s="9"/>
      <c r="I134" s="9"/>
      <c r="J134" s="9">
        <f t="shared" si="7"/>
        <v>82</v>
      </c>
      <c r="K134" s="9"/>
    </row>
    <row r="135" spans="1:11" x14ac:dyDescent="0.35">
      <c r="A135" s="1">
        <v>43862</v>
      </c>
      <c r="B135" s="9">
        <f t="shared" si="6"/>
        <v>2020</v>
      </c>
      <c r="C135" s="9">
        <v>768</v>
      </c>
      <c r="D135" s="9">
        <v>128</v>
      </c>
      <c r="E135" s="16">
        <v>896</v>
      </c>
      <c r="F135" s="9"/>
      <c r="G135" s="9"/>
      <c r="H135" s="9"/>
      <c r="I135" s="9"/>
      <c r="J135" s="9">
        <f t="shared" si="7"/>
        <v>43</v>
      </c>
      <c r="K135" s="9"/>
    </row>
    <row r="136" spans="1:11" x14ac:dyDescent="0.35">
      <c r="A136" s="1">
        <v>43891</v>
      </c>
      <c r="B136" s="9">
        <f t="shared" si="6"/>
        <v>2020</v>
      </c>
      <c r="C136" s="9">
        <v>781</v>
      </c>
      <c r="D136" s="9">
        <v>134</v>
      </c>
      <c r="E136" s="16">
        <v>915</v>
      </c>
      <c r="F136" s="9"/>
      <c r="G136" s="9"/>
      <c r="H136" s="9"/>
      <c r="I136" s="9"/>
      <c r="J136" s="9">
        <f t="shared" si="7"/>
        <v>19</v>
      </c>
      <c r="K136" s="9"/>
    </row>
    <row r="137" spans="1:11" x14ac:dyDescent="0.35">
      <c r="A137" s="1">
        <v>43922</v>
      </c>
      <c r="B137" s="9">
        <f t="shared" si="6"/>
        <v>2020</v>
      </c>
      <c r="C137" s="9">
        <v>801</v>
      </c>
      <c r="D137" s="9">
        <v>137</v>
      </c>
      <c r="E137" s="16">
        <v>938</v>
      </c>
      <c r="F137" s="9"/>
      <c r="G137" s="9"/>
      <c r="H137" s="9"/>
      <c r="I137" s="9"/>
      <c r="J137" s="9">
        <f t="shared" si="7"/>
        <v>23</v>
      </c>
      <c r="K137" s="9"/>
    </row>
    <row r="138" spans="1:11" x14ac:dyDescent="0.35">
      <c r="A138" s="1">
        <v>43952</v>
      </c>
      <c r="B138" s="9">
        <f t="shared" si="6"/>
        <v>2020</v>
      </c>
      <c r="C138" s="9">
        <v>820</v>
      </c>
      <c r="D138" s="9">
        <v>139</v>
      </c>
      <c r="E138" s="16">
        <v>959</v>
      </c>
      <c r="F138" s="9"/>
      <c r="G138" s="9"/>
      <c r="H138" s="9"/>
      <c r="I138" s="9"/>
      <c r="J138" s="9">
        <f t="shared" si="7"/>
        <v>21</v>
      </c>
      <c r="K138" s="9"/>
    </row>
    <row r="139" spans="1:11" x14ac:dyDescent="0.35">
      <c r="A139" s="1">
        <v>43983</v>
      </c>
      <c r="B139" s="9">
        <f t="shared" si="6"/>
        <v>2020</v>
      </c>
      <c r="C139" s="9">
        <v>842</v>
      </c>
      <c r="D139" s="9">
        <v>141</v>
      </c>
      <c r="E139" s="16">
        <v>983</v>
      </c>
      <c r="F139" s="9"/>
      <c r="G139" s="9"/>
      <c r="H139" s="9"/>
      <c r="I139" s="9"/>
      <c r="J139" s="9">
        <f t="shared" si="7"/>
        <v>24</v>
      </c>
      <c r="K139" s="9"/>
    </row>
    <row r="140" spans="1:11" x14ac:dyDescent="0.35">
      <c r="A140" s="1">
        <v>44013</v>
      </c>
      <c r="B140" s="9">
        <f t="shared" si="6"/>
        <v>2020</v>
      </c>
      <c r="C140" s="9">
        <v>872</v>
      </c>
      <c r="D140" s="9">
        <v>142</v>
      </c>
      <c r="E140" s="16">
        <v>1014</v>
      </c>
      <c r="F140" s="9"/>
      <c r="G140" s="9"/>
      <c r="H140" s="9"/>
      <c r="I140" s="9"/>
      <c r="J140" s="9">
        <f t="shared" si="7"/>
        <v>31</v>
      </c>
      <c r="K140" s="9"/>
    </row>
    <row r="141" spans="1:11" x14ac:dyDescent="0.35">
      <c r="A141" s="1">
        <v>44044</v>
      </c>
      <c r="B141" s="9">
        <f t="shared" si="6"/>
        <v>2020</v>
      </c>
      <c r="C141" s="9">
        <v>907</v>
      </c>
      <c r="D141" s="9">
        <v>144</v>
      </c>
      <c r="E141" s="16">
        <v>1051</v>
      </c>
      <c r="F141" s="9"/>
      <c r="G141" s="9"/>
      <c r="H141" s="9"/>
      <c r="I141" s="9"/>
      <c r="J141" s="9">
        <f t="shared" si="7"/>
        <v>37</v>
      </c>
      <c r="K141" s="9"/>
    </row>
    <row r="142" spans="1:11" x14ac:dyDescent="0.35">
      <c r="A142" s="1">
        <v>44075</v>
      </c>
      <c r="B142" s="9">
        <f t="shared" si="6"/>
        <v>2020</v>
      </c>
      <c r="C142" s="9">
        <v>938</v>
      </c>
      <c r="D142" s="9">
        <v>145</v>
      </c>
      <c r="E142" s="16">
        <v>1083</v>
      </c>
      <c r="F142" s="9"/>
      <c r="G142" s="9"/>
      <c r="H142" s="9"/>
      <c r="I142" s="9"/>
      <c r="J142" s="9">
        <f t="shared" si="7"/>
        <v>32</v>
      </c>
      <c r="K142" s="9"/>
    </row>
    <row r="143" spans="1:11" x14ac:dyDescent="0.35">
      <c r="A143" s="1">
        <v>44105</v>
      </c>
      <c r="B143" s="9">
        <f t="shared" si="6"/>
        <v>2020</v>
      </c>
      <c r="C143" s="9">
        <v>963</v>
      </c>
      <c r="D143" s="9">
        <v>148</v>
      </c>
      <c r="E143" s="16">
        <v>1111</v>
      </c>
      <c r="F143" s="9"/>
      <c r="G143" s="9"/>
      <c r="H143" s="9"/>
      <c r="I143" s="9"/>
      <c r="J143" s="9">
        <f t="shared" si="7"/>
        <v>28</v>
      </c>
      <c r="K143" s="9"/>
    </row>
    <row r="144" spans="1:11" x14ac:dyDescent="0.35">
      <c r="A144" s="1">
        <v>44136</v>
      </c>
      <c r="B144" s="9">
        <f t="shared" si="6"/>
        <v>2020</v>
      </c>
      <c r="C144" s="9">
        <v>1005</v>
      </c>
      <c r="D144" s="9">
        <v>151</v>
      </c>
      <c r="E144" s="16">
        <v>1156</v>
      </c>
      <c r="F144" s="9"/>
      <c r="G144" s="9"/>
      <c r="H144" s="9"/>
      <c r="I144" s="9"/>
      <c r="J144" s="9">
        <f t="shared" si="7"/>
        <v>45</v>
      </c>
      <c r="K144" s="9"/>
    </row>
    <row r="145" spans="1:11" x14ac:dyDescent="0.35">
      <c r="A145" s="1">
        <v>44166</v>
      </c>
      <c r="B145" s="9">
        <f t="shared" si="6"/>
        <v>2020</v>
      </c>
      <c r="C145" s="9">
        <v>1033</v>
      </c>
      <c r="D145" s="9">
        <v>155</v>
      </c>
      <c r="E145" s="16">
        <v>1188</v>
      </c>
      <c r="F145" s="9"/>
      <c r="G145" s="9"/>
      <c r="H145" s="9"/>
      <c r="I145" s="9"/>
      <c r="J145" s="9">
        <f t="shared" si="7"/>
        <v>32</v>
      </c>
      <c r="K145" s="9"/>
    </row>
    <row r="146" spans="1:11" x14ac:dyDescent="0.35">
      <c r="A146" s="1">
        <v>44197</v>
      </c>
      <c r="B146" s="9">
        <f t="shared" si="6"/>
        <v>2021</v>
      </c>
      <c r="C146" s="9">
        <v>1086</v>
      </c>
      <c r="D146" s="9">
        <v>157</v>
      </c>
      <c r="E146" s="16">
        <v>1243</v>
      </c>
      <c r="F146" s="9"/>
      <c r="G146" s="9"/>
      <c r="H146" s="9"/>
      <c r="I146" s="9"/>
      <c r="J146" s="9">
        <f t="shared" si="7"/>
        <v>55</v>
      </c>
      <c r="K146" s="9"/>
    </row>
    <row r="147" spans="1:11" x14ac:dyDescent="0.35">
      <c r="A147" s="1">
        <v>44228</v>
      </c>
      <c r="B147" s="9">
        <f t="shared" si="6"/>
        <v>2021</v>
      </c>
      <c r="C147" s="9">
        <v>1125</v>
      </c>
      <c r="D147" s="9">
        <v>159</v>
      </c>
      <c r="E147" s="16">
        <v>1284</v>
      </c>
      <c r="F147" s="9"/>
      <c r="G147" s="9"/>
      <c r="H147" s="9"/>
      <c r="I147" s="9"/>
      <c r="J147" s="9">
        <f t="shared" si="7"/>
        <v>41</v>
      </c>
      <c r="K147" s="9"/>
    </row>
    <row r="148" spans="1:11" x14ac:dyDescent="0.35">
      <c r="A148" s="1">
        <v>44256</v>
      </c>
      <c r="B148" s="9">
        <f t="shared" si="6"/>
        <v>2021</v>
      </c>
      <c r="C148" s="9">
        <v>1165</v>
      </c>
      <c r="D148" s="9">
        <v>164</v>
      </c>
      <c r="E148" s="16">
        <v>1329</v>
      </c>
      <c r="F148" s="9"/>
      <c r="G148" s="9"/>
      <c r="H148" s="9"/>
      <c r="I148" s="9"/>
      <c r="J148" s="9">
        <f t="shared" si="7"/>
        <v>45</v>
      </c>
      <c r="K148" s="9"/>
    </row>
    <row r="149" spans="1:11" x14ac:dyDescent="0.35">
      <c r="A149" s="1">
        <v>44287</v>
      </c>
      <c r="B149" s="9">
        <f t="shared" si="6"/>
        <v>2021</v>
      </c>
      <c r="C149" s="9">
        <v>1212</v>
      </c>
      <c r="D149" s="9">
        <v>166</v>
      </c>
      <c r="E149" s="16">
        <v>1378</v>
      </c>
      <c r="F149" s="9"/>
      <c r="G149" s="9"/>
      <c r="H149" s="9"/>
      <c r="I149" s="9"/>
      <c r="J149" s="9">
        <f t="shared" si="7"/>
        <v>49</v>
      </c>
      <c r="K149" s="9"/>
    </row>
    <row r="150" spans="1:11" x14ac:dyDescent="0.35">
      <c r="A150" s="1">
        <v>44317</v>
      </c>
      <c r="B150" s="9">
        <f t="shared" si="6"/>
        <v>2021</v>
      </c>
      <c r="C150" s="9">
        <v>1264</v>
      </c>
      <c r="D150" s="9">
        <v>166</v>
      </c>
      <c r="E150" s="16">
        <v>1430</v>
      </c>
      <c r="F150" s="9"/>
      <c r="G150" s="9"/>
      <c r="H150" s="9"/>
      <c r="I150" s="9"/>
      <c r="J150" s="9">
        <f t="shared" si="7"/>
        <v>52</v>
      </c>
      <c r="K150" s="9"/>
    </row>
    <row r="151" spans="1:11" x14ac:dyDescent="0.35">
      <c r="A151" s="1">
        <v>44348</v>
      </c>
      <c r="B151" s="9">
        <f t="shared" si="6"/>
        <v>2021</v>
      </c>
      <c r="C151" s="9">
        <v>1371</v>
      </c>
      <c r="D151" s="9">
        <v>173</v>
      </c>
      <c r="E151" s="16">
        <v>1544</v>
      </c>
      <c r="F151" s="9"/>
      <c r="G151" s="9"/>
      <c r="H151" s="9"/>
      <c r="I151" s="9"/>
      <c r="J151" s="9">
        <f t="shared" si="7"/>
        <v>114</v>
      </c>
      <c r="K151" s="9"/>
    </row>
    <row r="152" spans="1:11" x14ac:dyDescent="0.35">
      <c r="A152" s="1">
        <v>44378</v>
      </c>
      <c r="B152" s="9">
        <f t="shared" si="6"/>
        <v>2021</v>
      </c>
      <c r="C152" s="9">
        <v>1500</v>
      </c>
      <c r="D152" s="9">
        <v>183</v>
      </c>
      <c r="E152" s="16">
        <v>1683</v>
      </c>
      <c r="F152" s="9"/>
      <c r="G152" s="9"/>
      <c r="H152" s="9"/>
      <c r="I152" s="9"/>
      <c r="J152" s="9">
        <f t="shared" si="7"/>
        <v>139</v>
      </c>
      <c r="K152" s="9"/>
    </row>
    <row r="153" spans="1:11" x14ac:dyDescent="0.35">
      <c r="A153" s="1">
        <v>44409</v>
      </c>
      <c r="B153" s="9">
        <f t="shared" si="6"/>
        <v>2021</v>
      </c>
      <c r="C153" s="9">
        <v>1545</v>
      </c>
      <c r="D153" s="9">
        <v>186</v>
      </c>
      <c r="E153" s="16">
        <v>1731</v>
      </c>
      <c r="F153" s="9"/>
      <c r="G153" s="9"/>
      <c r="H153" s="9"/>
      <c r="I153" s="9"/>
      <c r="J153" s="9">
        <f t="shared" si="7"/>
        <v>48</v>
      </c>
      <c r="K153" s="9"/>
    </row>
    <row r="154" spans="1:11" x14ac:dyDescent="0.35">
      <c r="A154" s="1">
        <v>44440</v>
      </c>
      <c r="B154" s="9">
        <f t="shared" si="6"/>
        <v>2021</v>
      </c>
      <c r="C154" s="9">
        <v>1599</v>
      </c>
      <c r="D154" s="9">
        <v>188</v>
      </c>
      <c r="E154" s="16">
        <v>1787</v>
      </c>
      <c r="F154" s="9"/>
      <c r="G154" s="9"/>
      <c r="H154" s="9"/>
      <c r="I154" s="9"/>
      <c r="J154" s="9">
        <f t="shared" si="7"/>
        <v>56</v>
      </c>
      <c r="K154" s="9"/>
    </row>
    <row r="155" spans="1:11" x14ac:dyDescent="0.35">
      <c r="A155" s="1">
        <v>44470</v>
      </c>
      <c r="B155" s="9">
        <f t="shared" si="6"/>
        <v>2021</v>
      </c>
      <c r="C155" s="9">
        <v>1681</v>
      </c>
      <c r="D155" s="9">
        <v>192</v>
      </c>
      <c r="E155" s="16">
        <v>1873</v>
      </c>
      <c r="F155" s="9"/>
      <c r="G155" s="9"/>
      <c r="H155" s="9"/>
      <c r="I155" s="9"/>
      <c r="J155" s="9">
        <f t="shared" si="7"/>
        <v>86</v>
      </c>
      <c r="K155" s="9"/>
    </row>
    <row r="156" spans="1:11" x14ac:dyDescent="0.35">
      <c r="A156" s="1">
        <v>44501</v>
      </c>
      <c r="B156" s="9">
        <f t="shared" si="6"/>
        <v>2021</v>
      </c>
      <c r="C156" s="9">
        <v>1740</v>
      </c>
      <c r="D156" s="9">
        <v>199</v>
      </c>
      <c r="E156" s="16">
        <v>1939</v>
      </c>
      <c r="F156" s="9"/>
      <c r="G156" s="9"/>
      <c r="H156" s="9"/>
      <c r="I156" s="9"/>
      <c r="J156" s="9">
        <f t="shared" si="7"/>
        <v>66</v>
      </c>
      <c r="K156" s="9"/>
    </row>
    <row r="157" spans="1:11" x14ac:dyDescent="0.35">
      <c r="A157" s="1">
        <v>44531</v>
      </c>
      <c r="B157" s="9">
        <f t="shared" si="6"/>
        <v>2021</v>
      </c>
      <c r="C157" s="9">
        <v>1819</v>
      </c>
      <c r="D157" s="9">
        <v>202</v>
      </c>
      <c r="E157" s="16">
        <v>2021</v>
      </c>
      <c r="F157" s="9"/>
      <c r="G157" s="9"/>
      <c r="H157" s="9"/>
      <c r="I157" s="9"/>
      <c r="J157" s="9">
        <f t="shared" si="7"/>
        <v>82</v>
      </c>
      <c r="K157" s="9"/>
    </row>
    <row r="158" spans="1:11" x14ac:dyDescent="0.35">
      <c r="A158" s="1">
        <v>44562</v>
      </c>
      <c r="B158" s="9">
        <f t="shared" si="6"/>
        <v>2022</v>
      </c>
      <c r="C158" s="9">
        <v>1917</v>
      </c>
      <c r="D158" s="9">
        <v>202</v>
      </c>
      <c r="E158" s="16">
        <v>2119</v>
      </c>
      <c r="F158" s="9"/>
      <c r="G158" s="9"/>
      <c r="H158" s="9"/>
      <c r="I158" s="9"/>
      <c r="J158" s="9">
        <f t="shared" si="7"/>
        <v>98</v>
      </c>
      <c r="K158" s="9"/>
    </row>
    <row r="159" spans="1:11" x14ac:dyDescent="0.35">
      <c r="A159" s="1">
        <v>44593</v>
      </c>
      <c r="B159" s="9">
        <f t="shared" si="6"/>
        <v>2022</v>
      </c>
      <c r="C159" s="9">
        <v>1976</v>
      </c>
      <c r="D159" s="9">
        <v>204</v>
      </c>
      <c r="E159" s="16">
        <v>2180</v>
      </c>
      <c r="F159" s="9"/>
      <c r="G159" s="9"/>
      <c r="H159" s="9"/>
      <c r="I159" s="9"/>
      <c r="J159" s="9">
        <f t="shared" si="7"/>
        <v>61</v>
      </c>
      <c r="K159" s="9"/>
    </row>
    <row r="160" spans="1:11" x14ac:dyDescent="0.35">
      <c r="A160" s="1">
        <v>44621</v>
      </c>
      <c r="B160" s="9">
        <f t="shared" si="6"/>
        <v>2022</v>
      </c>
      <c r="E160" s="16">
        <v>2225</v>
      </c>
      <c r="F160" s="9"/>
      <c r="G160" s="9"/>
      <c r="H160" s="9"/>
      <c r="I160" s="9"/>
      <c r="J160" s="9"/>
      <c r="K160" s="9">
        <f>I161-E160</f>
        <v>24</v>
      </c>
    </row>
    <row r="161" spans="1:11" x14ac:dyDescent="0.35">
      <c r="A161" s="1">
        <v>44652</v>
      </c>
      <c r="B161" s="9">
        <f t="shared" si="6"/>
        <v>2022</v>
      </c>
      <c r="F161" s="9">
        <v>1205</v>
      </c>
      <c r="G161" s="9">
        <v>995</v>
      </c>
      <c r="H161" s="9">
        <v>49</v>
      </c>
      <c r="I161" s="9">
        <f>SUM(F161:H161)</f>
        <v>2249</v>
      </c>
      <c r="J161" s="9"/>
      <c r="K161" s="9">
        <f>I162-I161</f>
        <v>10.388057561276582</v>
      </c>
    </row>
    <row r="162" spans="1:11" x14ac:dyDescent="0.35">
      <c r="A162" s="1">
        <v>44682</v>
      </c>
      <c r="B162" s="9">
        <f t="shared" si="6"/>
        <v>2022</v>
      </c>
      <c r="F162" s="9">
        <v>1212.029171787804</v>
      </c>
      <c r="G162" s="9">
        <v>995.44155078763094</v>
      </c>
      <c r="H162" s="9">
        <v>51.917334985841492</v>
      </c>
      <c r="I162" s="9">
        <f t="shared" ref="I162:I225" si="8">SUM(F162:H162)</f>
        <v>2259.3880575612766</v>
      </c>
      <c r="J162" s="9"/>
      <c r="K162" s="9">
        <f>I163-I162</f>
        <v>9.7843176898431921</v>
      </c>
    </row>
    <row r="163" spans="1:11" x14ac:dyDescent="0.35">
      <c r="A163" s="1">
        <v>44713</v>
      </c>
      <c r="B163" s="9">
        <f t="shared" si="6"/>
        <v>2022</v>
      </c>
      <c r="F163" s="9">
        <v>1218.863021467979</v>
      </c>
      <c r="G163" s="9">
        <v>995.68950825975094</v>
      </c>
      <c r="H163" s="9">
        <v>54.6198455233896</v>
      </c>
      <c r="I163" s="9">
        <f t="shared" si="8"/>
        <v>2269.1723752511198</v>
      </c>
      <c r="J163" s="9"/>
      <c r="K163" s="9">
        <f t="shared" ref="K163:K225" si="9">I164-I163</f>
        <v>19.260246714699861</v>
      </c>
    </row>
    <row r="164" spans="1:11" x14ac:dyDescent="0.35">
      <c r="A164" s="1">
        <v>44743</v>
      </c>
      <c r="B164" s="9">
        <f t="shared" si="6"/>
        <v>2022</v>
      </c>
      <c r="F164" s="9">
        <v>1222.674999845121</v>
      </c>
      <c r="G164" s="9">
        <v>1008.2956482545339</v>
      </c>
      <c r="H164" s="9">
        <v>57.461973866165096</v>
      </c>
      <c r="I164" s="9">
        <f t="shared" si="8"/>
        <v>2288.4326219658196</v>
      </c>
      <c r="J164" s="9"/>
      <c r="K164" s="9">
        <f t="shared" si="9"/>
        <v>27.350659184422966</v>
      </c>
    </row>
    <row r="165" spans="1:11" x14ac:dyDescent="0.35">
      <c r="A165" s="1">
        <v>44774</v>
      </c>
      <c r="B165" s="9">
        <f t="shared" si="6"/>
        <v>2022</v>
      </c>
      <c r="F165" s="9">
        <v>1229.994303529548</v>
      </c>
      <c r="G165" s="9">
        <v>1024.659770721752</v>
      </c>
      <c r="H165" s="9">
        <v>61.129206898942797</v>
      </c>
      <c r="I165" s="9">
        <f t="shared" si="8"/>
        <v>2315.7832811502426</v>
      </c>
      <c r="J165" s="9"/>
      <c r="K165" s="9">
        <f t="shared" si="9"/>
        <v>28.089018602289343</v>
      </c>
    </row>
    <row r="166" spans="1:11" x14ac:dyDescent="0.35">
      <c r="A166" s="1">
        <v>44805</v>
      </c>
      <c r="B166" s="9">
        <f t="shared" si="6"/>
        <v>2022</v>
      </c>
      <c r="F166" s="9">
        <v>1237.401883434304</v>
      </c>
      <c r="G166" s="9">
        <v>1041.4409102759439</v>
      </c>
      <c r="H166" s="9">
        <v>65.029506042284098</v>
      </c>
      <c r="I166" s="9">
        <f t="shared" si="8"/>
        <v>2343.8722997525319</v>
      </c>
      <c r="J166" s="9"/>
      <c r="K166" s="9">
        <f t="shared" si="9"/>
        <v>58.290997583433636</v>
      </c>
    </row>
    <row r="167" spans="1:11" x14ac:dyDescent="0.35">
      <c r="A167" s="1">
        <v>44835</v>
      </c>
      <c r="B167" s="9">
        <f t="shared" si="6"/>
        <v>2022</v>
      </c>
      <c r="F167" s="9">
        <v>1262.706554825478</v>
      </c>
      <c r="G167" s="9">
        <v>1070.2764212220809</v>
      </c>
      <c r="H167" s="9">
        <v>69.180321288407001</v>
      </c>
      <c r="I167" s="9">
        <f t="shared" si="8"/>
        <v>2402.1632973359656</v>
      </c>
      <c r="J167" s="9"/>
      <c r="K167" s="9">
        <f t="shared" si="9"/>
        <v>47.21128918153272</v>
      </c>
    </row>
    <row r="168" spans="1:11" x14ac:dyDescent="0.35">
      <c r="A168" s="1">
        <v>44866</v>
      </c>
      <c r="B168" s="9">
        <f t="shared" si="6"/>
        <v>2022</v>
      </c>
      <c r="F168" s="9">
        <v>1280.7922510450221</v>
      </c>
      <c r="G168" s="9">
        <v>1095.848976317277</v>
      </c>
      <c r="H168" s="9">
        <v>72.733359155199196</v>
      </c>
      <c r="I168" s="9">
        <f t="shared" si="8"/>
        <v>2449.3745865174983</v>
      </c>
      <c r="J168" s="9"/>
      <c r="K168" s="9">
        <f t="shared" si="9"/>
        <v>46.154858367449833</v>
      </c>
    </row>
    <row r="169" spans="1:11" x14ac:dyDescent="0.35">
      <c r="A169" s="1">
        <v>44896</v>
      </c>
      <c r="B169" s="9">
        <f t="shared" si="6"/>
        <v>2022</v>
      </c>
      <c r="F169" s="9">
        <v>1298.9117939367131</v>
      </c>
      <c r="G169" s="9">
        <v>1120.6756632557758</v>
      </c>
      <c r="H169" s="9">
        <v>75.941987692459392</v>
      </c>
      <c r="I169" s="9">
        <f t="shared" si="8"/>
        <v>2495.5294448849481</v>
      </c>
      <c r="J169" s="9"/>
      <c r="K169" s="9">
        <f t="shared" si="9"/>
        <v>28.136168859788086</v>
      </c>
    </row>
    <row r="170" spans="1:11" x14ac:dyDescent="0.35">
      <c r="A170" s="1">
        <v>44927</v>
      </c>
      <c r="B170" s="9">
        <f t="shared" si="6"/>
        <v>2023</v>
      </c>
      <c r="F170" s="9">
        <v>1326.7639226824151</v>
      </c>
      <c r="G170" s="9">
        <v>1120.9597033698619</v>
      </c>
      <c r="H170" s="9">
        <v>75.941987692459392</v>
      </c>
      <c r="I170" s="9">
        <f t="shared" si="8"/>
        <v>2523.6656137447362</v>
      </c>
      <c r="J170" s="9"/>
      <c r="K170" s="9">
        <f t="shared" si="9"/>
        <v>53.886541292313268</v>
      </c>
    </row>
    <row r="171" spans="1:11" x14ac:dyDescent="0.35">
      <c r="A171" s="1">
        <v>44958</v>
      </c>
      <c r="B171" s="9">
        <f t="shared" si="6"/>
        <v>2023</v>
      </c>
      <c r="F171" s="9">
        <v>1380.3663420225751</v>
      </c>
      <c r="G171" s="9">
        <v>1121.2438253220148</v>
      </c>
      <c r="H171" s="9">
        <v>75.941987692459392</v>
      </c>
      <c r="I171" s="9">
        <f t="shared" si="8"/>
        <v>2577.5521550370495</v>
      </c>
      <c r="J171" s="9"/>
      <c r="K171" s="9">
        <f t="shared" si="9"/>
        <v>63.458282097240954</v>
      </c>
    </row>
    <row r="172" spans="1:11" x14ac:dyDescent="0.35">
      <c r="A172" s="1">
        <v>44986</v>
      </c>
      <c r="B172" s="9">
        <f t="shared" si="6"/>
        <v>2023</v>
      </c>
      <c r="F172" s="9">
        <v>1436.4692762131351</v>
      </c>
      <c r="G172" s="9">
        <v>1128.5991732286957</v>
      </c>
      <c r="H172" s="9">
        <v>75.941987692459392</v>
      </c>
      <c r="I172" s="9">
        <f t="shared" si="8"/>
        <v>2641.0104371342904</v>
      </c>
      <c r="J172" s="9"/>
      <c r="K172" s="9">
        <f t="shared" si="9"/>
        <v>111.69029791410776</v>
      </c>
    </row>
    <row r="173" spans="1:11" x14ac:dyDescent="0.35">
      <c r="A173" s="1">
        <v>45017</v>
      </c>
      <c r="B173" s="9">
        <f t="shared" si="6"/>
        <v>2023</v>
      </c>
      <c r="F173" s="9">
        <v>1500.3363284310951</v>
      </c>
      <c r="G173" s="9">
        <v>1176.4224189248439</v>
      </c>
      <c r="H173" s="9">
        <v>75.941987692459392</v>
      </c>
      <c r="I173" s="9">
        <f t="shared" si="8"/>
        <v>2752.7007350483982</v>
      </c>
      <c r="J173" s="9"/>
      <c r="K173" s="9">
        <f t="shared" si="9"/>
        <v>112.7647112520599</v>
      </c>
    </row>
    <row r="174" spans="1:11" x14ac:dyDescent="0.35">
      <c r="A174" s="1">
        <v>45047</v>
      </c>
      <c r="B174" s="9">
        <f t="shared" si="6"/>
        <v>2023</v>
      </c>
      <c r="F174" s="9">
        <v>1564.2978536150251</v>
      </c>
      <c r="G174" s="9">
        <v>1225.2256049929738</v>
      </c>
      <c r="H174" s="9">
        <v>75.941987692459392</v>
      </c>
      <c r="I174" s="9">
        <f t="shared" si="8"/>
        <v>2865.4654463004581</v>
      </c>
      <c r="J174" s="9"/>
      <c r="K174" s="9">
        <f t="shared" si="9"/>
        <v>119.00070916372988</v>
      </c>
    </row>
    <row r="175" spans="1:11" x14ac:dyDescent="0.35">
      <c r="A175" s="1">
        <v>45078</v>
      </c>
      <c r="B175" s="9">
        <f t="shared" si="6"/>
        <v>2023</v>
      </c>
      <c r="F175" s="9">
        <v>1631.777897476205</v>
      </c>
      <c r="G175" s="9">
        <v>1276.7462702955238</v>
      </c>
      <c r="H175" s="9">
        <v>75.941987692459392</v>
      </c>
      <c r="I175" s="9">
        <f t="shared" si="8"/>
        <v>2984.466155464188</v>
      </c>
      <c r="J175" s="9"/>
      <c r="K175" s="9">
        <f t="shared" si="9"/>
        <v>130.53878816296037</v>
      </c>
    </row>
    <row r="176" spans="1:11" x14ac:dyDescent="0.35">
      <c r="A176" s="1">
        <v>45108</v>
      </c>
      <c r="B176" s="9">
        <f t="shared" si="6"/>
        <v>2023</v>
      </c>
      <c r="F176" s="9">
        <v>1707.4740321341551</v>
      </c>
      <c r="G176" s="9">
        <v>1331.5889238005338</v>
      </c>
      <c r="H176" s="9">
        <v>75.941987692459392</v>
      </c>
      <c r="I176" s="9">
        <f t="shared" si="8"/>
        <v>3115.0049436271484</v>
      </c>
      <c r="J176" s="9"/>
      <c r="K176" s="9">
        <f t="shared" si="9"/>
        <v>138.10564789348473</v>
      </c>
    </row>
    <row r="177" spans="1:11" x14ac:dyDescent="0.35">
      <c r="A177" s="1">
        <v>45139</v>
      </c>
      <c r="B177" s="9">
        <f t="shared" si="6"/>
        <v>2023</v>
      </c>
      <c r="F177" s="9">
        <v>1788.3567387776152</v>
      </c>
      <c r="G177" s="9">
        <v>1388.1129349624939</v>
      </c>
      <c r="H177" s="9">
        <v>76.640917780523992</v>
      </c>
      <c r="I177" s="9">
        <f t="shared" si="8"/>
        <v>3253.1105915206331</v>
      </c>
      <c r="J177" s="9"/>
      <c r="K177" s="9">
        <f t="shared" si="9"/>
        <v>152.04083122117845</v>
      </c>
    </row>
    <row r="178" spans="1:11" x14ac:dyDescent="0.35">
      <c r="A178" s="1">
        <v>45170</v>
      </c>
      <c r="B178" s="9">
        <f t="shared" si="6"/>
        <v>2023</v>
      </c>
      <c r="F178" s="9">
        <v>1874.5245910998351</v>
      </c>
      <c r="G178" s="9">
        <v>1449.8566598757338</v>
      </c>
      <c r="H178" s="9">
        <v>80.770171766242797</v>
      </c>
      <c r="I178" s="9">
        <f t="shared" si="8"/>
        <v>3405.1514227418115</v>
      </c>
      <c r="J178" s="9"/>
      <c r="K178" s="9">
        <f t="shared" si="9"/>
        <v>174.38012818279094</v>
      </c>
    </row>
    <row r="179" spans="1:11" x14ac:dyDescent="0.35">
      <c r="A179" s="1">
        <v>45200</v>
      </c>
      <c r="B179" s="9">
        <f t="shared" si="6"/>
        <v>2023</v>
      </c>
      <c r="F179" s="9">
        <v>1974.4279618712851</v>
      </c>
      <c r="G179" s="9">
        <v>1519.9549541494139</v>
      </c>
      <c r="H179" s="9">
        <v>85.148634903903897</v>
      </c>
      <c r="I179" s="9">
        <f t="shared" si="8"/>
        <v>3579.5315509246025</v>
      </c>
      <c r="J179" s="9"/>
      <c r="K179" s="9">
        <f t="shared" si="9"/>
        <v>182.33443646870137</v>
      </c>
    </row>
    <row r="180" spans="1:11" x14ac:dyDescent="0.35">
      <c r="A180" s="1">
        <v>45231</v>
      </c>
      <c r="B180" s="9">
        <f t="shared" si="6"/>
        <v>2023</v>
      </c>
      <c r="F180" s="9">
        <v>2080.4467634837551</v>
      </c>
      <c r="G180" s="9">
        <v>1592.1372015504339</v>
      </c>
      <c r="H180" s="9">
        <v>89.282022359114592</v>
      </c>
      <c r="I180" s="9">
        <f t="shared" si="8"/>
        <v>3761.8659873933038</v>
      </c>
      <c r="J180" s="9"/>
      <c r="K180" s="9">
        <f t="shared" si="9"/>
        <v>197.67267931606602</v>
      </c>
    </row>
    <row r="181" spans="1:11" x14ac:dyDescent="0.35">
      <c r="A181" s="1">
        <v>45261</v>
      </c>
      <c r="B181" s="9">
        <f t="shared" si="6"/>
        <v>2023</v>
      </c>
      <c r="F181" s="9">
        <v>2193.943698937795</v>
      </c>
      <c r="G181" s="9">
        <v>1671.2634629051538</v>
      </c>
      <c r="H181" s="9">
        <v>94.331504866420602</v>
      </c>
      <c r="I181" s="9">
        <f t="shared" si="8"/>
        <v>3959.5386667093699</v>
      </c>
      <c r="J181" s="9"/>
      <c r="K181" s="9">
        <f t="shared" si="9"/>
        <v>162.0817607470799</v>
      </c>
    </row>
    <row r="182" spans="1:11" x14ac:dyDescent="0.35">
      <c r="A182" s="1">
        <v>45292</v>
      </c>
      <c r="B182" s="9">
        <f t="shared" si="6"/>
        <v>2024</v>
      </c>
      <c r="F182" s="9">
        <v>2306.7252300892051</v>
      </c>
      <c r="G182" s="9">
        <v>1720.5636925008239</v>
      </c>
      <c r="H182" s="9">
        <v>94.331504866420602</v>
      </c>
      <c r="I182" s="9">
        <f t="shared" si="8"/>
        <v>4121.6204274564498</v>
      </c>
      <c r="J182" s="9"/>
      <c r="K182" s="9">
        <f t="shared" si="9"/>
        <v>215.55146462889115</v>
      </c>
    </row>
    <row r="183" spans="1:11" x14ac:dyDescent="0.35">
      <c r="A183" s="1">
        <v>45323</v>
      </c>
      <c r="B183" s="9">
        <f t="shared" si="6"/>
        <v>2024</v>
      </c>
      <c r="F183" s="9">
        <v>2436.6853369321952</v>
      </c>
      <c r="G183" s="9">
        <v>1804.5942374036838</v>
      </c>
      <c r="H183" s="9">
        <v>95.892317749461597</v>
      </c>
      <c r="I183" s="9">
        <f t="shared" si="8"/>
        <v>4337.1718920853409</v>
      </c>
      <c r="J183" s="9"/>
      <c r="K183" s="9">
        <f t="shared" si="9"/>
        <v>241.51674232555979</v>
      </c>
    </row>
    <row r="184" spans="1:11" x14ac:dyDescent="0.35">
      <c r="A184" s="1">
        <v>45352</v>
      </c>
      <c r="B184" s="9">
        <f t="shared" si="6"/>
        <v>2024</v>
      </c>
      <c r="F184" s="9">
        <v>2575.9566336597254</v>
      </c>
      <c r="G184" s="9">
        <v>1896.7339704357639</v>
      </c>
      <c r="H184" s="9">
        <v>105.9980303154116</v>
      </c>
      <c r="I184" s="9">
        <f t="shared" si="8"/>
        <v>4578.6886344109007</v>
      </c>
      <c r="J184" s="9"/>
      <c r="K184" s="9">
        <f t="shared" si="9"/>
        <v>248.22710089827706</v>
      </c>
    </row>
    <row r="185" spans="1:11" x14ac:dyDescent="0.35">
      <c r="A185" s="1">
        <v>45383</v>
      </c>
      <c r="B185" s="9">
        <f t="shared" si="6"/>
        <v>2024</v>
      </c>
      <c r="F185" s="9">
        <v>2722.6805017046554</v>
      </c>
      <c r="G185" s="9">
        <v>1987.9912506199739</v>
      </c>
      <c r="H185" s="9">
        <v>116.24398298454759</v>
      </c>
      <c r="I185" s="9">
        <f t="shared" si="8"/>
        <v>4826.9157353091778</v>
      </c>
      <c r="J185" s="9"/>
      <c r="K185" s="9">
        <f t="shared" si="9"/>
        <v>268.21123283698671</v>
      </c>
    </row>
    <row r="186" spans="1:11" x14ac:dyDescent="0.35">
      <c r="A186" s="1">
        <v>45413</v>
      </c>
      <c r="B186" s="9">
        <f t="shared" si="6"/>
        <v>2024</v>
      </c>
      <c r="F186" s="9">
        <v>2879.1411630935154</v>
      </c>
      <c r="G186" s="9">
        <v>2087.6761984656741</v>
      </c>
      <c r="H186" s="9">
        <v>128.30960658697461</v>
      </c>
      <c r="I186" s="9">
        <f t="shared" si="8"/>
        <v>5095.1269681461645</v>
      </c>
      <c r="J186" s="9"/>
      <c r="K186" s="9">
        <f t="shared" si="9"/>
        <v>285.74766605416062</v>
      </c>
    </row>
    <row r="187" spans="1:11" x14ac:dyDescent="0.35">
      <c r="A187" s="1">
        <v>45444</v>
      </c>
      <c r="B187" s="9">
        <f t="shared" si="6"/>
        <v>2024</v>
      </c>
      <c r="F187" s="9">
        <v>3045.8390546036553</v>
      </c>
      <c r="G187" s="9">
        <v>2193.4386376946341</v>
      </c>
      <c r="H187" s="9">
        <v>141.59694190203561</v>
      </c>
      <c r="I187" s="9">
        <f t="shared" si="8"/>
        <v>5380.8746342003251</v>
      </c>
      <c r="J187" s="9"/>
      <c r="K187" s="9">
        <f t="shared" si="9"/>
        <v>293.3343273405626</v>
      </c>
    </row>
    <row r="188" spans="1:11" x14ac:dyDescent="0.35">
      <c r="A188" s="1">
        <v>45474</v>
      </c>
      <c r="B188" s="9">
        <f t="shared" si="6"/>
        <v>2024</v>
      </c>
      <c r="F188" s="9">
        <v>3221.8754710895955</v>
      </c>
      <c r="G188" s="9">
        <v>2297.2799001708941</v>
      </c>
      <c r="H188" s="9">
        <v>155.05359028039859</v>
      </c>
      <c r="I188" s="9">
        <f t="shared" si="8"/>
        <v>5674.2089615408877</v>
      </c>
      <c r="J188" s="9"/>
      <c r="K188" s="9">
        <f t="shared" si="9"/>
        <v>318.36360315948059</v>
      </c>
    </row>
    <row r="189" spans="1:11" x14ac:dyDescent="0.35">
      <c r="A189" s="1">
        <v>45505</v>
      </c>
      <c r="B189" s="9">
        <f t="shared" si="6"/>
        <v>2024</v>
      </c>
      <c r="F189" s="9">
        <v>3410.4465314572553</v>
      </c>
      <c r="G189" s="9">
        <v>2411.0672374278042</v>
      </c>
      <c r="H189" s="9">
        <v>171.05879581530959</v>
      </c>
      <c r="I189" s="9">
        <f t="shared" si="8"/>
        <v>5992.5725647003683</v>
      </c>
      <c r="J189" s="9"/>
      <c r="K189" s="9">
        <f t="shared" si="9"/>
        <v>338.9111715831541</v>
      </c>
    </row>
    <row r="190" spans="1:11" x14ac:dyDescent="0.35">
      <c r="A190" s="1">
        <v>45536</v>
      </c>
      <c r="B190" s="9">
        <f t="shared" si="6"/>
        <v>2024</v>
      </c>
      <c r="F190" s="9">
        <v>3611.2762123904154</v>
      </c>
      <c r="G190" s="9">
        <v>2531.4922582047539</v>
      </c>
      <c r="H190" s="9">
        <v>188.71526568835361</v>
      </c>
      <c r="I190" s="9">
        <f t="shared" si="8"/>
        <v>6331.4837362835224</v>
      </c>
      <c r="J190" s="9"/>
      <c r="K190" s="9">
        <f t="shared" si="9"/>
        <v>351.67089739237235</v>
      </c>
    </row>
    <row r="191" spans="1:11" x14ac:dyDescent="0.35">
      <c r="A191" s="1">
        <v>45566</v>
      </c>
      <c r="B191" s="9">
        <f t="shared" si="6"/>
        <v>2024</v>
      </c>
      <c r="F191" s="9">
        <v>3818.4924378034552</v>
      </c>
      <c r="G191" s="9">
        <v>2656.4569354903142</v>
      </c>
      <c r="H191" s="9">
        <v>208.20526038212461</v>
      </c>
      <c r="I191" s="9">
        <f t="shared" si="8"/>
        <v>6683.1546336758947</v>
      </c>
      <c r="J191" s="9"/>
      <c r="K191" s="9">
        <f t="shared" si="9"/>
        <v>371.27925638204033</v>
      </c>
    </row>
    <row r="192" spans="1:11" x14ac:dyDescent="0.35">
      <c r="A192" s="1">
        <v>45597</v>
      </c>
      <c r="B192" s="9">
        <f t="shared" si="6"/>
        <v>2024</v>
      </c>
      <c r="F192" s="9">
        <v>4036.9913652586852</v>
      </c>
      <c r="G192" s="9">
        <v>2788.0090841644642</v>
      </c>
      <c r="H192" s="9">
        <v>229.43344063478659</v>
      </c>
      <c r="I192" s="9">
        <f t="shared" si="8"/>
        <v>7054.4338900579351</v>
      </c>
      <c r="J192" s="9"/>
      <c r="K192" s="9">
        <f t="shared" si="9"/>
        <v>385.55366923617657</v>
      </c>
    </row>
    <row r="193" spans="1:11" x14ac:dyDescent="0.35">
      <c r="A193" s="1">
        <v>45627</v>
      </c>
      <c r="B193" s="9">
        <f t="shared" si="6"/>
        <v>2024</v>
      </c>
      <c r="F193" s="9">
        <v>4267.4161964314553</v>
      </c>
      <c r="G193" s="9">
        <v>2921.693867283524</v>
      </c>
      <c r="H193" s="9">
        <v>250.87749557913261</v>
      </c>
      <c r="I193" s="9">
        <f t="shared" si="8"/>
        <v>7439.9875592941116</v>
      </c>
      <c r="J193" s="9"/>
      <c r="K193" s="9">
        <f t="shared" si="9"/>
        <v>300.75197027111244</v>
      </c>
    </row>
    <row r="194" spans="1:11" x14ac:dyDescent="0.35">
      <c r="A194" s="1">
        <v>45658</v>
      </c>
      <c r="B194" s="9">
        <f t="shared" si="6"/>
        <v>2025</v>
      </c>
      <c r="F194" s="9">
        <v>4484.288628295255</v>
      </c>
      <c r="G194" s="9">
        <v>3003.6068619624239</v>
      </c>
      <c r="H194" s="9">
        <v>252.84403930754561</v>
      </c>
      <c r="I194" s="9">
        <f t="shared" si="8"/>
        <v>7740.7395295652241</v>
      </c>
      <c r="J194" s="9"/>
      <c r="K194" s="9">
        <f t="shared" si="9"/>
        <v>431.03459289486455</v>
      </c>
    </row>
    <row r="195" spans="1:11" x14ac:dyDescent="0.35">
      <c r="A195" s="1">
        <v>45689</v>
      </c>
      <c r="B195" s="9">
        <f t="shared" ref="B195:B258" si="10">YEAR(A195)</f>
        <v>2025</v>
      </c>
      <c r="F195" s="9">
        <v>4736.4271751636252</v>
      </c>
      <c r="G195" s="9">
        <v>3156.1326903077643</v>
      </c>
      <c r="H195" s="9">
        <v>279.21425698869962</v>
      </c>
      <c r="I195" s="9">
        <f t="shared" si="8"/>
        <v>8171.7741224600886</v>
      </c>
      <c r="J195" s="9"/>
      <c r="K195" s="9">
        <f t="shared" si="9"/>
        <v>445.97822040199571</v>
      </c>
    </row>
    <row r="196" spans="1:11" x14ac:dyDescent="0.35">
      <c r="A196" s="1">
        <v>45717</v>
      </c>
      <c r="B196" s="9">
        <f t="shared" si="10"/>
        <v>2025</v>
      </c>
      <c r="F196" s="9">
        <v>5001.619638553525</v>
      </c>
      <c r="G196" s="9">
        <v>3311.2378011874839</v>
      </c>
      <c r="H196" s="9">
        <v>304.89490312107563</v>
      </c>
      <c r="I196" s="9">
        <f t="shared" si="8"/>
        <v>8617.7523428620843</v>
      </c>
      <c r="J196" s="9"/>
      <c r="K196" s="9">
        <f t="shared" si="9"/>
        <v>477.59776313398834</v>
      </c>
    </row>
    <row r="197" spans="1:11" x14ac:dyDescent="0.35">
      <c r="A197" s="1">
        <v>45748</v>
      </c>
      <c r="B197" s="9">
        <f t="shared" si="10"/>
        <v>2025</v>
      </c>
      <c r="F197" s="9">
        <v>5277.1225394431349</v>
      </c>
      <c r="G197" s="9">
        <v>3482.524511196284</v>
      </c>
      <c r="H197" s="9">
        <v>335.7030553566546</v>
      </c>
      <c r="I197" s="9">
        <f t="shared" si="8"/>
        <v>9095.3501059960727</v>
      </c>
      <c r="J197" s="9"/>
      <c r="K197" s="9">
        <f t="shared" si="9"/>
        <v>513.70561940521839</v>
      </c>
    </row>
    <row r="198" spans="1:11" x14ac:dyDescent="0.35">
      <c r="A198" s="1">
        <v>45778</v>
      </c>
      <c r="B198" s="9">
        <f t="shared" si="10"/>
        <v>2025</v>
      </c>
      <c r="F198" s="9">
        <v>5573.3392289381645</v>
      </c>
      <c r="G198" s="9">
        <v>3665.9233843550542</v>
      </c>
      <c r="H198" s="9">
        <v>369.79311210807265</v>
      </c>
      <c r="I198" s="9">
        <f t="shared" si="8"/>
        <v>9609.0557254012911</v>
      </c>
      <c r="J198" s="9"/>
      <c r="K198" s="9">
        <f t="shared" si="9"/>
        <v>546.34509961738877</v>
      </c>
    </row>
    <row r="199" spans="1:11" x14ac:dyDescent="0.35">
      <c r="A199" s="1">
        <v>45809</v>
      </c>
      <c r="B199" s="9">
        <f t="shared" si="10"/>
        <v>2025</v>
      </c>
      <c r="F199" s="9">
        <v>5887.223296821805</v>
      </c>
      <c r="G199" s="9">
        <v>3860.6999395143039</v>
      </c>
      <c r="H199" s="9">
        <v>407.47758868257165</v>
      </c>
      <c r="I199" s="9">
        <f t="shared" si="8"/>
        <v>10155.40082501868</v>
      </c>
      <c r="J199" s="9"/>
      <c r="K199" s="9">
        <f t="shared" si="9"/>
        <v>550.61281897258777</v>
      </c>
    </row>
    <row r="200" spans="1:11" x14ac:dyDescent="0.35">
      <c r="A200" s="1">
        <v>45839</v>
      </c>
      <c r="B200" s="9">
        <f t="shared" si="10"/>
        <v>2025</v>
      </c>
      <c r="F200" s="9">
        <v>6205.2750191220748</v>
      </c>
      <c r="G200" s="9">
        <v>4055.3306107776339</v>
      </c>
      <c r="H200" s="9">
        <v>445.40801409155961</v>
      </c>
      <c r="I200" s="9">
        <f t="shared" si="8"/>
        <v>10706.013643991268</v>
      </c>
      <c r="J200" s="9"/>
      <c r="K200" s="9">
        <f t="shared" si="9"/>
        <v>599.93917146553213</v>
      </c>
    </row>
    <row r="201" spans="1:11" x14ac:dyDescent="0.35">
      <c r="A201" s="1">
        <v>45870</v>
      </c>
      <c r="B201" s="9">
        <f t="shared" si="10"/>
        <v>2025</v>
      </c>
      <c r="F201" s="9">
        <v>6544.6585952476453</v>
      </c>
      <c r="G201" s="9">
        <v>4270.5273699490645</v>
      </c>
      <c r="H201" s="9">
        <v>490.76685026008965</v>
      </c>
      <c r="I201" s="9">
        <f t="shared" si="8"/>
        <v>11305.9528154568</v>
      </c>
      <c r="J201" s="9"/>
      <c r="K201" s="9">
        <f t="shared" si="9"/>
        <v>637.54460833526537</v>
      </c>
    </row>
    <row r="202" spans="1:11" x14ac:dyDescent="0.35">
      <c r="A202" s="1">
        <v>45901</v>
      </c>
      <c r="B202" s="9">
        <f t="shared" si="10"/>
        <v>2025</v>
      </c>
      <c r="F202" s="9">
        <v>6903.4813646603252</v>
      </c>
      <c r="G202" s="9">
        <v>4499.0827877860447</v>
      </c>
      <c r="H202" s="9">
        <v>540.93327134569563</v>
      </c>
      <c r="I202" s="9">
        <f t="shared" si="8"/>
        <v>11943.497423792065</v>
      </c>
      <c r="J202" s="9"/>
      <c r="K202" s="9">
        <f t="shared" si="9"/>
        <v>673.26240576619421</v>
      </c>
    </row>
    <row r="203" spans="1:11" x14ac:dyDescent="0.35">
      <c r="A203" s="1">
        <v>45931</v>
      </c>
      <c r="B203" s="9">
        <f t="shared" si="10"/>
        <v>2025</v>
      </c>
      <c r="F203" s="9">
        <v>7278.576585812385</v>
      </c>
      <c r="G203" s="9">
        <v>4741.7518772697449</v>
      </c>
      <c r="H203" s="9">
        <v>596.43136647613073</v>
      </c>
      <c r="I203" s="9">
        <f t="shared" si="8"/>
        <v>12616.759829558259</v>
      </c>
      <c r="J203" s="9"/>
      <c r="K203" s="9">
        <f t="shared" si="9"/>
        <v>691.38018328328508</v>
      </c>
    </row>
    <row r="204" spans="1:11" x14ac:dyDescent="0.35">
      <c r="A204" s="1">
        <v>45962</v>
      </c>
      <c r="B204" s="9">
        <f t="shared" si="10"/>
        <v>2025</v>
      </c>
      <c r="F204" s="9">
        <v>7668.484237274215</v>
      </c>
      <c r="G204" s="9">
        <v>4987.5547798961443</v>
      </c>
      <c r="H204" s="9">
        <v>652.10099567118573</v>
      </c>
      <c r="I204" s="9">
        <f t="shared" si="8"/>
        <v>13308.140012841544</v>
      </c>
      <c r="J204" s="9"/>
      <c r="K204" s="9">
        <f t="shared" si="9"/>
        <v>754.75709304323573</v>
      </c>
    </row>
    <row r="205" spans="1:11" x14ac:dyDescent="0.35">
      <c r="A205" s="1">
        <v>45992</v>
      </c>
      <c r="B205" s="9">
        <f t="shared" si="10"/>
        <v>2025</v>
      </c>
      <c r="F205" s="9">
        <v>8083.710988976195</v>
      </c>
      <c r="G205" s="9">
        <v>5259.8277564225846</v>
      </c>
      <c r="H205" s="9">
        <v>719.35836048600072</v>
      </c>
      <c r="I205" s="9">
        <f t="shared" si="8"/>
        <v>14062.89710588478</v>
      </c>
      <c r="J205" s="9"/>
      <c r="K205" s="9">
        <f t="shared" si="9"/>
        <v>804.68840445720889</v>
      </c>
    </row>
    <row r="206" spans="1:11" x14ac:dyDescent="0.35">
      <c r="A206" s="1">
        <v>46023</v>
      </c>
      <c r="B206" s="9">
        <f t="shared" si="10"/>
        <v>2026</v>
      </c>
      <c r="F206" s="9">
        <v>8525.3734246428467</v>
      </c>
      <c r="G206" s="9">
        <v>5548.4368759028448</v>
      </c>
      <c r="H206" s="9">
        <v>793.77520979629867</v>
      </c>
      <c r="I206" s="9">
        <f t="shared" si="8"/>
        <v>14867.585510341989</v>
      </c>
      <c r="J206" s="9"/>
      <c r="K206" s="9">
        <f t="shared" si="9"/>
        <v>863.12561038722015</v>
      </c>
    </row>
    <row r="207" spans="1:11" x14ac:dyDescent="0.35">
      <c r="A207" s="1">
        <v>46054</v>
      </c>
      <c r="B207" s="9">
        <f t="shared" si="10"/>
        <v>2026</v>
      </c>
      <c r="F207" s="9">
        <v>8992.1393082466766</v>
      </c>
      <c r="G207" s="9">
        <v>5855.4540141893349</v>
      </c>
      <c r="H207" s="9">
        <v>883.11779829319664</v>
      </c>
      <c r="I207" s="9">
        <f t="shared" si="8"/>
        <v>15730.711120729209</v>
      </c>
      <c r="J207" s="9"/>
      <c r="K207" s="9">
        <f t="shared" si="9"/>
        <v>887.2292981232149</v>
      </c>
    </row>
    <row r="208" spans="1:11" x14ac:dyDescent="0.35">
      <c r="A208" s="1">
        <v>46082</v>
      </c>
      <c r="B208" s="9">
        <f t="shared" si="10"/>
        <v>2026</v>
      </c>
      <c r="F208" s="9">
        <v>9480.0380812534258</v>
      </c>
      <c r="G208" s="9">
        <v>6167.1565768898645</v>
      </c>
      <c r="H208" s="9">
        <v>970.74576070913463</v>
      </c>
      <c r="I208" s="9">
        <f t="shared" si="8"/>
        <v>16617.940418852424</v>
      </c>
      <c r="J208" s="9"/>
      <c r="K208" s="9">
        <f t="shared" si="9"/>
        <v>969.16550855418973</v>
      </c>
    </row>
    <row r="209" spans="1:11" x14ac:dyDescent="0.35">
      <c r="A209" s="1">
        <v>46113</v>
      </c>
      <c r="B209" s="9">
        <f t="shared" si="10"/>
        <v>2026</v>
      </c>
      <c r="F209" s="9">
        <v>10000.533888880036</v>
      </c>
      <c r="G209" s="9">
        <v>6509.9022081121648</v>
      </c>
      <c r="H209" s="9">
        <v>1076.6698304144138</v>
      </c>
      <c r="I209" s="9">
        <f t="shared" si="8"/>
        <v>17587.105927406614</v>
      </c>
      <c r="J209" s="9"/>
      <c r="K209" s="9">
        <f t="shared" si="9"/>
        <v>988.30647070466875</v>
      </c>
    </row>
    <row r="210" spans="1:11" x14ac:dyDescent="0.35">
      <c r="A210" s="1">
        <v>46143</v>
      </c>
      <c r="B210" s="9">
        <f t="shared" si="10"/>
        <v>2026</v>
      </c>
      <c r="F210" s="9">
        <v>10538.451524673175</v>
      </c>
      <c r="G210" s="9">
        <v>6855.3543851247541</v>
      </c>
      <c r="H210" s="9">
        <v>1181.6064883133538</v>
      </c>
      <c r="I210" s="9">
        <f t="shared" si="8"/>
        <v>18575.412398111283</v>
      </c>
      <c r="J210" s="9"/>
      <c r="K210" s="9">
        <f t="shared" si="9"/>
        <v>1084.1544420425707</v>
      </c>
    </row>
    <row r="211" spans="1:11" x14ac:dyDescent="0.35">
      <c r="A211" s="1">
        <v>46174</v>
      </c>
      <c r="B211" s="9">
        <f t="shared" si="10"/>
        <v>2026</v>
      </c>
      <c r="F211" s="9">
        <v>11111.494266644875</v>
      </c>
      <c r="G211" s="9">
        <v>7239.6520598512443</v>
      </c>
      <c r="H211" s="9">
        <v>1308.4205136577339</v>
      </c>
      <c r="I211" s="9">
        <f t="shared" si="8"/>
        <v>19659.566840153853</v>
      </c>
      <c r="J211" s="9"/>
      <c r="K211" s="9">
        <f t="shared" si="9"/>
        <v>1156.0235987398919</v>
      </c>
    </row>
    <row r="212" spans="1:11" x14ac:dyDescent="0.35">
      <c r="A212" s="1">
        <v>46204</v>
      </c>
      <c r="B212" s="9">
        <f t="shared" si="10"/>
        <v>2026</v>
      </c>
      <c r="F212" s="9">
        <v>11717.300988374376</v>
      </c>
      <c r="G212" s="9">
        <v>7649.7346034152542</v>
      </c>
      <c r="H212" s="9">
        <v>1448.5548471041138</v>
      </c>
      <c r="I212" s="9">
        <f t="shared" si="8"/>
        <v>20815.590438893745</v>
      </c>
      <c r="J212" s="9"/>
      <c r="K212" s="9">
        <f t="shared" si="9"/>
        <v>1218.6060047597894</v>
      </c>
    </row>
    <row r="213" spans="1:11" x14ac:dyDescent="0.35">
      <c r="A213" s="1">
        <v>46235</v>
      </c>
      <c r="B213" s="9">
        <f t="shared" si="10"/>
        <v>2026</v>
      </c>
      <c r="F213" s="9">
        <v>12349.138144752376</v>
      </c>
      <c r="G213" s="9">
        <v>8083.7345209679543</v>
      </c>
      <c r="H213" s="9">
        <v>1601.3237779332037</v>
      </c>
      <c r="I213" s="9">
        <f t="shared" si="8"/>
        <v>22034.196443653535</v>
      </c>
      <c r="J213" s="9"/>
      <c r="K213" s="9">
        <f t="shared" si="9"/>
        <v>1250.2187487657066</v>
      </c>
    </row>
    <row r="214" spans="1:11" x14ac:dyDescent="0.35">
      <c r="A214" s="1">
        <v>46266</v>
      </c>
      <c r="B214" s="9">
        <f t="shared" si="10"/>
        <v>2026</v>
      </c>
      <c r="F214" s="9">
        <v>13007.883928314275</v>
      </c>
      <c r="G214" s="9">
        <v>8523.3052868677842</v>
      </c>
      <c r="H214" s="9">
        <v>1753.2259772371838</v>
      </c>
      <c r="I214" s="9">
        <f t="shared" si="8"/>
        <v>23284.415192419241</v>
      </c>
      <c r="J214" s="9"/>
      <c r="K214" s="9">
        <f t="shared" si="9"/>
        <v>1359.5754516968518</v>
      </c>
    </row>
    <row r="215" spans="1:11" x14ac:dyDescent="0.35">
      <c r="A215" s="1">
        <v>46296</v>
      </c>
      <c r="B215" s="9">
        <f t="shared" si="10"/>
        <v>2026</v>
      </c>
      <c r="F215" s="9">
        <v>13698.291537736775</v>
      </c>
      <c r="G215" s="9">
        <v>9009.4933922316632</v>
      </c>
      <c r="H215" s="9">
        <v>1936.2057141476539</v>
      </c>
      <c r="I215" s="9">
        <f t="shared" si="8"/>
        <v>24643.990644116093</v>
      </c>
      <c r="J215" s="9"/>
      <c r="K215" s="9">
        <f t="shared" si="9"/>
        <v>1429.1084570015009</v>
      </c>
    </row>
    <row r="216" spans="1:11" x14ac:dyDescent="0.35">
      <c r="A216" s="1">
        <v>46327</v>
      </c>
      <c r="B216" s="9">
        <f t="shared" si="10"/>
        <v>2026</v>
      </c>
      <c r="F216" s="9">
        <v>14415.855906676476</v>
      </c>
      <c r="G216" s="9">
        <v>9523.8198649797341</v>
      </c>
      <c r="H216" s="9">
        <v>2133.4233294613841</v>
      </c>
      <c r="I216" s="9">
        <f t="shared" si="8"/>
        <v>26073.099101117594</v>
      </c>
      <c r="J216" s="9"/>
      <c r="K216" s="9">
        <f t="shared" si="9"/>
        <v>1517.67056722505</v>
      </c>
    </row>
    <row r="217" spans="1:11" x14ac:dyDescent="0.35">
      <c r="A217" s="1">
        <v>46357</v>
      </c>
      <c r="B217" s="9">
        <f t="shared" si="10"/>
        <v>2026</v>
      </c>
      <c r="F217" s="9">
        <v>15170.616843548876</v>
      </c>
      <c r="G217" s="9">
        <v>10071.392306346783</v>
      </c>
      <c r="H217" s="9">
        <v>2348.760518446984</v>
      </c>
      <c r="I217" s="9">
        <f t="shared" si="8"/>
        <v>27590.769668342644</v>
      </c>
      <c r="J217" s="9"/>
      <c r="K217" s="9">
        <f t="shared" si="9"/>
        <v>1528.0851464022817</v>
      </c>
    </row>
    <row r="218" spans="1:11" x14ac:dyDescent="0.35">
      <c r="A218" s="1">
        <v>46388</v>
      </c>
      <c r="B218" s="9">
        <f t="shared" si="10"/>
        <v>2027</v>
      </c>
      <c r="F218" s="9">
        <v>15938.861774619376</v>
      </c>
      <c r="G218" s="9">
        <v>10620.281585290344</v>
      </c>
      <c r="H218" s="9">
        <v>2559.7114548352042</v>
      </c>
      <c r="I218" s="9">
        <f t="shared" si="8"/>
        <v>29118.854814744926</v>
      </c>
      <c r="J218" s="9"/>
      <c r="K218" s="9">
        <f t="shared" si="9"/>
        <v>1669.9321494821997</v>
      </c>
    </row>
    <row r="219" spans="1:11" x14ac:dyDescent="0.35">
      <c r="A219" s="1">
        <v>46419</v>
      </c>
      <c r="B219" s="9">
        <f t="shared" si="10"/>
        <v>2027</v>
      </c>
      <c r="F219" s="9">
        <v>16734.362074532175</v>
      </c>
      <c r="G219" s="9">
        <v>11226.747462581543</v>
      </c>
      <c r="H219" s="9">
        <v>2827.6774271134041</v>
      </c>
      <c r="I219" s="9">
        <f t="shared" si="8"/>
        <v>30788.786964227125</v>
      </c>
      <c r="J219" s="9"/>
      <c r="K219" s="9">
        <f t="shared" si="9"/>
        <v>1763.8580932989171</v>
      </c>
    </row>
    <row r="220" spans="1:11" x14ac:dyDescent="0.35">
      <c r="A220" s="1">
        <v>46447</v>
      </c>
      <c r="B220" s="9">
        <f t="shared" si="10"/>
        <v>2027</v>
      </c>
      <c r="F220" s="9">
        <v>17568.492519021675</v>
      </c>
      <c r="G220" s="9">
        <v>11872.148806844443</v>
      </c>
      <c r="H220" s="9">
        <v>3112.0037316599241</v>
      </c>
      <c r="I220" s="9">
        <f t="shared" si="8"/>
        <v>32552.645057526042</v>
      </c>
      <c r="J220" s="9"/>
      <c r="K220" s="9">
        <f t="shared" si="9"/>
        <v>1843.5348768273798</v>
      </c>
    </row>
    <row r="221" spans="1:11" x14ac:dyDescent="0.35">
      <c r="A221" s="1">
        <v>46478</v>
      </c>
      <c r="B221" s="9">
        <f t="shared" si="10"/>
        <v>2027</v>
      </c>
      <c r="F221" s="9">
        <v>18423.106167757072</v>
      </c>
      <c r="G221" s="9">
        <v>12554.796584976544</v>
      </c>
      <c r="H221" s="9">
        <v>3418.2771816198042</v>
      </c>
      <c r="I221" s="9">
        <f t="shared" si="8"/>
        <v>34396.179934353422</v>
      </c>
      <c r="J221" s="9"/>
      <c r="K221" s="9">
        <f t="shared" si="9"/>
        <v>1837.0928160613403</v>
      </c>
    </row>
    <row r="222" spans="1:11" x14ac:dyDescent="0.35">
      <c r="A222" s="1">
        <v>46508</v>
      </c>
      <c r="B222" s="9">
        <f t="shared" si="10"/>
        <v>2027</v>
      </c>
      <c r="F222" s="9">
        <v>19285.449708860775</v>
      </c>
      <c r="G222" s="9">
        <v>13233.989669972943</v>
      </c>
      <c r="H222" s="9">
        <v>3713.833371581044</v>
      </c>
      <c r="I222" s="9">
        <f t="shared" si="8"/>
        <v>36233.272750414762</v>
      </c>
      <c r="J222" s="9"/>
      <c r="K222" s="9">
        <f t="shared" si="9"/>
        <v>2023.9863838495876</v>
      </c>
    </row>
    <row r="223" spans="1:11" x14ac:dyDescent="0.35">
      <c r="A223" s="1">
        <v>46539</v>
      </c>
      <c r="B223" s="9">
        <f t="shared" si="10"/>
        <v>2027</v>
      </c>
      <c r="F223" s="9">
        <v>20200.059961706072</v>
      </c>
      <c r="G223" s="9">
        <v>13996.667887205744</v>
      </c>
      <c r="H223" s="9">
        <v>4060.5312853525338</v>
      </c>
      <c r="I223" s="9">
        <f t="shared" si="8"/>
        <v>38257.25913426435</v>
      </c>
      <c r="J223" s="9"/>
      <c r="K223" s="9">
        <f t="shared" si="9"/>
        <v>2120.7025318834567</v>
      </c>
    </row>
    <row r="224" spans="1:11" x14ac:dyDescent="0.35">
      <c r="A224" s="1">
        <v>46569</v>
      </c>
      <c r="B224" s="9">
        <f t="shared" si="10"/>
        <v>2027</v>
      </c>
      <c r="F224" s="9">
        <v>21144.676051810973</v>
      </c>
      <c r="G224" s="9">
        <v>14805.921412816844</v>
      </c>
      <c r="H224" s="9">
        <v>4427.3642015199839</v>
      </c>
      <c r="I224" s="9">
        <f t="shared" si="8"/>
        <v>40377.961666147807</v>
      </c>
      <c r="J224" s="9"/>
      <c r="K224" s="9">
        <f t="shared" si="9"/>
        <v>2208.2679958213121</v>
      </c>
    </row>
    <row r="225" spans="1:11" x14ac:dyDescent="0.35">
      <c r="A225" s="1">
        <v>46600</v>
      </c>
      <c r="B225" s="9">
        <f t="shared" si="10"/>
        <v>2027</v>
      </c>
      <c r="F225" s="9">
        <v>22114.396278848573</v>
      </c>
      <c r="G225" s="9">
        <v>15660.856405404644</v>
      </c>
      <c r="H225" s="9">
        <v>4810.9769777159036</v>
      </c>
      <c r="I225" s="9">
        <f t="shared" si="8"/>
        <v>42586.229661969119</v>
      </c>
      <c r="J225" s="9"/>
      <c r="K225" s="9">
        <f t="shared" si="9"/>
        <v>2322.8672851078518</v>
      </c>
    </row>
    <row r="226" spans="1:11" x14ac:dyDescent="0.35">
      <c r="A226" s="1">
        <v>46631</v>
      </c>
      <c r="B226" s="9">
        <f t="shared" si="10"/>
        <v>2027</v>
      </c>
      <c r="F226" s="9">
        <v>23127.213162701275</v>
      </c>
      <c r="G226" s="9">
        <v>16571.199421700145</v>
      </c>
      <c r="H226" s="9">
        <v>5210.6843626755535</v>
      </c>
      <c r="I226" s="9">
        <f t="shared" ref="I226:I289" si="11">SUM(F226:H226)</f>
        <v>44909.096947076971</v>
      </c>
      <c r="J226" s="9"/>
      <c r="K226" s="9">
        <f t="shared" ref="K226:K289" si="12">I227-I226</f>
        <v>2315.2409380165846</v>
      </c>
    </row>
    <row r="227" spans="1:11" x14ac:dyDescent="0.35">
      <c r="A227" s="1">
        <v>46661</v>
      </c>
      <c r="B227" s="9">
        <f t="shared" si="10"/>
        <v>2027</v>
      </c>
      <c r="F227" s="9">
        <v>24162.003886125272</v>
      </c>
      <c r="G227" s="9">
        <v>17480.042596916544</v>
      </c>
      <c r="H227" s="9">
        <v>5582.2914020517337</v>
      </c>
      <c r="I227" s="9">
        <f t="shared" si="11"/>
        <v>47224.337885093555</v>
      </c>
      <c r="J227" s="9"/>
      <c r="K227" s="9">
        <f t="shared" si="12"/>
        <v>2523.2554400968074</v>
      </c>
    </row>
    <row r="228" spans="1:11" x14ac:dyDescent="0.35">
      <c r="A228" s="1">
        <v>46692</v>
      </c>
      <c r="B228" s="9">
        <f t="shared" si="10"/>
        <v>2027</v>
      </c>
      <c r="F228" s="9">
        <v>25245.697632045372</v>
      </c>
      <c r="G228" s="9">
        <v>18499.341476506543</v>
      </c>
      <c r="H228" s="9">
        <v>6002.5542166384439</v>
      </c>
      <c r="I228" s="9">
        <f t="shared" si="11"/>
        <v>49747.593325190363</v>
      </c>
      <c r="J228" s="9"/>
      <c r="K228" s="9">
        <f t="shared" si="12"/>
        <v>2514.2204150678735</v>
      </c>
    </row>
    <row r="229" spans="1:11" x14ac:dyDescent="0.35">
      <c r="A229" s="1">
        <v>46722</v>
      </c>
      <c r="B229" s="9">
        <f t="shared" si="10"/>
        <v>2027</v>
      </c>
      <c r="F229" s="9">
        <v>26356.884036123873</v>
      </c>
      <c r="G229" s="9">
        <v>19518.780281741143</v>
      </c>
      <c r="H229" s="9">
        <v>6386.1494223932232</v>
      </c>
      <c r="I229" s="9">
        <f t="shared" si="11"/>
        <v>52261.813740258236</v>
      </c>
      <c r="J229" s="9"/>
      <c r="K229" s="9">
        <f t="shared" si="12"/>
        <v>2773.2671231830827</v>
      </c>
    </row>
    <row r="230" spans="1:11" x14ac:dyDescent="0.35">
      <c r="A230" s="1">
        <v>46753</v>
      </c>
      <c r="B230" s="9">
        <f t="shared" si="10"/>
        <v>2028</v>
      </c>
      <c r="F230" s="9">
        <v>27543.755819028574</v>
      </c>
      <c r="G230" s="9">
        <v>20676.656857220943</v>
      </c>
      <c r="H230" s="9">
        <v>6814.6681871918036</v>
      </c>
      <c r="I230" s="9">
        <f t="shared" si="11"/>
        <v>55035.080863441319</v>
      </c>
      <c r="J230" s="9"/>
      <c r="K230" s="9">
        <f t="shared" si="12"/>
        <v>2905.6147239263009</v>
      </c>
    </row>
    <row r="231" spans="1:11" x14ac:dyDescent="0.35">
      <c r="A231" s="1">
        <v>46784</v>
      </c>
      <c r="B231" s="9">
        <f t="shared" si="10"/>
        <v>2028</v>
      </c>
      <c r="F231" s="9">
        <v>28772.869290041475</v>
      </c>
      <c r="G231" s="9">
        <v>21906.506417970042</v>
      </c>
      <c r="H231" s="9">
        <v>7261.3198793561032</v>
      </c>
      <c r="I231" s="9">
        <f t="shared" si="11"/>
        <v>57940.69558736762</v>
      </c>
      <c r="J231" s="9"/>
      <c r="K231" s="9">
        <f t="shared" si="12"/>
        <v>2860.0122079761495</v>
      </c>
    </row>
    <row r="232" spans="1:11" x14ac:dyDescent="0.35">
      <c r="A232" s="1">
        <v>46813</v>
      </c>
      <c r="B232" s="9">
        <f t="shared" si="10"/>
        <v>2028</v>
      </c>
      <c r="F232" s="9">
        <v>30030.692118780174</v>
      </c>
      <c r="G232" s="9">
        <v>23134.476170839644</v>
      </c>
      <c r="H232" s="9">
        <v>7635.5395057239539</v>
      </c>
      <c r="I232" s="9">
        <f t="shared" si="11"/>
        <v>60800.707795343769</v>
      </c>
      <c r="J232" s="9"/>
      <c r="K232" s="9">
        <f t="shared" si="12"/>
        <v>2995.597437748962</v>
      </c>
    </row>
    <row r="233" spans="1:11" x14ac:dyDescent="0.35">
      <c r="A233" s="1">
        <v>46844</v>
      </c>
      <c r="B233" s="9">
        <f t="shared" si="10"/>
        <v>2028</v>
      </c>
      <c r="F233" s="9">
        <v>31352.393839547472</v>
      </c>
      <c r="G233" s="9">
        <v>24442.596240079543</v>
      </c>
      <c r="H233" s="9">
        <v>8001.3151534657136</v>
      </c>
      <c r="I233" s="9">
        <f t="shared" si="11"/>
        <v>63796.305233092731</v>
      </c>
      <c r="J233" s="9"/>
      <c r="K233" s="9">
        <f t="shared" si="12"/>
        <v>3280.192550382475</v>
      </c>
    </row>
    <row r="234" spans="1:11" x14ac:dyDescent="0.35">
      <c r="A234" s="1">
        <v>46874</v>
      </c>
      <c r="B234" s="9">
        <f t="shared" si="10"/>
        <v>2028</v>
      </c>
      <c r="F234" s="9">
        <v>32758.007970231873</v>
      </c>
      <c r="G234" s="9">
        <v>25924.287987917443</v>
      </c>
      <c r="H234" s="9">
        <v>8394.2018253258939</v>
      </c>
      <c r="I234" s="9">
        <f t="shared" si="11"/>
        <v>67076.497783475206</v>
      </c>
      <c r="J234" s="9"/>
      <c r="K234" s="9">
        <f t="shared" si="12"/>
        <v>3252.6435376879672</v>
      </c>
    </row>
    <row r="235" spans="1:11" x14ac:dyDescent="0.35">
      <c r="A235" s="1">
        <v>46905</v>
      </c>
      <c r="B235" s="9">
        <f t="shared" si="10"/>
        <v>2028</v>
      </c>
      <c r="F235" s="9">
        <v>34195.499767462679</v>
      </c>
      <c r="G235" s="9">
        <v>27402.072973596845</v>
      </c>
      <c r="H235" s="9">
        <v>8731.5685801036452</v>
      </c>
      <c r="I235" s="9">
        <f t="shared" si="11"/>
        <v>70329.141321163173</v>
      </c>
      <c r="J235" s="9"/>
      <c r="K235" s="9">
        <f t="shared" si="12"/>
        <v>3562.0440434713964</v>
      </c>
    </row>
    <row r="236" spans="1:11" x14ac:dyDescent="0.35">
      <c r="A236" s="1">
        <v>46935</v>
      </c>
      <c r="B236" s="9">
        <f t="shared" si="10"/>
        <v>2028</v>
      </c>
      <c r="F236" s="9">
        <v>35726.678411863977</v>
      </c>
      <c r="G236" s="9">
        <v>29074.597049111344</v>
      </c>
      <c r="H236" s="9">
        <v>9089.9099036592543</v>
      </c>
      <c r="I236" s="9">
        <f t="shared" si="11"/>
        <v>73891.18536463457</v>
      </c>
      <c r="J236" s="9"/>
      <c r="K236" s="9">
        <f t="shared" si="12"/>
        <v>3520.5023503132106</v>
      </c>
    </row>
    <row r="237" spans="1:11" x14ac:dyDescent="0.35">
      <c r="A237" s="1">
        <v>46966</v>
      </c>
      <c r="B237" s="9">
        <f t="shared" si="10"/>
        <v>2028</v>
      </c>
      <c r="F237" s="9">
        <v>37285.532568434981</v>
      </c>
      <c r="G237" s="9">
        <v>30737.242054828243</v>
      </c>
      <c r="H237" s="9">
        <v>9388.9130916845552</v>
      </c>
      <c r="I237" s="9">
        <f t="shared" si="11"/>
        <v>77411.68771494778</v>
      </c>
      <c r="J237" s="9"/>
      <c r="K237" s="9">
        <f t="shared" si="12"/>
        <v>3847.6182770263695</v>
      </c>
    </row>
    <row r="238" spans="1:11" x14ac:dyDescent="0.35">
      <c r="A238" s="1">
        <v>46997</v>
      </c>
      <c r="B238" s="9">
        <f t="shared" si="10"/>
        <v>2028</v>
      </c>
      <c r="F238" s="9">
        <v>38936.953756918374</v>
      </c>
      <c r="G238" s="9">
        <v>32620.532610062844</v>
      </c>
      <c r="H238" s="9">
        <v>9701.8196249929351</v>
      </c>
      <c r="I238" s="9">
        <f t="shared" si="11"/>
        <v>81259.30599197415</v>
      </c>
      <c r="J238" s="9"/>
      <c r="K238" s="9">
        <f t="shared" si="12"/>
        <v>4007.7087354143005</v>
      </c>
    </row>
    <row r="239" spans="1:11" x14ac:dyDescent="0.35">
      <c r="A239" s="1">
        <v>47027</v>
      </c>
      <c r="B239" s="9">
        <f t="shared" si="10"/>
        <v>2028</v>
      </c>
      <c r="F239" s="9">
        <v>40659.263864067274</v>
      </c>
      <c r="G239" s="9">
        <v>34617.304588614345</v>
      </c>
      <c r="H239" s="9">
        <v>9990.4462747068337</v>
      </c>
      <c r="I239" s="9">
        <f t="shared" si="11"/>
        <v>85267.01472738845</v>
      </c>
      <c r="J239" s="9"/>
      <c r="K239" s="9">
        <f t="shared" si="12"/>
        <v>4159.407743664211</v>
      </c>
    </row>
    <row r="240" spans="1:11" x14ac:dyDescent="0.35">
      <c r="A240" s="1">
        <v>47058</v>
      </c>
      <c r="B240" s="9">
        <f t="shared" si="10"/>
        <v>2028</v>
      </c>
      <c r="F240" s="9">
        <v>42438.16483983738</v>
      </c>
      <c r="G240" s="9">
        <v>36734.312078074341</v>
      </c>
      <c r="H240" s="9">
        <v>10253.945553140935</v>
      </c>
      <c r="I240" s="9">
        <f t="shared" si="11"/>
        <v>89426.422471052661</v>
      </c>
      <c r="J240" s="9"/>
      <c r="K240" s="9">
        <f t="shared" si="12"/>
        <v>4334.4139074743871</v>
      </c>
    </row>
    <row r="241" spans="1:11" x14ac:dyDescent="0.35">
      <c r="A241" s="1">
        <v>47088</v>
      </c>
      <c r="B241" s="9">
        <f t="shared" si="10"/>
        <v>2028</v>
      </c>
      <c r="F241" s="9">
        <v>44285.792600080778</v>
      </c>
      <c r="G241" s="9">
        <v>38982.438432000243</v>
      </c>
      <c r="H241" s="9">
        <v>10492.605346446035</v>
      </c>
      <c r="I241" s="9">
        <f t="shared" si="11"/>
        <v>93760.836378527049</v>
      </c>
      <c r="J241" s="9"/>
      <c r="K241" s="9">
        <f t="shared" si="12"/>
        <v>4760.015360570309</v>
      </c>
    </row>
    <row r="242" spans="1:11" x14ac:dyDescent="0.35">
      <c r="A242" s="1">
        <v>47119</v>
      </c>
      <c r="B242" s="9">
        <f t="shared" si="10"/>
        <v>2029</v>
      </c>
      <c r="F242" s="9">
        <v>46242.79945484858</v>
      </c>
      <c r="G242" s="9">
        <v>41548.870825583042</v>
      </c>
      <c r="H242" s="9">
        <v>10729.181458665735</v>
      </c>
      <c r="I242" s="9">
        <f t="shared" si="11"/>
        <v>98520.851739097357</v>
      </c>
      <c r="J242" s="9"/>
      <c r="K242" s="9">
        <f t="shared" si="12"/>
        <v>5002.8052988720883</v>
      </c>
    </row>
    <row r="243" spans="1:11" x14ac:dyDescent="0.35">
      <c r="A243" s="1">
        <v>47150</v>
      </c>
      <c r="B243" s="9">
        <f t="shared" si="10"/>
        <v>2029</v>
      </c>
      <c r="F243" s="9">
        <v>48288.49274916618</v>
      </c>
      <c r="G243" s="9">
        <v>44291.811146309141</v>
      </c>
      <c r="H243" s="9">
        <v>10943.353142494134</v>
      </c>
      <c r="I243" s="9">
        <f t="shared" si="11"/>
        <v>103523.65703796945</v>
      </c>
      <c r="J243" s="9"/>
      <c r="K243" s="9">
        <f t="shared" si="12"/>
        <v>4968.3970694832969</v>
      </c>
    </row>
    <row r="244" spans="1:11" x14ac:dyDescent="0.35">
      <c r="A244" s="1">
        <v>47178</v>
      </c>
      <c r="B244" s="9">
        <f t="shared" si="10"/>
        <v>2029</v>
      </c>
      <c r="F244" s="9">
        <v>50366.963902533476</v>
      </c>
      <c r="G244" s="9">
        <v>47020.954079632844</v>
      </c>
      <c r="H244" s="9">
        <v>11104.136125286435</v>
      </c>
      <c r="I244" s="9">
        <f t="shared" si="11"/>
        <v>108492.05410745274</v>
      </c>
      <c r="J244" s="9"/>
      <c r="K244" s="9">
        <f t="shared" si="12"/>
        <v>5466.1779043524002</v>
      </c>
    </row>
    <row r="245" spans="1:11" x14ac:dyDescent="0.35">
      <c r="A245" s="1">
        <v>47209</v>
      </c>
      <c r="B245" s="9">
        <f t="shared" si="10"/>
        <v>2029</v>
      </c>
      <c r="F245" s="9">
        <v>52569.409821902074</v>
      </c>
      <c r="G245" s="9">
        <v>50128.629346421643</v>
      </c>
      <c r="H245" s="9">
        <v>11260.192843481434</v>
      </c>
      <c r="I245" s="9">
        <f t="shared" si="11"/>
        <v>113958.23201180514</v>
      </c>
      <c r="J245" s="9"/>
      <c r="K245" s="9">
        <f t="shared" si="12"/>
        <v>5467.8685093557142</v>
      </c>
    </row>
    <row r="246" spans="1:11" x14ac:dyDescent="0.35">
      <c r="A246" s="1">
        <v>47239</v>
      </c>
      <c r="B246" s="9">
        <f t="shared" si="10"/>
        <v>2029</v>
      </c>
      <c r="F246" s="9">
        <v>54824.424861577776</v>
      </c>
      <c r="G246" s="9">
        <v>53221.040103857544</v>
      </c>
      <c r="H246" s="9">
        <v>11380.635555725534</v>
      </c>
      <c r="I246" s="9">
        <f t="shared" si="11"/>
        <v>119426.10052116086</v>
      </c>
      <c r="J246" s="9"/>
      <c r="K246" s="9">
        <f t="shared" si="12"/>
        <v>6009.5484382471041</v>
      </c>
    </row>
    <row r="247" spans="1:11" x14ac:dyDescent="0.35">
      <c r="A247" s="1">
        <v>47270</v>
      </c>
      <c r="B247" s="9">
        <f t="shared" si="10"/>
        <v>2029</v>
      </c>
      <c r="F247" s="9">
        <v>57215.664266706379</v>
      </c>
      <c r="G247" s="9">
        <v>56723.960970541746</v>
      </c>
      <c r="H247" s="9">
        <v>11496.023722159835</v>
      </c>
      <c r="I247" s="9">
        <f t="shared" si="11"/>
        <v>125435.64895940796</v>
      </c>
      <c r="J247" s="9"/>
      <c r="K247" s="9">
        <f t="shared" si="12"/>
        <v>6289.5620170979819</v>
      </c>
    </row>
    <row r="248" spans="1:11" x14ac:dyDescent="0.35">
      <c r="A248" s="1">
        <v>47300</v>
      </c>
      <c r="B248" s="9">
        <f t="shared" si="10"/>
        <v>2029</v>
      </c>
      <c r="F248" s="9">
        <v>59691.887606240474</v>
      </c>
      <c r="G248" s="9">
        <v>60439.798150404145</v>
      </c>
      <c r="H248" s="9">
        <v>11593.525219861334</v>
      </c>
      <c r="I248" s="9">
        <f t="shared" si="11"/>
        <v>131725.21097650594</v>
      </c>
      <c r="J248" s="9"/>
      <c r="K248" s="9">
        <f t="shared" si="12"/>
        <v>6250.1825799766229</v>
      </c>
    </row>
    <row r="249" spans="1:11" x14ac:dyDescent="0.35">
      <c r="A249" s="1">
        <v>47331</v>
      </c>
      <c r="B249" s="9">
        <f t="shared" si="10"/>
        <v>2029</v>
      </c>
      <c r="F249" s="9">
        <v>62204.830948323681</v>
      </c>
      <c r="G249" s="9">
        <v>64103.391097874446</v>
      </c>
      <c r="H249" s="9">
        <v>11667.171510284434</v>
      </c>
      <c r="I249" s="9">
        <f t="shared" si="11"/>
        <v>137975.39355648257</v>
      </c>
      <c r="J249" s="9"/>
      <c r="K249" s="9">
        <f t="shared" si="12"/>
        <v>6506.9592977918801</v>
      </c>
    </row>
    <row r="250" spans="1:11" x14ac:dyDescent="0.35">
      <c r="A250" s="1">
        <v>47362</v>
      </c>
      <c r="B250" s="9">
        <f t="shared" si="10"/>
        <v>2029</v>
      </c>
      <c r="F250" s="9">
        <v>64802.418133897278</v>
      </c>
      <c r="G250" s="9">
        <v>67950.311448546141</v>
      </c>
      <c r="H250" s="9">
        <v>11729.623271831035</v>
      </c>
      <c r="I250" s="9">
        <f t="shared" si="11"/>
        <v>144482.35285427445</v>
      </c>
      <c r="J250" s="9"/>
      <c r="K250" s="9">
        <f t="shared" si="12"/>
        <v>6383.0236838800774</v>
      </c>
    </row>
    <row r="251" spans="1:11" x14ac:dyDescent="0.35">
      <c r="A251" s="1">
        <v>47392</v>
      </c>
      <c r="B251" s="9">
        <f t="shared" si="10"/>
        <v>2029</v>
      </c>
      <c r="F251" s="9">
        <v>67418.413879108673</v>
      </c>
      <c r="G251" s="9">
        <v>71670.495599638743</v>
      </c>
      <c r="H251" s="9">
        <v>11776.467059407134</v>
      </c>
      <c r="I251" s="9">
        <f t="shared" si="11"/>
        <v>150865.37653815452</v>
      </c>
      <c r="J251" s="9"/>
      <c r="K251" s="9">
        <f t="shared" si="12"/>
        <v>6717.535481581348</v>
      </c>
    </row>
    <row r="252" spans="1:11" x14ac:dyDescent="0.35">
      <c r="A252" s="1">
        <v>47423</v>
      </c>
      <c r="B252" s="9">
        <f t="shared" si="10"/>
        <v>2029</v>
      </c>
      <c r="F252" s="9">
        <v>70188.114235667774</v>
      </c>
      <c r="G252" s="9">
        <v>75578.331914767346</v>
      </c>
      <c r="H252" s="9">
        <v>11816.465869300735</v>
      </c>
      <c r="I252" s="9">
        <f t="shared" si="11"/>
        <v>157582.91201973587</v>
      </c>
      <c r="J252" s="9"/>
      <c r="K252" s="9">
        <f t="shared" si="12"/>
        <v>6115.9646524843702</v>
      </c>
    </row>
    <row r="253" spans="1:11" x14ac:dyDescent="0.35">
      <c r="A253" s="1">
        <v>47453</v>
      </c>
      <c r="B253" s="9">
        <f t="shared" si="10"/>
        <v>2029</v>
      </c>
      <c r="F253" s="9">
        <v>72887.55948100047</v>
      </c>
      <c r="G253" s="9">
        <v>78969.531775858341</v>
      </c>
      <c r="H253" s="9">
        <v>11841.785415361435</v>
      </c>
      <c r="I253" s="9">
        <f t="shared" si="11"/>
        <v>163698.87667222024</v>
      </c>
      <c r="J253" s="9"/>
      <c r="K253" s="9">
        <f t="shared" si="12"/>
        <v>6294.2395982292073</v>
      </c>
    </row>
    <row r="254" spans="1:11" x14ac:dyDescent="0.35">
      <c r="A254" s="1">
        <v>47484</v>
      </c>
      <c r="B254" s="9">
        <f t="shared" si="10"/>
        <v>2030</v>
      </c>
      <c r="F254" s="9">
        <v>75668.343040973967</v>
      </c>
      <c r="G254" s="9">
        <v>82460.561725624037</v>
      </c>
      <c r="H254" s="9">
        <v>11864.211503851435</v>
      </c>
      <c r="I254" s="9">
        <f t="shared" si="11"/>
        <v>169993.11627044945</v>
      </c>
      <c r="J254" s="9"/>
      <c r="K254" s="9">
        <f t="shared" si="12"/>
        <v>6462.5092241687817</v>
      </c>
    </row>
    <row r="255" spans="1:11" x14ac:dyDescent="0.35">
      <c r="A255" s="1">
        <v>47515</v>
      </c>
      <c r="B255" s="9">
        <f t="shared" si="10"/>
        <v>2030</v>
      </c>
      <c r="F255" s="9">
        <v>78528.486087609665</v>
      </c>
      <c r="G255" s="9">
        <v>86042.165229347549</v>
      </c>
      <c r="H255" s="9">
        <v>11884.974177661035</v>
      </c>
      <c r="I255" s="9">
        <f t="shared" si="11"/>
        <v>176455.62549461823</v>
      </c>
      <c r="J255" s="9"/>
      <c r="K255" s="9">
        <f t="shared" si="12"/>
        <v>5705.6304449928866</v>
      </c>
    </row>
    <row r="256" spans="1:11" x14ac:dyDescent="0.35">
      <c r="A256" s="1">
        <v>47543</v>
      </c>
      <c r="B256" s="9">
        <f t="shared" si="10"/>
        <v>2030</v>
      </c>
      <c r="F256" s="9">
        <v>81284.147291234563</v>
      </c>
      <c r="G256" s="9">
        <v>88981.155624852137</v>
      </c>
      <c r="H256" s="9">
        <v>11895.953023524435</v>
      </c>
      <c r="I256" s="9">
        <f t="shared" si="11"/>
        <v>182161.25593961112</v>
      </c>
      <c r="J256" s="9"/>
      <c r="K256" s="9">
        <f t="shared" si="12"/>
        <v>5380.1933688600257</v>
      </c>
    </row>
    <row r="257" spans="1:11" x14ac:dyDescent="0.35">
      <c r="A257" s="1">
        <v>47574</v>
      </c>
      <c r="B257" s="9">
        <f t="shared" si="10"/>
        <v>2030</v>
      </c>
      <c r="F257" s="9">
        <v>84026.622479891972</v>
      </c>
      <c r="G257" s="9">
        <v>91611.773560039248</v>
      </c>
      <c r="H257" s="9">
        <v>11903.053268539934</v>
      </c>
      <c r="I257" s="9">
        <f t="shared" si="11"/>
        <v>187541.44930847114</v>
      </c>
      <c r="J257" s="9"/>
      <c r="K257" s="9">
        <f t="shared" si="12"/>
        <v>5569.0778234360914</v>
      </c>
    </row>
    <row r="258" spans="1:11" x14ac:dyDescent="0.35">
      <c r="A258" s="1">
        <v>47604</v>
      </c>
      <c r="B258" s="9">
        <f t="shared" si="10"/>
        <v>2030</v>
      </c>
      <c r="F258" s="9">
        <v>86894.083312147777</v>
      </c>
      <c r="G258" s="9">
        <v>94306.763793284437</v>
      </c>
      <c r="H258" s="9">
        <v>11909.680026475035</v>
      </c>
      <c r="I258" s="9">
        <f t="shared" si="11"/>
        <v>193110.52713190723</v>
      </c>
      <c r="J258" s="9"/>
      <c r="K258" s="9">
        <f t="shared" si="12"/>
        <v>5644.2248863580171</v>
      </c>
    </row>
    <row r="259" spans="1:11" x14ac:dyDescent="0.35">
      <c r="A259" s="1">
        <v>47635</v>
      </c>
      <c r="B259" s="9">
        <f t="shared" ref="B259:B322" si="13">YEAR(A259)</f>
        <v>2030</v>
      </c>
      <c r="F259" s="9">
        <v>89811.333309662077</v>
      </c>
      <c r="G259" s="9">
        <v>97027.482127609037</v>
      </c>
      <c r="H259" s="9">
        <v>11915.936580994134</v>
      </c>
      <c r="I259" s="9">
        <f t="shared" si="11"/>
        <v>198754.75201826525</v>
      </c>
      <c r="J259" s="9"/>
      <c r="K259" s="9">
        <f t="shared" si="12"/>
        <v>5250.2034651697904</v>
      </c>
    </row>
    <row r="260" spans="1:11" x14ac:dyDescent="0.35">
      <c r="A260" s="1">
        <v>47665</v>
      </c>
      <c r="B260" s="9">
        <f t="shared" si="13"/>
        <v>2030</v>
      </c>
      <c r="F260" s="9">
        <v>92703.380266064865</v>
      </c>
      <c r="G260" s="9">
        <v>99382.35437049414</v>
      </c>
      <c r="H260" s="9">
        <v>11919.220846876035</v>
      </c>
      <c r="I260" s="9">
        <f t="shared" si="11"/>
        <v>204004.95548343504</v>
      </c>
      <c r="J260" s="9"/>
      <c r="K260" s="9">
        <f t="shared" si="12"/>
        <v>5313.0662119016051</v>
      </c>
    </row>
    <row r="261" spans="1:11" x14ac:dyDescent="0.35">
      <c r="A261" s="1">
        <v>47696</v>
      </c>
      <c r="B261" s="9">
        <f t="shared" si="13"/>
        <v>2030</v>
      </c>
      <c r="F261" s="9">
        <v>95641.333957849871</v>
      </c>
      <c r="G261" s="9">
        <v>101754.37895469474</v>
      </c>
      <c r="H261" s="9">
        <v>11922.308782792035</v>
      </c>
      <c r="I261" s="9">
        <f t="shared" si="11"/>
        <v>209318.02169533665</v>
      </c>
      <c r="J261" s="9"/>
      <c r="K261" s="9">
        <f t="shared" si="12"/>
        <v>4898.5549386588973</v>
      </c>
    </row>
    <row r="262" spans="1:11" x14ac:dyDescent="0.35">
      <c r="A262" s="1">
        <v>47727</v>
      </c>
      <c r="B262" s="9">
        <f t="shared" si="13"/>
        <v>2030</v>
      </c>
      <c r="F262" s="9">
        <v>98525.208135231573</v>
      </c>
      <c r="G262" s="9">
        <v>103768.58484189174</v>
      </c>
      <c r="H262" s="9">
        <v>11922.783656872234</v>
      </c>
      <c r="I262" s="9">
        <f t="shared" si="11"/>
        <v>214216.57663399554</v>
      </c>
      <c r="J262" s="9"/>
      <c r="K262" s="9">
        <f t="shared" si="12"/>
        <v>5402.2238479106163</v>
      </c>
    </row>
    <row r="263" spans="1:11" x14ac:dyDescent="0.35">
      <c r="A263" s="1">
        <v>47757</v>
      </c>
      <c r="B263" s="9">
        <f t="shared" si="13"/>
        <v>2030</v>
      </c>
      <c r="F263" s="9">
        <v>101538.80017328777</v>
      </c>
      <c r="G263" s="9">
        <v>106154.24029219274</v>
      </c>
      <c r="H263" s="9">
        <v>11925.760016425635</v>
      </c>
      <c r="I263" s="9">
        <f t="shared" si="11"/>
        <v>219618.80048190616</v>
      </c>
      <c r="J263" s="9"/>
      <c r="K263" s="9">
        <f t="shared" si="12"/>
        <v>4889.2775675360754</v>
      </c>
    </row>
    <row r="264" spans="1:11" x14ac:dyDescent="0.35">
      <c r="A264" s="1">
        <v>47788</v>
      </c>
      <c r="B264" s="9">
        <f t="shared" si="13"/>
        <v>2030</v>
      </c>
      <c r="F264" s="9">
        <v>104429.83405271076</v>
      </c>
      <c r="G264" s="9">
        <v>108152.04767324174</v>
      </c>
      <c r="H264" s="9">
        <v>11926.196323489734</v>
      </c>
      <c r="I264" s="9">
        <f t="shared" si="11"/>
        <v>224508.07804944224</v>
      </c>
      <c r="J264" s="9"/>
      <c r="K264" s="9">
        <f t="shared" si="12"/>
        <v>4923.3172002214123</v>
      </c>
    </row>
    <row r="265" spans="1:11" x14ac:dyDescent="0.35">
      <c r="A265" s="1">
        <v>47818</v>
      </c>
      <c r="B265" s="9">
        <f t="shared" si="13"/>
        <v>2030</v>
      </c>
      <c r="F265" s="9">
        <v>107347.72109811477</v>
      </c>
      <c r="G265" s="9">
        <v>110157.03320018774</v>
      </c>
      <c r="H265" s="9">
        <v>11926.640951361134</v>
      </c>
      <c r="I265" s="9">
        <f t="shared" si="11"/>
        <v>229431.39524966365</v>
      </c>
      <c r="J265" s="9"/>
      <c r="K265" s="9">
        <f t="shared" si="12"/>
        <v>5386.9819382865971</v>
      </c>
    </row>
    <row r="266" spans="1:11" x14ac:dyDescent="0.35">
      <c r="A266" s="1">
        <v>47849</v>
      </c>
      <c r="B266" s="9">
        <f t="shared" si="13"/>
        <v>2031</v>
      </c>
      <c r="F266" s="9">
        <v>110370.19442341577</v>
      </c>
      <c r="G266" s="9">
        <v>112518.71709365974</v>
      </c>
      <c r="H266" s="9">
        <v>11929.465670874735</v>
      </c>
      <c r="I266" s="9">
        <f t="shared" si="11"/>
        <v>234818.37718795025</v>
      </c>
      <c r="J266" s="9"/>
      <c r="K266" s="9">
        <f t="shared" si="12"/>
        <v>4971.140756796638</v>
      </c>
    </row>
    <row r="267" spans="1:11" x14ac:dyDescent="0.35">
      <c r="A267" s="1">
        <v>47880</v>
      </c>
      <c r="B267" s="9">
        <f t="shared" si="13"/>
        <v>2031</v>
      </c>
      <c r="F267" s="9">
        <v>113333.70215349477</v>
      </c>
      <c r="G267" s="9">
        <v>114525.33600061675</v>
      </c>
      <c r="H267" s="9">
        <v>11930.479790635334</v>
      </c>
      <c r="I267" s="9">
        <f t="shared" si="11"/>
        <v>239789.51794474688</v>
      </c>
      <c r="J267" s="9"/>
      <c r="K267" s="9">
        <f t="shared" si="12"/>
        <v>5444.7390192931634</v>
      </c>
    </row>
    <row r="268" spans="1:11" x14ac:dyDescent="0.35">
      <c r="A268" s="1">
        <v>47908</v>
      </c>
      <c r="B268" s="9">
        <f t="shared" si="13"/>
        <v>2031</v>
      </c>
      <c r="F268" s="9">
        <v>116409.34950481377</v>
      </c>
      <c r="G268" s="9">
        <v>116891.76937124974</v>
      </c>
      <c r="H268" s="9">
        <v>11933.138087976535</v>
      </c>
      <c r="I268" s="9">
        <f t="shared" si="11"/>
        <v>245234.25696404005</v>
      </c>
      <c r="J268" s="9"/>
      <c r="K268" s="9">
        <f t="shared" si="12"/>
        <v>5416.2090617047215</v>
      </c>
    </row>
    <row r="269" spans="1:11" x14ac:dyDescent="0.35">
      <c r="A269" s="1">
        <v>47939</v>
      </c>
      <c r="B269" s="9">
        <f t="shared" si="13"/>
        <v>2031</v>
      </c>
      <c r="F269" s="9">
        <v>119493.97042889678</v>
      </c>
      <c r="G269" s="9">
        <v>119220.78026563574</v>
      </c>
      <c r="H269" s="9">
        <v>11935.715331212234</v>
      </c>
      <c r="I269" s="9">
        <f t="shared" si="11"/>
        <v>250650.46602574477</v>
      </c>
      <c r="J269" s="9"/>
      <c r="K269" s="9">
        <f t="shared" si="12"/>
        <v>5868.1443589179544</v>
      </c>
    </row>
    <row r="270" spans="1:11" x14ac:dyDescent="0.35">
      <c r="A270" s="1">
        <v>47969</v>
      </c>
      <c r="B270" s="9">
        <f t="shared" si="13"/>
        <v>2031</v>
      </c>
      <c r="F270" s="9">
        <v>122681.37075065877</v>
      </c>
      <c r="G270" s="9">
        <v>121896.94156721774</v>
      </c>
      <c r="H270" s="9">
        <v>11940.298066786234</v>
      </c>
      <c r="I270" s="9">
        <f t="shared" si="11"/>
        <v>256518.61038466272</v>
      </c>
      <c r="J270" s="9"/>
      <c r="K270" s="9">
        <f t="shared" si="12"/>
        <v>5413.5873864691239</v>
      </c>
    </row>
    <row r="271" spans="1:11" x14ac:dyDescent="0.35">
      <c r="A271" s="1">
        <v>48000</v>
      </c>
      <c r="B271" s="9">
        <f t="shared" si="13"/>
        <v>2031</v>
      </c>
      <c r="F271" s="9">
        <v>125782.45754984076</v>
      </c>
      <c r="G271" s="9">
        <v>124207.08010163275</v>
      </c>
      <c r="H271" s="9">
        <v>11942.660119658334</v>
      </c>
      <c r="I271" s="9">
        <f t="shared" si="11"/>
        <v>261932.19777113185</v>
      </c>
      <c r="J271" s="9"/>
      <c r="K271" s="9">
        <f t="shared" si="12"/>
        <v>5844.9685103711963</v>
      </c>
    </row>
    <row r="272" spans="1:11" x14ac:dyDescent="0.35">
      <c r="A272" s="1">
        <v>48030</v>
      </c>
      <c r="B272" s="9">
        <f t="shared" si="13"/>
        <v>2031</v>
      </c>
      <c r="F272" s="9">
        <v>128980.44156685777</v>
      </c>
      <c r="G272" s="9">
        <v>126849.86273899274</v>
      </c>
      <c r="H272" s="9">
        <v>11946.861975652535</v>
      </c>
      <c r="I272" s="9">
        <f t="shared" si="11"/>
        <v>267777.16628150304</v>
      </c>
      <c r="J272" s="9"/>
      <c r="K272" s="9">
        <f t="shared" si="12"/>
        <v>5491.2571451637195</v>
      </c>
    </row>
    <row r="273" spans="1:11" x14ac:dyDescent="0.35">
      <c r="A273" s="1">
        <v>48061</v>
      </c>
      <c r="B273" s="9">
        <f t="shared" si="13"/>
        <v>2031</v>
      </c>
      <c r="F273" s="9">
        <v>132161.43486608879</v>
      </c>
      <c r="G273" s="9">
        <v>129157.87054428374</v>
      </c>
      <c r="H273" s="9">
        <v>11949.118016294235</v>
      </c>
      <c r="I273" s="9">
        <f t="shared" si="11"/>
        <v>273268.42342666676</v>
      </c>
      <c r="J273" s="9"/>
      <c r="K273" s="9">
        <f t="shared" si="12"/>
        <v>5920.4583417862887</v>
      </c>
    </row>
    <row r="274" spans="1:11" x14ac:dyDescent="0.35">
      <c r="A274" s="1">
        <v>48092</v>
      </c>
      <c r="B274" s="9">
        <f t="shared" si="13"/>
        <v>2031</v>
      </c>
      <c r="F274" s="9">
        <v>135439.89137909879</v>
      </c>
      <c r="G274" s="9">
        <v>131795.93652389472</v>
      </c>
      <c r="H274" s="9">
        <v>11953.053865459535</v>
      </c>
      <c r="I274" s="9">
        <f t="shared" si="11"/>
        <v>279188.88176845305</v>
      </c>
      <c r="J274" s="9"/>
      <c r="K274" s="9">
        <f t="shared" si="12"/>
        <v>5893.086785057676</v>
      </c>
    </row>
    <row r="275" spans="1:11" x14ac:dyDescent="0.35">
      <c r="A275" s="1">
        <v>48122</v>
      </c>
      <c r="B275" s="9">
        <f t="shared" si="13"/>
        <v>2031</v>
      </c>
      <c r="F275" s="9">
        <v>138714.2539870278</v>
      </c>
      <c r="G275" s="9">
        <v>134410.94468402272</v>
      </c>
      <c r="H275" s="9">
        <v>11956.769882460234</v>
      </c>
      <c r="I275" s="9">
        <f t="shared" si="11"/>
        <v>285081.96855351073</v>
      </c>
      <c r="J275" s="9"/>
      <c r="K275" s="9">
        <f t="shared" si="12"/>
        <v>5986.8123305059271</v>
      </c>
    </row>
    <row r="276" spans="1:11" x14ac:dyDescent="0.35">
      <c r="A276" s="1">
        <v>48153</v>
      </c>
      <c r="B276" s="9">
        <f t="shared" si="13"/>
        <v>2031</v>
      </c>
      <c r="F276" s="9">
        <v>142073.03249169479</v>
      </c>
      <c r="G276" s="9">
        <v>137035.45515747674</v>
      </c>
      <c r="H276" s="9">
        <v>11960.293234845134</v>
      </c>
      <c r="I276" s="9">
        <f t="shared" si="11"/>
        <v>291068.78088401665</v>
      </c>
      <c r="J276" s="9"/>
      <c r="K276" s="9">
        <f t="shared" si="12"/>
        <v>5502.8116807798506</v>
      </c>
    </row>
    <row r="277" spans="1:11" x14ac:dyDescent="0.35">
      <c r="A277" s="1">
        <v>48183</v>
      </c>
      <c r="B277" s="9">
        <f t="shared" si="13"/>
        <v>2031</v>
      </c>
      <c r="F277" s="9">
        <v>145318.1933090408</v>
      </c>
      <c r="G277" s="9">
        <v>139291.26470128974</v>
      </c>
      <c r="H277" s="9">
        <v>11962.134554465934</v>
      </c>
      <c r="I277" s="9">
        <f t="shared" si="11"/>
        <v>296571.59256479651</v>
      </c>
      <c r="J277" s="9"/>
      <c r="K277" s="9">
        <f t="shared" si="12"/>
        <v>5825.3524483122746</v>
      </c>
    </row>
    <row r="278" spans="1:11" x14ac:dyDescent="0.35">
      <c r="A278" s="1">
        <v>48214</v>
      </c>
      <c r="B278" s="9">
        <f t="shared" si="13"/>
        <v>2032</v>
      </c>
      <c r="F278" s="9">
        <v>148657.75185814578</v>
      </c>
      <c r="G278" s="9">
        <v>141773.84128053172</v>
      </c>
      <c r="H278" s="9">
        <v>11965.351874431235</v>
      </c>
      <c r="I278" s="9">
        <f t="shared" si="11"/>
        <v>302396.94501310878</v>
      </c>
      <c r="J278" s="9"/>
      <c r="K278" s="9">
        <f t="shared" si="12"/>
        <v>5739.0053276508697</v>
      </c>
    </row>
    <row r="279" spans="1:11" x14ac:dyDescent="0.35">
      <c r="A279" s="1">
        <v>48245</v>
      </c>
      <c r="B279" s="9">
        <f t="shared" si="13"/>
        <v>2032</v>
      </c>
      <c r="F279" s="9">
        <v>151954.79840352078</v>
      </c>
      <c r="G279" s="9">
        <v>144212.33659306171</v>
      </c>
      <c r="H279" s="9">
        <v>11968.815344177134</v>
      </c>
      <c r="I279" s="9">
        <f t="shared" si="11"/>
        <v>308135.95034075965</v>
      </c>
      <c r="J279" s="9"/>
      <c r="K279" s="9">
        <f t="shared" si="12"/>
        <v>5250.4042666894384</v>
      </c>
    </row>
    <row r="280" spans="1:11" x14ac:dyDescent="0.35">
      <c r="A280" s="1">
        <v>48274</v>
      </c>
      <c r="B280" s="9">
        <f t="shared" si="13"/>
        <v>2032</v>
      </c>
      <c r="F280" s="9">
        <v>155125.90343891579</v>
      </c>
      <c r="G280" s="9">
        <v>146290.01273354972</v>
      </c>
      <c r="H280" s="9">
        <v>11970.438434983535</v>
      </c>
      <c r="I280" s="9">
        <f t="shared" si="11"/>
        <v>313386.35460744909</v>
      </c>
      <c r="J280" s="9"/>
      <c r="K280" s="9">
        <f t="shared" si="12"/>
        <v>5558.8867034469149</v>
      </c>
    </row>
    <row r="281" spans="1:11" x14ac:dyDescent="0.35">
      <c r="A281" s="1">
        <v>48305</v>
      </c>
      <c r="B281" s="9">
        <f t="shared" si="13"/>
        <v>2032</v>
      </c>
      <c r="F281" s="9">
        <v>158362.14790781579</v>
      </c>
      <c r="G281" s="9">
        <v>148609.85810529772</v>
      </c>
      <c r="H281" s="9">
        <v>11973.235297782434</v>
      </c>
      <c r="I281" s="9">
        <f t="shared" si="11"/>
        <v>318945.241310896</v>
      </c>
      <c r="J281" s="9"/>
      <c r="K281" s="9">
        <f t="shared" si="12"/>
        <v>5050.0933508685557</v>
      </c>
    </row>
    <row r="282" spans="1:11" x14ac:dyDescent="0.35">
      <c r="A282" s="1">
        <v>48335</v>
      </c>
      <c r="B282" s="9">
        <f t="shared" si="13"/>
        <v>2032</v>
      </c>
      <c r="F282" s="9">
        <v>161449.11373559778</v>
      </c>
      <c r="G282" s="9">
        <v>150571.48819369273</v>
      </c>
      <c r="H282" s="9">
        <v>11974.732732474034</v>
      </c>
      <c r="I282" s="9">
        <f t="shared" si="11"/>
        <v>323995.33466176456</v>
      </c>
      <c r="J282" s="9"/>
      <c r="K282" s="9">
        <f t="shared" si="12"/>
        <v>5386.0231511569</v>
      </c>
    </row>
    <row r="283" spans="1:11" x14ac:dyDescent="0.35">
      <c r="A283" s="1">
        <v>48366</v>
      </c>
      <c r="B283" s="9">
        <f t="shared" si="13"/>
        <v>2032</v>
      </c>
      <c r="F283" s="9">
        <v>164597.5033625768</v>
      </c>
      <c r="G283" s="9">
        <v>152806.55566361573</v>
      </c>
      <c r="H283" s="9">
        <v>11977.298786728934</v>
      </c>
      <c r="I283" s="9">
        <f t="shared" si="11"/>
        <v>329381.35781292146</v>
      </c>
      <c r="J283" s="9"/>
      <c r="K283" s="9">
        <f t="shared" si="12"/>
        <v>4870.7656415390666</v>
      </c>
    </row>
    <row r="284" spans="1:11" x14ac:dyDescent="0.35">
      <c r="A284" s="1">
        <v>48396</v>
      </c>
      <c r="B284" s="9">
        <f t="shared" si="13"/>
        <v>2032</v>
      </c>
      <c r="F284" s="9">
        <v>167592.4016250718</v>
      </c>
      <c r="G284" s="9">
        <v>154681.06397888972</v>
      </c>
      <c r="H284" s="9">
        <v>11978.657850499034</v>
      </c>
      <c r="I284" s="9">
        <f t="shared" si="11"/>
        <v>334252.12345446052</v>
      </c>
      <c r="J284" s="9"/>
      <c r="K284" s="9">
        <f t="shared" si="12"/>
        <v>4743.9327094830223</v>
      </c>
    </row>
    <row r="285" spans="1:11" x14ac:dyDescent="0.35">
      <c r="A285" s="1">
        <v>48427</v>
      </c>
      <c r="B285" s="9">
        <f t="shared" si="13"/>
        <v>2032</v>
      </c>
      <c r="F285" s="9">
        <v>170507.00212417479</v>
      </c>
      <c r="G285" s="9">
        <v>156509.07034391572</v>
      </c>
      <c r="H285" s="9">
        <v>11979.983695853034</v>
      </c>
      <c r="I285" s="9">
        <f t="shared" si="11"/>
        <v>338996.05616394355</v>
      </c>
      <c r="J285" s="9"/>
      <c r="K285" s="9">
        <f t="shared" si="12"/>
        <v>5046.6408545859158</v>
      </c>
    </row>
    <row r="286" spans="1:11" x14ac:dyDescent="0.35">
      <c r="A286" s="1">
        <v>48458</v>
      </c>
      <c r="B286" s="9">
        <f t="shared" si="13"/>
        <v>2032</v>
      </c>
      <c r="F286" s="9">
        <v>173471.24334260679</v>
      </c>
      <c r="G286" s="9">
        <v>158589.20477731072</v>
      </c>
      <c r="H286" s="9">
        <v>11982.248898611935</v>
      </c>
      <c r="I286" s="9">
        <f t="shared" si="11"/>
        <v>344042.69701852946</v>
      </c>
      <c r="J286" s="9"/>
      <c r="K286" s="9">
        <f t="shared" si="12"/>
        <v>4556.1357534204726</v>
      </c>
    </row>
    <row r="287" spans="1:11" x14ac:dyDescent="0.35">
      <c r="A287" s="1">
        <v>48488</v>
      </c>
      <c r="B287" s="9">
        <f t="shared" si="13"/>
        <v>2032</v>
      </c>
      <c r="F287" s="9">
        <v>176286.47061597879</v>
      </c>
      <c r="G287" s="9">
        <v>160328.91101743473</v>
      </c>
      <c r="H287" s="9">
        <v>11983.451138536435</v>
      </c>
      <c r="I287" s="9">
        <f t="shared" si="11"/>
        <v>348598.83277194994</v>
      </c>
      <c r="J287" s="9"/>
      <c r="K287" s="9">
        <f t="shared" si="12"/>
        <v>4435.2658277626615</v>
      </c>
    </row>
    <row r="288" spans="1:11" x14ac:dyDescent="0.35">
      <c r="A288" s="1">
        <v>48519</v>
      </c>
      <c r="B288" s="9">
        <f t="shared" si="13"/>
        <v>2032</v>
      </c>
      <c r="F288" s="9">
        <v>179024.89969012479</v>
      </c>
      <c r="G288" s="9">
        <v>162024.58711062072</v>
      </c>
      <c r="H288" s="9">
        <v>11984.611798967135</v>
      </c>
      <c r="I288" s="9">
        <f t="shared" si="11"/>
        <v>353034.0985997126</v>
      </c>
      <c r="J288" s="9"/>
      <c r="K288" s="9">
        <f t="shared" si="12"/>
        <v>4705.7912089859601</v>
      </c>
    </row>
    <row r="289" spans="1:11" x14ac:dyDescent="0.35">
      <c r="A289" s="1">
        <v>48549</v>
      </c>
      <c r="B289" s="9">
        <f t="shared" si="13"/>
        <v>2032</v>
      </c>
      <c r="F289" s="9">
        <v>181802.16415382479</v>
      </c>
      <c r="G289" s="9">
        <v>163951.12708886474</v>
      </c>
      <c r="H289" s="9">
        <v>11986.598566009034</v>
      </c>
      <c r="I289" s="9">
        <f t="shared" si="11"/>
        <v>357739.88980869856</v>
      </c>
      <c r="J289" s="9"/>
      <c r="K289" s="9">
        <f t="shared" si="12"/>
        <v>4252.5101682215463</v>
      </c>
    </row>
    <row r="290" spans="1:11" x14ac:dyDescent="0.35">
      <c r="A290" s="1">
        <v>48580</v>
      </c>
      <c r="B290" s="9">
        <f t="shared" si="13"/>
        <v>2033</v>
      </c>
      <c r="F290" s="9">
        <v>184437.96531803277</v>
      </c>
      <c r="G290" s="9">
        <v>165566.78383125472</v>
      </c>
      <c r="H290" s="9">
        <v>11987.650827632635</v>
      </c>
      <c r="I290" s="9">
        <f t="shared" ref="I290:I353" si="14">SUM(F290:H290)</f>
        <v>361992.3999769201</v>
      </c>
      <c r="J290" s="9"/>
      <c r="K290" s="9">
        <f t="shared" ref="K290:K353" si="15">I291-I290</f>
        <v>4510.4578160941019</v>
      </c>
    </row>
    <row r="291" spans="1:11" x14ac:dyDescent="0.35">
      <c r="A291" s="1">
        <v>48611</v>
      </c>
      <c r="B291" s="9">
        <f t="shared" si="13"/>
        <v>2033</v>
      </c>
      <c r="F291" s="9">
        <v>187110.88310362579</v>
      </c>
      <c r="G291" s="9">
        <v>167402.26512114072</v>
      </c>
      <c r="H291" s="9">
        <v>11989.709568247734</v>
      </c>
      <c r="I291" s="9">
        <f t="shared" si="14"/>
        <v>366502.85779301421</v>
      </c>
      <c r="J291" s="9"/>
      <c r="K291" s="9">
        <f t="shared" si="15"/>
        <v>4069.6386212963262</v>
      </c>
    </row>
    <row r="292" spans="1:11" x14ac:dyDescent="0.35">
      <c r="A292" s="1">
        <v>48639</v>
      </c>
      <c r="B292" s="9">
        <f t="shared" si="13"/>
        <v>2033</v>
      </c>
      <c r="F292" s="9">
        <v>189642.80756113777</v>
      </c>
      <c r="G292" s="9">
        <v>168938.96600930672</v>
      </c>
      <c r="H292" s="9">
        <v>11990.722843866035</v>
      </c>
      <c r="I292" s="9">
        <f t="shared" si="14"/>
        <v>370572.49641431053</v>
      </c>
      <c r="J292" s="9"/>
      <c r="K292" s="9">
        <f t="shared" si="15"/>
        <v>3969.8489297414781</v>
      </c>
    </row>
    <row r="293" spans="1:11" x14ac:dyDescent="0.35">
      <c r="A293" s="1">
        <v>48670</v>
      </c>
      <c r="B293" s="9">
        <f t="shared" si="13"/>
        <v>2033</v>
      </c>
      <c r="F293" s="9">
        <v>192116.78128660878</v>
      </c>
      <c r="G293" s="9">
        <v>170433.86538600273</v>
      </c>
      <c r="H293" s="9">
        <v>11991.698671440534</v>
      </c>
      <c r="I293" s="9">
        <f t="shared" si="14"/>
        <v>374542.34534405201</v>
      </c>
      <c r="J293" s="9"/>
      <c r="K293" s="9">
        <f t="shared" si="15"/>
        <v>4191.6482343284297</v>
      </c>
    </row>
    <row r="294" spans="1:11" x14ac:dyDescent="0.35">
      <c r="A294" s="1">
        <v>48700</v>
      </c>
      <c r="B294" s="9">
        <f t="shared" si="13"/>
        <v>2033</v>
      </c>
      <c r="F294" s="9">
        <v>194614.39926243378</v>
      </c>
      <c r="G294" s="9">
        <v>172126.26709793674</v>
      </c>
      <c r="H294" s="9">
        <v>11993.327218009934</v>
      </c>
      <c r="I294" s="9">
        <f t="shared" si="14"/>
        <v>378733.99357838044</v>
      </c>
      <c r="J294" s="9"/>
      <c r="K294" s="9">
        <f t="shared" si="15"/>
        <v>3786.3169766240753</v>
      </c>
    </row>
    <row r="295" spans="1:11" x14ac:dyDescent="0.35">
      <c r="A295" s="1">
        <v>48731</v>
      </c>
      <c r="B295" s="9">
        <f t="shared" si="13"/>
        <v>2033</v>
      </c>
      <c r="F295" s="9">
        <v>196980.43334573178</v>
      </c>
      <c r="G295" s="9">
        <v>173545.66335132372</v>
      </c>
      <c r="H295" s="9">
        <v>11994.213857949035</v>
      </c>
      <c r="I295" s="9">
        <f t="shared" si="14"/>
        <v>382520.31055500451</v>
      </c>
      <c r="J295" s="9"/>
      <c r="K295" s="9">
        <f t="shared" si="15"/>
        <v>3964.756270740414</v>
      </c>
    </row>
    <row r="296" spans="1:11" x14ac:dyDescent="0.35">
      <c r="A296" s="1">
        <v>48761</v>
      </c>
      <c r="B296" s="9">
        <f t="shared" si="13"/>
        <v>2033</v>
      </c>
      <c r="F296" s="9">
        <v>199360.24211621677</v>
      </c>
      <c r="G296" s="9">
        <v>175129.14081559674</v>
      </c>
      <c r="H296" s="9">
        <v>11995.683893931435</v>
      </c>
      <c r="I296" s="9">
        <f t="shared" si="14"/>
        <v>386485.06682574493</v>
      </c>
      <c r="J296" s="9"/>
      <c r="K296" s="9">
        <f t="shared" si="15"/>
        <v>3606.7601783662103</v>
      </c>
    </row>
    <row r="297" spans="1:11" x14ac:dyDescent="0.35">
      <c r="A297" s="1">
        <v>48792</v>
      </c>
      <c r="B297" s="9">
        <f t="shared" si="13"/>
        <v>2033</v>
      </c>
      <c r="F297" s="9">
        <v>201633.82329117178</v>
      </c>
      <c r="G297" s="9">
        <v>176461.50826915173</v>
      </c>
      <c r="H297" s="9">
        <v>11996.495443787635</v>
      </c>
      <c r="I297" s="9">
        <f t="shared" si="14"/>
        <v>390091.82700411114</v>
      </c>
      <c r="J297" s="9"/>
      <c r="K297" s="9">
        <f t="shared" si="15"/>
        <v>3798.2249784587184</v>
      </c>
    </row>
    <row r="298" spans="1:11" x14ac:dyDescent="0.35">
      <c r="A298" s="1">
        <v>48823</v>
      </c>
      <c r="B298" s="9">
        <f t="shared" si="13"/>
        <v>2033</v>
      </c>
      <c r="F298" s="9">
        <v>203923.49928881979</v>
      </c>
      <c r="G298" s="9">
        <v>177968.71938431571</v>
      </c>
      <c r="H298" s="9">
        <v>11997.833309434334</v>
      </c>
      <c r="I298" s="9">
        <f t="shared" si="14"/>
        <v>393890.05198256986</v>
      </c>
      <c r="J298" s="9"/>
      <c r="K298" s="9">
        <f t="shared" si="15"/>
        <v>3406.2291321527446</v>
      </c>
    </row>
    <row r="299" spans="1:11" x14ac:dyDescent="0.35">
      <c r="A299" s="1">
        <v>48853</v>
      </c>
      <c r="B299" s="9">
        <f t="shared" si="13"/>
        <v>2033</v>
      </c>
      <c r="F299" s="9">
        <v>206072.3318309598</v>
      </c>
      <c r="G299" s="9">
        <v>179225.38586758374</v>
      </c>
      <c r="H299" s="9">
        <v>11998.563416179035</v>
      </c>
      <c r="I299" s="9">
        <f t="shared" si="14"/>
        <v>397296.2811147226</v>
      </c>
      <c r="J299" s="9"/>
      <c r="K299" s="9">
        <f t="shared" si="15"/>
        <v>3626.9010711801238</v>
      </c>
    </row>
    <row r="300" spans="1:11" x14ac:dyDescent="0.35">
      <c r="A300" s="1">
        <v>48884</v>
      </c>
      <c r="B300" s="9">
        <f t="shared" si="13"/>
        <v>2033</v>
      </c>
      <c r="F300" s="9">
        <v>208266.42136110479</v>
      </c>
      <c r="G300" s="9">
        <v>180656.97710431373</v>
      </c>
      <c r="H300" s="9">
        <v>11999.783720484234</v>
      </c>
      <c r="I300" s="9">
        <f t="shared" si="14"/>
        <v>400923.18218590273</v>
      </c>
      <c r="J300" s="9"/>
      <c r="K300" s="9">
        <f t="shared" si="15"/>
        <v>3260.135564306227</v>
      </c>
    </row>
    <row r="301" spans="1:11" x14ac:dyDescent="0.35">
      <c r="A301" s="1">
        <v>48914</v>
      </c>
      <c r="B301" s="9">
        <f t="shared" si="13"/>
        <v>2033</v>
      </c>
      <c r="F301" s="9">
        <v>210331.46120854479</v>
      </c>
      <c r="G301" s="9">
        <v>181851.40265895374</v>
      </c>
      <c r="H301" s="9">
        <v>12000.453882710435</v>
      </c>
      <c r="I301" s="9">
        <f t="shared" si="14"/>
        <v>404183.31775020895</v>
      </c>
      <c r="J301" s="9"/>
      <c r="K301" s="9">
        <f t="shared" si="15"/>
        <v>112.86367474700091</v>
      </c>
    </row>
    <row r="302" spans="1:11" x14ac:dyDescent="0.35">
      <c r="A302" s="1">
        <v>48945</v>
      </c>
      <c r="B302" s="9">
        <f t="shared" si="13"/>
        <v>2034</v>
      </c>
      <c r="F302" s="9">
        <v>210391.96843266679</v>
      </c>
      <c r="G302" s="9">
        <v>181903.75910957874</v>
      </c>
      <c r="H302" s="9">
        <v>12000.453882710435</v>
      </c>
      <c r="I302" s="9">
        <f t="shared" si="14"/>
        <v>404296.18142495595</v>
      </c>
      <c r="J302" s="9"/>
      <c r="K302" s="9">
        <f t="shared" si="15"/>
        <v>112.89619319996564</v>
      </c>
    </row>
    <row r="303" spans="1:11" x14ac:dyDescent="0.35">
      <c r="A303" s="1">
        <v>48976</v>
      </c>
      <c r="B303" s="9">
        <f t="shared" si="13"/>
        <v>2034</v>
      </c>
      <c r="F303" s="9">
        <v>210452.49309022177</v>
      </c>
      <c r="G303" s="9">
        <v>181956.13064522372</v>
      </c>
      <c r="H303" s="9">
        <v>12000.453882710435</v>
      </c>
      <c r="I303" s="9">
        <f t="shared" si="14"/>
        <v>404409.07761815592</v>
      </c>
      <c r="J303" s="9"/>
      <c r="K303" s="9">
        <f t="shared" si="15"/>
        <v>101.99871324503329</v>
      </c>
    </row>
    <row r="304" spans="1:11" x14ac:dyDescent="0.35">
      <c r="A304" s="1">
        <v>49004</v>
      </c>
      <c r="B304" s="9">
        <f t="shared" si="13"/>
        <v>2034</v>
      </c>
      <c r="F304" s="9">
        <v>210507.1755114368</v>
      </c>
      <c r="G304" s="9">
        <v>182003.44693725373</v>
      </c>
      <c r="H304" s="9">
        <v>12000.453882710435</v>
      </c>
      <c r="I304" s="9">
        <f t="shared" si="14"/>
        <v>404511.07633140095</v>
      </c>
      <c r="J304" s="9"/>
      <c r="K304" s="9">
        <f t="shared" si="15"/>
        <v>1480.7346965630422</v>
      </c>
    </row>
    <row r="305" spans="1:11" x14ac:dyDescent="0.35">
      <c r="A305" s="1">
        <v>49035</v>
      </c>
      <c r="B305" s="9">
        <f t="shared" si="13"/>
        <v>2034</v>
      </c>
      <c r="F305" s="9">
        <v>211935.5099501478</v>
      </c>
      <c r="G305" s="9">
        <v>182055.84719510574</v>
      </c>
      <c r="H305" s="9">
        <v>12000.453882710435</v>
      </c>
      <c r="I305" s="9">
        <f t="shared" si="14"/>
        <v>405991.811027964</v>
      </c>
      <c r="J305" s="9"/>
      <c r="K305" s="9">
        <f t="shared" si="15"/>
        <v>2069.0925897359848</v>
      </c>
    </row>
    <row r="306" spans="1:11" x14ac:dyDescent="0.35">
      <c r="A306" s="1">
        <v>49065</v>
      </c>
      <c r="B306" s="9">
        <f t="shared" si="13"/>
        <v>2034</v>
      </c>
      <c r="F306" s="9">
        <v>213953.87823800879</v>
      </c>
      <c r="G306" s="9">
        <v>182106.57149698073</v>
      </c>
      <c r="H306" s="9">
        <v>12000.453882710435</v>
      </c>
      <c r="I306" s="9">
        <f t="shared" si="14"/>
        <v>408060.90361769998</v>
      </c>
      <c r="J306" s="9"/>
      <c r="K306" s="9">
        <f t="shared" si="15"/>
        <v>1975.862046692986</v>
      </c>
    </row>
    <row r="307" spans="1:11" x14ac:dyDescent="0.35">
      <c r="A307" s="1">
        <v>49096</v>
      </c>
      <c r="B307" s="9">
        <f t="shared" si="13"/>
        <v>2034</v>
      </c>
      <c r="F307" s="9">
        <v>215877.3103144448</v>
      </c>
      <c r="G307" s="9">
        <v>182159.00146723771</v>
      </c>
      <c r="H307" s="9">
        <v>12000.453882710435</v>
      </c>
      <c r="I307" s="9">
        <f t="shared" si="14"/>
        <v>410036.76566439297</v>
      </c>
      <c r="J307" s="9"/>
      <c r="K307" s="9">
        <f t="shared" si="15"/>
        <v>1956.9323780420236</v>
      </c>
    </row>
    <row r="308" spans="1:11" x14ac:dyDescent="0.35">
      <c r="A308" s="1">
        <v>49126</v>
      </c>
      <c r="B308" s="9">
        <f t="shared" si="13"/>
        <v>2034</v>
      </c>
      <c r="F308" s="9">
        <v>217783.48962852079</v>
      </c>
      <c r="G308" s="9">
        <v>182209.75453120374</v>
      </c>
      <c r="H308" s="9">
        <v>12000.453882710435</v>
      </c>
      <c r="I308" s="9">
        <f t="shared" si="14"/>
        <v>411993.69804243499</v>
      </c>
      <c r="J308" s="9"/>
      <c r="K308" s="9">
        <f t="shared" si="15"/>
        <v>1865.840080617927</v>
      </c>
    </row>
    <row r="309" spans="1:11" x14ac:dyDescent="0.35">
      <c r="A309" s="1">
        <v>49157</v>
      </c>
      <c r="B309" s="9">
        <f t="shared" si="13"/>
        <v>2034</v>
      </c>
      <c r="F309" s="9">
        <v>219596.87000963077</v>
      </c>
      <c r="G309" s="9">
        <v>182262.21423071172</v>
      </c>
      <c r="H309" s="9">
        <v>12000.453882710435</v>
      </c>
      <c r="I309" s="9">
        <f t="shared" si="14"/>
        <v>413859.53812305292</v>
      </c>
      <c r="J309" s="9"/>
      <c r="K309" s="9">
        <f t="shared" si="15"/>
        <v>1844.5124167940812</v>
      </c>
    </row>
    <row r="310" spans="1:11" x14ac:dyDescent="0.35">
      <c r="A310" s="1">
        <v>49188</v>
      </c>
      <c r="B310" s="9">
        <f t="shared" si="13"/>
        <v>2034</v>
      </c>
      <c r="F310" s="9">
        <v>221388.9076121478</v>
      </c>
      <c r="G310" s="9">
        <v>182314.68904498874</v>
      </c>
      <c r="H310" s="9">
        <v>12000.453882710435</v>
      </c>
      <c r="I310" s="9">
        <f t="shared" si="14"/>
        <v>415704.050539847</v>
      </c>
      <c r="J310" s="9"/>
      <c r="K310" s="9">
        <f t="shared" si="15"/>
        <v>1788.0572089989437</v>
      </c>
    </row>
    <row r="311" spans="1:11" x14ac:dyDescent="0.35">
      <c r="A311" s="1">
        <v>49218</v>
      </c>
      <c r="B311" s="9">
        <f t="shared" si="13"/>
        <v>2034</v>
      </c>
      <c r="F311" s="9">
        <v>223126.16834744078</v>
      </c>
      <c r="G311" s="9">
        <v>182365.48551869474</v>
      </c>
      <c r="H311" s="9">
        <v>12000.453882710435</v>
      </c>
      <c r="I311" s="9">
        <f t="shared" si="14"/>
        <v>417492.10774884594</v>
      </c>
      <c r="J311" s="9"/>
      <c r="K311" s="9">
        <f t="shared" si="15"/>
        <v>1701.3211847890052</v>
      </c>
    </row>
    <row r="312" spans="1:11" x14ac:dyDescent="0.35">
      <c r="A312" s="1">
        <v>49249</v>
      </c>
      <c r="B312" s="9">
        <f t="shared" si="13"/>
        <v>2034</v>
      </c>
      <c r="F312" s="9">
        <v>224774.98496327279</v>
      </c>
      <c r="G312" s="9">
        <v>182417.99008765173</v>
      </c>
      <c r="H312" s="9">
        <v>12000.453882710435</v>
      </c>
      <c r="I312" s="9">
        <f t="shared" si="14"/>
        <v>419193.42893363495</v>
      </c>
      <c r="J312" s="9"/>
      <c r="K312" s="9">
        <f t="shared" si="15"/>
        <v>1675.3929294580012</v>
      </c>
    </row>
    <row r="313" spans="1:11" x14ac:dyDescent="0.35">
      <c r="A313" s="1">
        <v>49279</v>
      </c>
      <c r="B313" s="9">
        <f t="shared" si="13"/>
        <v>2034</v>
      </c>
      <c r="F313" s="9">
        <v>226399.5526160108</v>
      </c>
      <c r="G313" s="9">
        <v>182468.81536437172</v>
      </c>
      <c r="H313" s="9">
        <v>12000.453882710435</v>
      </c>
      <c r="I313" s="9">
        <f t="shared" si="14"/>
        <v>420868.82186309295</v>
      </c>
      <c r="J313" s="9"/>
      <c r="K313" s="9">
        <f t="shared" si="15"/>
        <v>1596.6256061580498</v>
      </c>
    </row>
    <row r="314" spans="1:11" x14ac:dyDescent="0.35">
      <c r="A314" s="1">
        <v>49310</v>
      </c>
      <c r="B314" s="9">
        <f t="shared" si="13"/>
        <v>2035</v>
      </c>
      <c r="F314" s="9">
        <v>227943.6438816608</v>
      </c>
      <c r="G314" s="9">
        <v>182521.34970487974</v>
      </c>
      <c r="H314" s="9">
        <v>12000.453882710435</v>
      </c>
      <c r="I314" s="9">
        <f t="shared" si="14"/>
        <v>422465.447469251</v>
      </c>
      <c r="J314" s="9"/>
      <c r="K314" s="9">
        <f t="shared" si="15"/>
        <v>1585.8892595139332</v>
      </c>
    </row>
    <row r="315" spans="1:11" x14ac:dyDescent="0.35">
      <c r="A315" s="1">
        <v>49341</v>
      </c>
      <c r="B315" s="9">
        <f t="shared" si="13"/>
        <v>2035</v>
      </c>
      <c r="F315" s="9">
        <v>229476.98366439377</v>
      </c>
      <c r="G315" s="9">
        <v>182573.89918166073</v>
      </c>
      <c r="H315" s="9">
        <v>12000.453882710435</v>
      </c>
      <c r="I315" s="9">
        <f t="shared" si="14"/>
        <v>424051.33672876493</v>
      </c>
      <c r="J315" s="9"/>
      <c r="K315" s="9">
        <f t="shared" si="15"/>
        <v>1493.2252795350505</v>
      </c>
    </row>
    <row r="316" spans="1:11" x14ac:dyDescent="0.35">
      <c r="A316" s="1">
        <v>49369</v>
      </c>
      <c r="B316" s="9">
        <f t="shared" si="13"/>
        <v>2035</v>
      </c>
      <c r="F316" s="9">
        <v>230922.73188680579</v>
      </c>
      <c r="G316" s="9">
        <v>182621.37623878373</v>
      </c>
      <c r="H316" s="9">
        <v>12000.453882710435</v>
      </c>
      <c r="I316" s="9">
        <f t="shared" si="14"/>
        <v>425544.56200829998</v>
      </c>
      <c r="J316" s="9"/>
      <c r="K316" s="9">
        <f t="shared" si="15"/>
        <v>2298.2909020839725</v>
      </c>
    </row>
    <row r="317" spans="1:11" x14ac:dyDescent="0.35">
      <c r="A317" s="1">
        <v>49400</v>
      </c>
      <c r="B317" s="9">
        <f t="shared" si="13"/>
        <v>2035</v>
      </c>
      <c r="F317" s="9">
        <v>232349.93720255379</v>
      </c>
      <c r="G317" s="9">
        <v>183492.46182511974</v>
      </c>
      <c r="H317" s="9">
        <v>12000.453882710435</v>
      </c>
      <c r="I317" s="9">
        <f t="shared" si="14"/>
        <v>427842.85291038395</v>
      </c>
      <c r="J317" s="9"/>
      <c r="K317" s="9">
        <f t="shared" si="15"/>
        <v>2543.1459614710184</v>
      </c>
    </row>
    <row r="318" spans="1:11" x14ac:dyDescent="0.35">
      <c r="A318" s="1">
        <v>49430</v>
      </c>
      <c r="B318" s="9">
        <f t="shared" si="13"/>
        <v>2035</v>
      </c>
      <c r="F318" s="9">
        <v>233698.03048523079</v>
      </c>
      <c r="G318" s="9">
        <v>184687.51450391373</v>
      </c>
      <c r="H318" s="9">
        <v>12000.453882710435</v>
      </c>
      <c r="I318" s="9">
        <f t="shared" si="14"/>
        <v>430385.99887185497</v>
      </c>
      <c r="J318" s="9"/>
      <c r="K318" s="9">
        <f t="shared" si="15"/>
        <v>2598.0152773259906</v>
      </c>
    </row>
    <row r="319" spans="1:11" x14ac:dyDescent="0.35">
      <c r="A319" s="1">
        <v>49461</v>
      </c>
      <c r="B319" s="9">
        <f t="shared" si="13"/>
        <v>2035</v>
      </c>
      <c r="F319" s="9">
        <v>235025.99396959579</v>
      </c>
      <c r="G319" s="9">
        <v>185957.56629687472</v>
      </c>
      <c r="H319" s="9">
        <v>12000.453882710435</v>
      </c>
      <c r="I319" s="9">
        <f t="shared" si="14"/>
        <v>432984.01414918096</v>
      </c>
      <c r="J319" s="9"/>
      <c r="K319" s="9">
        <f t="shared" si="15"/>
        <v>2499.7447560769506</v>
      </c>
    </row>
    <row r="320" spans="1:11" x14ac:dyDescent="0.35">
      <c r="A320" s="1">
        <v>49491</v>
      </c>
      <c r="B320" s="9">
        <f t="shared" si="13"/>
        <v>2035</v>
      </c>
      <c r="F320" s="9">
        <v>236302.0384916208</v>
      </c>
      <c r="G320" s="9">
        <v>187181.26653092672</v>
      </c>
      <c r="H320" s="9">
        <v>12000.453882710435</v>
      </c>
      <c r="I320" s="9">
        <f t="shared" si="14"/>
        <v>435483.75890525791</v>
      </c>
      <c r="J320" s="9"/>
      <c r="K320" s="9">
        <f t="shared" si="15"/>
        <v>2292.4608678510413</v>
      </c>
    </row>
    <row r="321" spans="1:11" x14ac:dyDescent="0.35">
      <c r="A321" s="1">
        <v>49522</v>
      </c>
      <c r="B321" s="9">
        <f t="shared" si="13"/>
        <v>2035</v>
      </c>
      <c r="F321" s="9">
        <v>237511.9347509378</v>
      </c>
      <c r="G321" s="9">
        <v>188263.83113946073</v>
      </c>
      <c r="H321" s="9">
        <v>12000.453882710435</v>
      </c>
      <c r="I321" s="9">
        <f t="shared" si="14"/>
        <v>437776.21977310895</v>
      </c>
      <c r="J321" s="9"/>
      <c r="K321" s="9">
        <f t="shared" si="15"/>
        <v>2335.3323044429999</v>
      </c>
    </row>
    <row r="322" spans="1:11" x14ac:dyDescent="0.35">
      <c r="A322" s="1">
        <v>49553</v>
      </c>
      <c r="B322" s="9">
        <f t="shared" si="13"/>
        <v>2035</v>
      </c>
      <c r="F322" s="9">
        <v>238700.63540668879</v>
      </c>
      <c r="G322" s="9">
        <v>189410.46278815274</v>
      </c>
      <c r="H322" s="9">
        <v>12000.453882710435</v>
      </c>
      <c r="I322" s="9">
        <f t="shared" si="14"/>
        <v>440111.55207755195</v>
      </c>
      <c r="J322" s="9"/>
      <c r="K322" s="9">
        <f t="shared" si="15"/>
        <v>2126.7863262969768</v>
      </c>
    </row>
    <row r="323" spans="1:11" x14ac:dyDescent="0.35">
      <c r="A323" s="1">
        <v>49583</v>
      </c>
      <c r="B323" s="9">
        <f t="shared" ref="B323:B386" si="16">YEAR(A323)</f>
        <v>2035</v>
      </c>
      <c r="F323" s="9">
        <v>239821.69778377877</v>
      </c>
      <c r="G323" s="9">
        <v>190416.18673735973</v>
      </c>
      <c r="H323" s="9">
        <v>12000.453882710435</v>
      </c>
      <c r="I323" s="9">
        <f t="shared" si="14"/>
        <v>442238.33840384893</v>
      </c>
      <c r="J323" s="9"/>
      <c r="K323" s="9">
        <f t="shared" si="15"/>
        <v>2173.650757127034</v>
      </c>
    </row>
    <row r="324" spans="1:11" x14ac:dyDescent="0.35">
      <c r="A324" s="1">
        <v>49614</v>
      </c>
      <c r="B324" s="9">
        <f t="shared" si="16"/>
        <v>2035</v>
      </c>
      <c r="F324" s="9">
        <v>240927.6189967008</v>
      </c>
      <c r="G324" s="9">
        <v>191483.91628156474</v>
      </c>
      <c r="H324" s="9">
        <v>12000.453882710435</v>
      </c>
      <c r="I324" s="9">
        <f t="shared" si="14"/>
        <v>444411.98916097597</v>
      </c>
      <c r="J324" s="9"/>
      <c r="K324" s="9">
        <f t="shared" si="15"/>
        <v>1981.6948886860046</v>
      </c>
    </row>
    <row r="325" spans="1:11" x14ac:dyDescent="0.35">
      <c r="A325" s="1">
        <v>49644</v>
      </c>
      <c r="B325" s="9">
        <f t="shared" si="16"/>
        <v>2035</v>
      </c>
      <c r="F325" s="9">
        <v>241969.56495777279</v>
      </c>
      <c r="G325" s="9">
        <v>192423.66520917873</v>
      </c>
      <c r="H325" s="9">
        <v>12000.453882710435</v>
      </c>
      <c r="I325" s="9">
        <f t="shared" si="14"/>
        <v>446393.68404966197</v>
      </c>
      <c r="J325" s="9"/>
      <c r="K325" s="9">
        <f t="shared" si="15"/>
        <v>2017.6482279569609</v>
      </c>
    </row>
    <row r="326" spans="1:11" x14ac:dyDescent="0.35">
      <c r="A326" s="1">
        <v>49675</v>
      </c>
      <c r="B326" s="9">
        <f t="shared" si="16"/>
        <v>2036</v>
      </c>
      <c r="F326" s="9">
        <v>242997.47006996479</v>
      </c>
      <c r="G326" s="9">
        <v>193413.40832494374</v>
      </c>
      <c r="H326" s="9">
        <v>12000.453882710435</v>
      </c>
      <c r="I326" s="9">
        <f t="shared" si="14"/>
        <v>448411.33227761893</v>
      </c>
      <c r="J326" s="9"/>
      <c r="K326" s="9">
        <f t="shared" si="15"/>
        <v>1938.2367499850225</v>
      </c>
    </row>
    <row r="327" spans="1:11" x14ac:dyDescent="0.35">
      <c r="A327" s="1">
        <v>49706</v>
      </c>
      <c r="B327" s="9">
        <f t="shared" si="16"/>
        <v>2036</v>
      </c>
      <c r="F327" s="9">
        <v>243983.56323303678</v>
      </c>
      <c r="G327" s="9">
        <v>194365.55191185672</v>
      </c>
      <c r="H327" s="9">
        <v>12000.453882710435</v>
      </c>
      <c r="I327" s="9">
        <f t="shared" si="14"/>
        <v>450349.56902760395</v>
      </c>
      <c r="J327" s="9"/>
      <c r="K327" s="9">
        <f t="shared" si="15"/>
        <v>1761.1346019289922</v>
      </c>
    </row>
    <row r="328" spans="1:11" x14ac:dyDescent="0.35">
      <c r="A328" s="1">
        <v>49735</v>
      </c>
      <c r="B328" s="9">
        <f t="shared" si="16"/>
        <v>2036</v>
      </c>
      <c r="F328" s="9">
        <v>244909.49916906477</v>
      </c>
      <c r="G328" s="9">
        <v>195200.75057775772</v>
      </c>
      <c r="H328" s="9">
        <v>12000.453882710435</v>
      </c>
      <c r="I328" s="9">
        <f t="shared" si="14"/>
        <v>452110.70362953295</v>
      </c>
      <c r="J328" s="9"/>
      <c r="K328" s="9">
        <f t="shared" si="15"/>
        <v>1805.9986382910283</v>
      </c>
    </row>
    <row r="329" spans="1:11" x14ac:dyDescent="0.35">
      <c r="A329" s="1">
        <v>49766</v>
      </c>
      <c r="B329" s="9">
        <f t="shared" si="16"/>
        <v>2036</v>
      </c>
      <c r="F329" s="9">
        <v>245824.72301717679</v>
      </c>
      <c r="G329" s="9">
        <v>196091.52536793673</v>
      </c>
      <c r="H329" s="9">
        <v>12000.453882710435</v>
      </c>
      <c r="I329" s="9">
        <f t="shared" si="14"/>
        <v>453916.70226782397</v>
      </c>
      <c r="J329" s="9"/>
      <c r="K329" s="9">
        <f t="shared" si="15"/>
        <v>1650.1846132079372</v>
      </c>
    </row>
    <row r="330" spans="1:11" x14ac:dyDescent="0.35">
      <c r="A330" s="1">
        <v>49796</v>
      </c>
      <c r="B330" s="9">
        <f t="shared" si="16"/>
        <v>2036</v>
      </c>
      <c r="F330" s="9">
        <v>246689.76316884678</v>
      </c>
      <c r="G330" s="9">
        <v>196876.66982947473</v>
      </c>
      <c r="H330" s="9">
        <v>12000.453882710435</v>
      </c>
      <c r="I330" s="9">
        <f t="shared" si="14"/>
        <v>455566.88688103191</v>
      </c>
      <c r="J330" s="9"/>
      <c r="K330" s="9">
        <f t="shared" si="15"/>
        <v>1678.5153877880657</v>
      </c>
    </row>
    <row r="331" spans="1:11" x14ac:dyDescent="0.35">
      <c r="A331" s="1">
        <v>49827</v>
      </c>
      <c r="B331" s="9">
        <f t="shared" si="16"/>
        <v>2036</v>
      </c>
      <c r="F331" s="9">
        <v>247539.41761375879</v>
      </c>
      <c r="G331" s="9">
        <v>197705.53077235073</v>
      </c>
      <c r="H331" s="9">
        <v>12000.453882710435</v>
      </c>
      <c r="I331" s="9">
        <f t="shared" si="14"/>
        <v>457245.40226881998</v>
      </c>
      <c r="J331" s="9"/>
      <c r="K331" s="9">
        <f t="shared" si="15"/>
        <v>1539.3337971329456</v>
      </c>
    </row>
    <row r="332" spans="1:11" x14ac:dyDescent="0.35">
      <c r="A332" s="1">
        <v>49857</v>
      </c>
      <c r="B332" s="9">
        <f t="shared" si="16"/>
        <v>2036</v>
      </c>
      <c r="F332" s="9">
        <v>248345.00717524678</v>
      </c>
      <c r="G332" s="9">
        <v>198439.27500799572</v>
      </c>
      <c r="H332" s="9">
        <v>12000.453882710435</v>
      </c>
      <c r="I332" s="9">
        <f t="shared" si="14"/>
        <v>458784.73606595292</v>
      </c>
      <c r="J332" s="9"/>
      <c r="K332" s="9">
        <f t="shared" si="15"/>
        <v>1569.9847088980023</v>
      </c>
    </row>
    <row r="333" spans="1:11" x14ac:dyDescent="0.35">
      <c r="A333" s="1">
        <v>49888</v>
      </c>
      <c r="B333" s="9">
        <f t="shared" si="16"/>
        <v>2036</v>
      </c>
      <c r="F333" s="9">
        <v>249139.78801733378</v>
      </c>
      <c r="G333" s="9">
        <v>199214.47887480672</v>
      </c>
      <c r="H333" s="9">
        <v>12000.453882710435</v>
      </c>
      <c r="I333" s="9">
        <f t="shared" si="14"/>
        <v>460354.72077485092</v>
      </c>
      <c r="J333" s="9"/>
      <c r="K333" s="9">
        <f t="shared" si="15"/>
        <v>1507.3253199630417</v>
      </c>
    </row>
    <row r="334" spans="1:11" x14ac:dyDescent="0.35">
      <c r="A334" s="1">
        <v>49919</v>
      </c>
      <c r="B334" s="9">
        <f t="shared" si="16"/>
        <v>2036</v>
      </c>
      <c r="F334" s="9">
        <v>249902.68067786878</v>
      </c>
      <c r="G334" s="9">
        <v>199958.91153423474</v>
      </c>
      <c r="H334" s="9">
        <v>12000.453882710435</v>
      </c>
      <c r="I334" s="9">
        <f t="shared" si="14"/>
        <v>461862.04609481397</v>
      </c>
      <c r="J334" s="9"/>
      <c r="K334" s="9">
        <f t="shared" si="15"/>
        <v>1382.7547332859831</v>
      </c>
    </row>
    <row r="335" spans="1:11" x14ac:dyDescent="0.35">
      <c r="A335" s="1">
        <v>49949</v>
      </c>
      <c r="B335" s="9">
        <f t="shared" si="16"/>
        <v>2036</v>
      </c>
      <c r="F335" s="9">
        <v>250625.1523196738</v>
      </c>
      <c r="G335" s="9">
        <v>200619.19462571573</v>
      </c>
      <c r="H335" s="9">
        <v>12000.453882710435</v>
      </c>
      <c r="I335" s="9">
        <f t="shared" si="14"/>
        <v>463244.80082809995</v>
      </c>
      <c r="J335" s="9"/>
      <c r="K335" s="9">
        <f t="shared" si="15"/>
        <v>1409.3627062359592</v>
      </c>
    </row>
    <row r="336" spans="1:11" x14ac:dyDescent="0.35">
      <c r="A336" s="1">
        <v>49980</v>
      </c>
      <c r="B336" s="9">
        <f t="shared" si="16"/>
        <v>2036</v>
      </c>
      <c r="F336" s="9">
        <v>251338.35835939678</v>
      </c>
      <c r="G336" s="9">
        <v>201315.35129222873</v>
      </c>
      <c r="H336" s="9">
        <v>12000.453882710435</v>
      </c>
      <c r="I336" s="9">
        <f t="shared" si="14"/>
        <v>464654.16353433591</v>
      </c>
      <c r="J336" s="9"/>
      <c r="K336" s="9">
        <f t="shared" si="15"/>
        <v>1281.9792968570255</v>
      </c>
    </row>
    <row r="337" spans="1:11" x14ac:dyDescent="0.35">
      <c r="A337" s="1">
        <v>50010</v>
      </c>
      <c r="B337" s="9">
        <f t="shared" si="16"/>
        <v>2036</v>
      </c>
      <c r="F337" s="9">
        <v>252007.9577748288</v>
      </c>
      <c r="G337" s="9">
        <v>201927.73117365374</v>
      </c>
      <c r="H337" s="9">
        <v>12000.453882710435</v>
      </c>
      <c r="I337" s="9">
        <f t="shared" si="14"/>
        <v>465936.14283119293</v>
      </c>
      <c r="J337" s="9"/>
      <c r="K337" s="9">
        <f t="shared" si="15"/>
        <v>1302.4983582419809</v>
      </c>
    </row>
    <row r="338" spans="1:11" x14ac:dyDescent="0.35">
      <c r="A338" s="1">
        <v>50041</v>
      </c>
      <c r="B338" s="9">
        <f t="shared" si="16"/>
        <v>2037</v>
      </c>
      <c r="F338" s="9">
        <v>252669.36035152979</v>
      </c>
      <c r="G338" s="9">
        <v>202568.82695519473</v>
      </c>
      <c r="H338" s="9">
        <v>12000.453882710435</v>
      </c>
      <c r="I338" s="9">
        <f t="shared" si="14"/>
        <v>467238.64118943491</v>
      </c>
      <c r="J338" s="9"/>
      <c r="K338" s="9">
        <f t="shared" si="15"/>
        <v>1195.6820279310341</v>
      </c>
    </row>
    <row r="339" spans="1:11" x14ac:dyDescent="0.35">
      <c r="A339" s="1">
        <v>50072</v>
      </c>
      <c r="B339" s="9">
        <f t="shared" si="16"/>
        <v>2037</v>
      </c>
      <c r="F339" s="9">
        <v>253296.87493077479</v>
      </c>
      <c r="G339" s="9">
        <v>203136.99440388073</v>
      </c>
      <c r="H339" s="9">
        <v>12000.453882710435</v>
      </c>
      <c r="I339" s="9">
        <f t="shared" si="14"/>
        <v>468434.32321736595</v>
      </c>
      <c r="J339" s="9"/>
      <c r="K339" s="9">
        <f t="shared" si="15"/>
        <v>1193.2082362319925</v>
      </c>
    </row>
    <row r="340" spans="1:11" x14ac:dyDescent="0.35">
      <c r="A340" s="1">
        <v>50100</v>
      </c>
      <c r="B340" s="9">
        <f t="shared" si="16"/>
        <v>2037</v>
      </c>
      <c r="F340" s="9">
        <v>253902.21795400878</v>
      </c>
      <c r="G340" s="9">
        <v>203724.85961687873</v>
      </c>
      <c r="H340" s="9">
        <v>12000.453882710435</v>
      </c>
      <c r="I340" s="9">
        <f t="shared" si="14"/>
        <v>469627.53145359794</v>
      </c>
      <c r="J340" s="9"/>
      <c r="K340" s="9">
        <f t="shared" si="15"/>
        <v>1106.7022611320135</v>
      </c>
    </row>
    <row r="341" spans="1:11" x14ac:dyDescent="0.35">
      <c r="A341" s="1">
        <v>50131</v>
      </c>
      <c r="B341" s="9">
        <f t="shared" si="16"/>
        <v>2037</v>
      </c>
      <c r="F341" s="9">
        <v>254482.1818293868</v>
      </c>
      <c r="G341" s="9">
        <v>204251.59800263273</v>
      </c>
      <c r="H341" s="9">
        <v>12000.453882710435</v>
      </c>
      <c r="I341" s="9">
        <f t="shared" si="14"/>
        <v>470734.23371472995</v>
      </c>
      <c r="J341" s="9"/>
      <c r="K341" s="9">
        <f t="shared" si="15"/>
        <v>1116.6912345879828</v>
      </c>
    </row>
    <row r="342" spans="1:11" x14ac:dyDescent="0.35">
      <c r="A342" s="1">
        <v>50161</v>
      </c>
      <c r="B342" s="9">
        <f t="shared" si="16"/>
        <v>2037</v>
      </c>
      <c r="F342" s="9">
        <v>255049.44391981879</v>
      </c>
      <c r="G342" s="9">
        <v>204801.02714678872</v>
      </c>
      <c r="H342" s="9">
        <v>12000.453882710435</v>
      </c>
      <c r="I342" s="9">
        <f t="shared" si="14"/>
        <v>471850.92494931794</v>
      </c>
      <c r="J342" s="9"/>
      <c r="K342" s="9">
        <f t="shared" si="15"/>
        <v>1073.6961864079931</v>
      </c>
    </row>
    <row r="343" spans="1:11" x14ac:dyDescent="0.35">
      <c r="A343" s="1">
        <v>50192</v>
      </c>
      <c r="B343" s="9">
        <f t="shared" si="16"/>
        <v>2037</v>
      </c>
      <c r="F343" s="9">
        <v>255595.11839728279</v>
      </c>
      <c r="G343" s="9">
        <v>205329.04885573272</v>
      </c>
      <c r="H343" s="9">
        <v>12000.453882710435</v>
      </c>
      <c r="I343" s="9">
        <f t="shared" si="14"/>
        <v>472924.62113572593</v>
      </c>
      <c r="J343" s="9"/>
      <c r="K343" s="9">
        <f t="shared" si="15"/>
        <v>975.89882746204967</v>
      </c>
    </row>
    <row r="344" spans="1:11" x14ac:dyDescent="0.35">
      <c r="A344" s="1">
        <v>50222</v>
      </c>
      <c r="B344" s="9">
        <f t="shared" si="16"/>
        <v>2037</v>
      </c>
      <c r="F344" s="9">
        <v>256108.41748244679</v>
      </c>
      <c r="G344" s="9">
        <v>205791.64859803073</v>
      </c>
      <c r="H344" s="9">
        <v>12000.453882710435</v>
      </c>
      <c r="I344" s="9">
        <f t="shared" si="14"/>
        <v>473900.51996318798</v>
      </c>
      <c r="J344" s="9"/>
      <c r="K344" s="9">
        <f t="shared" si="15"/>
        <v>992.04198730795179</v>
      </c>
    </row>
    <row r="345" spans="1:11" x14ac:dyDescent="0.35">
      <c r="A345" s="1">
        <v>50253</v>
      </c>
      <c r="B345" s="9">
        <f t="shared" si="16"/>
        <v>2037</v>
      </c>
      <c r="F345" s="9">
        <v>256614.78282423777</v>
      </c>
      <c r="G345" s="9">
        <v>206277.32524354773</v>
      </c>
      <c r="H345" s="9">
        <v>12000.453882710435</v>
      </c>
      <c r="I345" s="9">
        <f t="shared" si="14"/>
        <v>474892.56195049593</v>
      </c>
      <c r="J345" s="9"/>
      <c r="K345" s="9">
        <f t="shared" si="15"/>
        <v>907.05694538005628</v>
      </c>
    </row>
    <row r="346" spans="1:11" x14ac:dyDescent="0.35">
      <c r="A346" s="1">
        <v>50284</v>
      </c>
      <c r="B346" s="9">
        <f t="shared" si="16"/>
        <v>2037</v>
      </c>
      <c r="F346" s="9">
        <v>257091.90346301079</v>
      </c>
      <c r="G346" s="9">
        <v>206707.26155015474</v>
      </c>
      <c r="H346" s="9">
        <v>12000.453882710435</v>
      </c>
      <c r="I346" s="9">
        <f t="shared" si="14"/>
        <v>475799.61889587599</v>
      </c>
      <c r="J346" s="9"/>
      <c r="K346" s="9">
        <f t="shared" si="15"/>
        <v>904.54067423095694</v>
      </c>
    </row>
    <row r="347" spans="1:11" x14ac:dyDescent="0.35">
      <c r="A347" s="1">
        <v>50314</v>
      </c>
      <c r="B347" s="9">
        <f t="shared" si="16"/>
        <v>2037</v>
      </c>
      <c r="F347" s="9">
        <v>257555.56815333178</v>
      </c>
      <c r="G347" s="9">
        <v>207148.13753406474</v>
      </c>
      <c r="H347" s="9">
        <v>12000.453882710435</v>
      </c>
      <c r="I347" s="9">
        <f t="shared" si="14"/>
        <v>476704.15957010695</v>
      </c>
      <c r="J347" s="9"/>
      <c r="K347" s="9">
        <f t="shared" si="15"/>
        <v>836.12848742998904</v>
      </c>
    </row>
    <row r="348" spans="1:11" x14ac:dyDescent="0.35">
      <c r="A348" s="1">
        <v>50345</v>
      </c>
      <c r="B348" s="9">
        <f t="shared" si="16"/>
        <v>2037</v>
      </c>
      <c r="F348" s="9">
        <v>257997.8572034158</v>
      </c>
      <c r="G348" s="9">
        <v>207541.97697141074</v>
      </c>
      <c r="H348" s="9">
        <v>12000.453882710435</v>
      </c>
      <c r="I348" s="9">
        <f t="shared" si="14"/>
        <v>477540.28805753693</v>
      </c>
      <c r="J348" s="9"/>
      <c r="K348" s="9">
        <f t="shared" si="15"/>
        <v>836.02549114200519</v>
      </c>
    </row>
    <row r="349" spans="1:11" x14ac:dyDescent="0.35">
      <c r="A349" s="1">
        <v>50375</v>
      </c>
      <c r="B349" s="9">
        <f t="shared" si="16"/>
        <v>2037</v>
      </c>
      <c r="F349" s="9">
        <v>258426.3360376948</v>
      </c>
      <c r="G349" s="9">
        <v>207949.52362827372</v>
      </c>
      <c r="H349" s="9">
        <v>12000.453882710435</v>
      </c>
      <c r="I349" s="9">
        <f t="shared" si="14"/>
        <v>478376.31354867894</v>
      </c>
      <c r="J349" s="9"/>
      <c r="K349" s="9">
        <f t="shared" si="15"/>
        <v>808.90648334898287</v>
      </c>
    </row>
    <row r="350" spans="1:11" x14ac:dyDescent="0.35">
      <c r="A350" s="1">
        <v>50406</v>
      </c>
      <c r="B350" s="9">
        <f t="shared" si="16"/>
        <v>2038</v>
      </c>
      <c r="F350" s="9">
        <v>258841.7012430318</v>
      </c>
      <c r="G350" s="9">
        <v>208343.06490628573</v>
      </c>
      <c r="H350" s="9">
        <v>12000.453882710435</v>
      </c>
      <c r="I350" s="9">
        <f t="shared" si="14"/>
        <v>479185.22003202792</v>
      </c>
      <c r="J350" s="9"/>
      <c r="K350" s="9">
        <f t="shared" si="15"/>
        <v>748.90817573200911</v>
      </c>
    </row>
    <row r="351" spans="1:11" x14ac:dyDescent="0.35">
      <c r="A351" s="1">
        <v>50437</v>
      </c>
      <c r="B351" s="9">
        <f t="shared" si="16"/>
        <v>2038</v>
      </c>
      <c r="F351" s="9">
        <v>259238.55244953179</v>
      </c>
      <c r="G351" s="9">
        <v>208695.12187551774</v>
      </c>
      <c r="H351" s="9">
        <v>12000.453882710435</v>
      </c>
      <c r="I351" s="9">
        <f t="shared" si="14"/>
        <v>479934.12820775993</v>
      </c>
      <c r="J351" s="9"/>
      <c r="K351" s="9">
        <f t="shared" si="15"/>
        <v>738.16668473399477</v>
      </c>
    </row>
    <row r="352" spans="1:11" x14ac:dyDescent="0.35">
      <c r="A352" s="1">
        <v>50465</v>
      </c>
      <c r="B352" s="9">
        <f t="shared" si="16"/>
        <v>2038</v>
      </c>
      <c r="F352" s="9">
        <v>259617.56294931477</v>
      </c>
      <c r="G352" s="9">
        <v>209054.27806046873</v>
      </c>
      <c r="H352" s="9">
        <v>12000.453882710435</v>
      </c>
      <c r="I352" s="9">
        <f t="shared" si="14"/>
        <v>480672.29489249393</v>
      </c>
      <c r="J352" s="9"/>
      <c r="K352" s="9">
        <f t="shared" si="15"/>
        <v>690.85978261299897</v>
      </c>
    </row>
    <row r="353" spans="1:11" x14ac:dyDescent="0.35">
      <c r="A353" s="1">
        <v>50496</v>
      </c>
      <c r="B353" s="9">
        <f t="shared" si="16"/>
        <v>2038</v>
      </c>
      <c r="F353" s="9">
        <v>259983.56214818478</v>
      </c>
      <c r="G353" s="9">
        <v>209379.13864421172</v>
      </c>
      <c r="H353" s="9">
        <v>12000.453882710435</v>
      </c>
      <c r="I353" s="9">
        <f t="shared" si="14"/>
        <v>481363.15467510693</v>
      </c>
      <c r="J353" s="9"/>
      <c r="K353" s="9">
        <f t="shared" si="15"/>
        <v>690.92747021705145</v>
      </c>
    </row>
    <row r="354" spans="1:11" x14ac:dyDescent="0.35">
      <c r="A354" s="1">
        <v>50526</v>
      </c>
      <c r="B354" s="9">
        <f t="shared" si="16"/>
        <v>2038</v>
      </c>
      <c r="F354" s="9">
        <v>260339.1169114548</v>
      </c>
      <c r="G354" s="9">
        <v>209714.51135115873</v>
      </c>
      <c r="H354" s="9">
        <v>12000.453882710435</v>
      </c>
      <c r="I354" s="9">
        <f t="shared" ref="I354:I417" si="17">SUM(F354:H354)</f>
        <v>482054.08214532398</v>
      </c>
      <c r="J354" s="9"/>
      <c r="K354" s="9">
        <f t="shared" ref="K354:K417" si="18">I355-I354</f>
        <v>638.56251454493031</v>
      </c>
    </row>
    <row r="355" spans="1:11" x14ac:dyDescent="0.35">
      <c r="A355" s="1">
        <v>50557</v>
      </c>
      <c r="B355" s="9">
        <f t="shared" si="16"/>
        <v>2038</v>
      </c>
      <c r="F355" s="9">
        <v>260677.11729767278</v>
      </c>
      <c r="G355" s="9">
        <v>210015.07347948573</v>
      </c>
      <c r="H355" s="9">
        <v>12000.453882710435</v>
      </c>
      <c r="I355" s="9">
        <f t="shared" si="17"/>
        <v>482692.64465986891</v>
      </c>
      <c r="J355" s="9"/>
      <c r="K355" s="9">
        <f t="shared" si="18"/>
        <v>638.38879406702472</v>
      </c>
    </row>
    <row r="356" spans="1:11" x14ac:dyDescent="0.35">
      <c r="A356" s="1">
        <v>50587</v>
      </c>
      <c r="B356" s="9">
        <f t="shared" si="16"/>
        <v>2038</v>
      </c>
      <c r="F356" s="9">
        <v>261004.42899848579</v>
      </c>
      <c r="G356" s="9">
        <v>210326.15057273972</v>
      </c>
      <c r="H356" s="9">
        <v>12000.453882710435</v>
      </c>
      <c r="I356" s="9">
        <f t="shared" si="17"/>
        <v>483331.03345393593</v>
      </c>
      <c r="J356" s="9"/>
      <c r="K356" s="9">
        <f t="shared" si="18"/>
        <v>592.67067222105106</v>
      </c>
    </row>
    <row r="357" spans="1:11" x14ac:dyDescent="0.35">
      <c r="A357" s="1">
        <v>50618</v>
      </c>
      <c r="B357" s="9">
        <f t="shared" si="16"/>
        <v>2038</v>
      </c>
      <c r="F357" s="9">
        <v>261317.0815387168</v>
      </c>
      <c r="G357" s="9">
        <v>210606.16870472973</v>
      </c>
      <c r="H357" s="9">
        <v>12000.453882710435</v>
      </c>
      <c r="I357" s="9">
        <f t="shared" si="17"/>
        <v>483923.70412615698</v>
      </c>
      <c r="J357" s="9"/>
      <c r="K357" s="9">
        <f t="shared" si="18"/>
        <v>593.31625072297174</v>
      </c>
    </row>
    <row r="358" spans="1:11" x14ac:dyDescent="0.35">
      <c r="A358" s="1">
        <v>50649</v>
      </c>
      <c r="B358" s="9">
        <f t="shared" si="16"/>
        <v>2038</v>
      </c>
      <c r="F358" s="9">
        <v>261621.48874608977</v>
      </c>
      <c r="G358" s="9">
        <v>210895.07774807973</v>
      </c>
      <c r="H358" s="9">
        <v>12000.453882710435</v>
      </c>
      <c r="I358" s="9">
        <f t="shared" si="17"/>
        <v>484517.02037687995</v>
      </c>
      <c r="J358" s="9"/>
      <c r="K358" s="9">
        <f t="shared" si="18"/>
        <v>562.54526566201821</v>
      </c>
    </row>
    <row r="359" spans="1:11" x14ac:dyDescent="0.35">
      <c r="A359" s="1">
        <v>50679</v>
      </c>
      <c r="B359" s="9">
        <f t="shared" si="16"/>
        <v>2038</v>
      </c>
      <c r="F359" s="9">
        <v>261911.47692674579</v>
      </c>
      <c r="G359" s="9">
        <v>211167.63483308573</v>
      </c>
      <c r="H359" s="9">
        <v>12000.453882710435</v>
      </c>
      <c r="I359" s="9">
        <f t="shared" si="17"/>
        <v>485079.56564254197</v>
      </c>
      <c r="J359" s="9"/>
      <c r="K359" s="9">
        <f t="shared" si="18"/>
        <v>523.28320609027287</v>
      </c>
    </row>
    <row r="360" spans="1:11" x14ac:dyDescent="0.35">
      <c r="A360" s="1">
        <v>50710</v>
      </c>
      <c r="B360" s="9">
        <f t="shared" si="16"/>
        <v>2038</v>
      </c>
      <c r="F360" s="9">
        <v>262188.37369353382</v>
      </c>
      <c r="G360" s="9">
        <v>211413.52962675272</v>
      </c>
      <c r="H360" s="9">
        <v>12000.945528345734</v>
      </c>
      <c r="I360" s="9">
        <f t="shared" si="17"/>
        <v>485602.84884863225</v>
      </c>
      <c r="J360" s="9"/>
      <c r="K360" s="9">
        <f t="shared" si="18"/>
        <v>519.98477557080332</v>
      </c>
    </row>
    <row r="361" spans="1:11" x14ac:dyDescent="0.35">
      <c r="A361" s="1">
        <v>50740</v>
      </c>
      <c r="B361" s="9">
        <f t="shared" si="16"/>
        <v>2038</v>
      </c>
      <c r="F361" s="9">
        <v>262455.79370885482</v>
      </c>
      <c r="G361" s="9">
        <v>211665.21557005972</v>
      </c>
      <c r="H361" s="9">
        <v>12001.824345288534</v>
      </c>
      <c r="I361" s="9">
        <f t="shared" si="17"/>
        <v>486122.83362420305</v>
      </c>
      <c r="J361" s="9"/>
      <c r="K361" s="9">
        <f t="shared" si="18"/>
        <v>484.30791613424663</v>
      </c>
    </row>
    <row r="362" spans="1:11" x14ac:dyDescent="0.35">
      <c r="A362" s="1">
        <v>50771</v>
      </c>
      <c r="B362" s="9">
        <f t="shared" si="16"/>
        <v>2039</v>
      </c>
      <c r="F362" s="9">
        <v>262711.96003904776</v>
      </c>
      <c r="G362" s="9">
        <v>211892.81289255072</v>
      </c>
      <c r="H362" s="9">
        <v>12002.368608738834</v>
      </c>
      <c r="I362" s="9">
        <f t="shared" si="17"/>
        <v>486607.1415403373</v>
      </c>
      <c r="J362" s="9"/>
      <c r="K362" s="9">
        <f t="shared" si="18"/>
        <v>483.45154228352476</v>
      </c>
    </row>
    <row r="363" spans="1:11" x14ac:dyDescent="0.35">
      <c r="A363" s="1">
        <v>50802</v>
      </c>
      <c r="B363" s="9">
        <f t="shared" si="16"/>
        <v>2039</v>
      </c>
      <c r="F363" s="9">
        <v>262960.56205980881</v>
      </c>
      <c r="G363" s="9">
        <v>212126.71611674773</v>
      </c>
      <c r="H363" s="9">
        <v>12003.314906064234</v>
      </c>
      <c r="I363" s="9">
        <f t="shared" si="17"/>
        <v>487090.59308262082</v>
      </c>
      <c r="J363" s="9"/>
      <c r="K363" s="9">
        <f t="shared" si="18"/>
        <v>434.10264917986933</v>
      </c>
    </row>
    <row r="364" spans="1:11" x14ac:dyDescent="0.35">
      <c r="A364" s="1">
        <v>50830</v>
      </c>
      <c r="B364" s="9">
        <f t="shared" si="16"/>
        <v>2039</v>
      </c>
      <c r="F364" s="9">
        <v>263189.4380283748</v>
      </c>
      <c r="G364" s="9">
        <v>212331.41107263273</v>
      </c>
      <c r="H364" s="9">
        <v>12003.846630793134</v>
      </c>
      <c r="I364" s="9">
        <f t="shared" si="17"/>
        <v>487524.69573180069</v>
      </c>
      <c r="J364" s="9"/>
      <c r="K364" s="9">
        <f t="shared" si="18"/>
        <v>447.9367245407193</v>
      </c>
    </row>
    <row r="365" spans="1:11" x14ac:dyDescent="0.35">
      <c r="A365" s="1">
        <v>50861</v>
      </c>
      <c r="B365" s="9">
        <f t="shared" si="16"/>
        <v>2039</v>
      </c>
      <c r="F365" s="9">
        <v>263420.10892256477</v>
      </c>
      <c r="G365" s="9">
        <v>212547.91595834773</v>
      </c>
      <c r="H365" s="9">
        <v>12004.607575428934</v>
      </c>
      <c r="I365" s="9">
        <f t="shared" si="17"/>
        <v>487972.63245634141</v>
      </c>
      <c r="J365" s="9"/>
      <c r="K365" s="9">
        <f t="shared" si="18"/>
        <v>410.76715734362369</v>
      </c>
    </row>
    <row r="366" spans="1:11" x14ac:dyDescent="0.35">
      <c r="A366" s="1">
        <v>50891</v>
      </c>
      <c r="B366" s="9">
        <f t="shared" si="16"/>
        <v>2039</v>
      </c>
      <c r="F366" s="9">
        <v>263636.9810996438</v>
      </c>
      <c r="G366" s="9">
        <v>212741.32827211672</v>
      </c>
      <c r="H366" s="9">
        <v>12005.090241924534</v>
      </c>
      <c r="I366" s="9">
        <f t="shared" si="17"/>
        <v>488383.39961368503</v>
      </c>
      <c r="J366" s="9"/>
      <c r="K366" s="9">
        <f t="shared" si="18"/>
        <v>416.12432367686415</v>
      </c>
    </row>
    <row r="367" spans="1:11" x14ac:dyDescent="0.35">
      <c r="A367" s="1">
        <v>50922</v>
      </c>
      <c r="B367" s="9">
        <f t="shared" si="16"/>
        <v>2039</v>
      </c>
      <c r="F367" s="9">
        <v>263851.33491986879</v>
      </c>
      <c r="G367" s="9">
        <v>212942.40769524671</v>
      </c>
      <c r="H367" s="9">
        <v>12005.781322246434</v>
      </c>
      <c r="I367" s="9">
        <f t="shared" si="17"/>
        <v>488799.5239373619</v>
      </c>
      <c r="J367" s="9"/>
      <c r="K367" s="9">
        <f t="shared" si="18"/>
        <v>398.30433728155913</v>
      </c>
    </row>
    <row r="368" spans="1:11" x14ac:dyDescent="0.35">
      <c r="A368" s="1">
        <v>50952</v>
      </c>
      <c r="B368" s="9">
        <f t="shared" si="16"/>
        <v>2039</v>
      </c>
      <c r="F368" s="9">
        <v>264056.1975804618</v>
      </c>
      <c r="G368" s="9">
        <v>213135.19734729372</v>
      </c>
      <c r="H368" s="9">
        <v>12006.433346887934</v>
      </c>
      <c r="I368" s="9">
        <f t="shared" si="17"/>
        <v>489197.82827464346</v>
      </c>
      <c r="J368" s="9"/>
      <c r="K368" s="9">
        <f t="shared" si="18"/>
        <v>375.02129548304947</v>
      </c>
    </row>
    <row r="369" spans="1:11" x14ac:dyDescent="0.35">
      <c r="A369" s="1">
        <v>50983</v>
      </c>
      <c r="B369" s="9">
        <f t="shared" si="16"/>
        <v>2039</v>
      </c>
      <c r="F369" s="9">
        <v>264254.08762085676</v>
      </c>
      <c r="G369" s="9">
        <v>213311.92242895073</v>
      </c>
      <c r="H369" s="9">
        <v>12006.839520319034</v>
      </c>
      <c r="I369" s="9">
        <f t="shared" si="17"/>
        <v>489572.84957012651</v>
      </c>
      <c r="J369" s="9"/>
      <c r="K369" s="9">
        <f t="shared" si="18"/>
        <v>375.66531355545158</v>
      </c>
    </row>
    <row r="370" spans="1:11" x14ac:dyDescent="0.35">
      <c r="A370" s="1">
        <v>51014</v>
      </c>
      <c r="B370" s="9">
        <f t="shared" si="16"/>
        <v>2039</v>
      </c>
      <c r="F370" s="9">
        <v>264447.72702670179</v>
      </c>
      <c r="G370" s="9">
        <v>213493.36218099974</v>
      </c>
      <c r="H370" s="9">
        <v>12007.425675980434</v>
      </c>
      <c r="I370" s="9">
        <f t="shared" si="17"/>
        <v>489948.51488368196</v>
      </c>
      <c r="J370" s="9"/>
      <c r="K370" s="9">
        <f t="shared" si="18"/>
        <v>346.66165525128599</v>
      </c>
    </row>
    <row r="371" spans="1:11" x14ac:dyDescent="0.35">
      <c r="A371" s="1">
        <v>51044</v>
      </c>
      <c r="B371" s="9">
        <f t="shared" si="16"/>
        <v>2039</v>
      </c>
      <c r="F371" s="9">
        <v>264630.5925525878</v>
      </c>
      <c r="G371" s="9">
        <v>213656.79000452772</v>
      </c>
      <c r="H371" s="9">
        <v>12007.793981817735</v>
      </c>
      <c r="I371" s="9">
        <f t="shared" si="17"/>
        <v>490295.17653893324</v>
      </c>
      <c r="J371" s="9"/>
      <c r="K371" s="9">
        <f t="shared" si="18"/>
        <v>352.36620273708832</v>
      </c>
    </row>
    <row r="372" spans="1:11" x14ac:dyDescent="0.35">
      <c r="A372" s="1">
        <v>51075</v>
      </c>
      <c r="B372" s="9">
        <f t="shared" si="16"/>
        <v>2039</v>
      </c>
      <c r="F372" s="9">
        <v>264812.56782355276</v>
      </c>
      <c r="G372" s="9">
        <v>213826.64361142373</v>
      </c>
      <c r="H372" s="9">
        <v>12008.331306693835</v>
      </c>
      <c r="I372" s="9">
        <f t="shared" si="17"/>
        <v>490647.54274167033</v>
      </c>
      <c r="J372" s="9"/>
      <c r="K372" s="9">
        <f t="shared" si="18"/>
        <v>325.30947053374257</v>
      </c>
    </row>
    <row r="373" spans="1:11" x14ac:dyDescent="0.35">
      <c r="A373" s="1">
        <v>51105</v>
      </c>
      <c r="B373" s="9">
        <f t="shared" si="16"/>
        <v>2039</v>
      </c>
      <c r="F373" s="9">
        <v>264984.39048780681</v>
      </c>
      <c r="G373" s="9">
        <v>213979.79170351973</v>
      </c>
      <c r="H373" s="9">
        <v>12008.670020877535</v>
      </c>
      <c r="I373" s="9">
        <f t="shared" si="17"/>
        <v>490972.85221220407</v>
      </c>
      <c r="J373" s="9"/>
      <c r="K373" s="9">
        <f t="shared" si="18"/>
        <v>331.78350096062059</v>
      </c>
    </row>
    <row r="374" spans="1:11" x14ac:dyDescent="0.35">
      <c r="A374" s="1">
        <v>51136</v>
      </c>
      <c r="B374" s="9">
        <f t="shared" si="16"/>
        <v>2040</v>
      </c>
      <c r="F374" s="9">
        <v>265155.94513769576</v>
      </c>
      <c r="G374" s="9">
        <v>214139.53335816474</v>
      </c>
      <c r="H374" s="9">
        <v>12009.157217304235</v>
      </c>
      <c r="I374" s="9">
        <f t="shared" si="17"/>
        <v>491304.63571316469</v>
      </c>
      <c r="J374" s="9"/>
      <c r="K374" s="9">
        <f t="shared" si="18"/>
        <v>323.18214446149068</v>
      </c>
    </row>
    <row r="375" spans="1:11" x14ac:dyDescent="0.35">
      <c r="A375" s="1">
        <v>51167</v>
      </c>
      <c r="B375" s="9">
        <f t="shared" si="16"/>
        <v>2040</v>
      </c>
      <c r="F375" s="9">
        <v>265323.56746901781</v>
      </c>
      <c r="G375" s="9">
        <v>214294.57958108673</v>
      </c>
      <c r="H375" s="9">
        <v>12009.670807521634</v>
      </c>
      <c r="I375" s="9">
        <f t="shared" si="17"/>
        <v>491627.81785762619</v>
      </c>
      <c r="J375" s="9"/>
      <c r="K375" s="9">
        <f t="shared" si="18"/>
        <v>294.62553685618332</v>
      </c>
    </row>
    <row r="376" spans="1:11" x14ac:dyDescent="0.35">
      <c r="A376" s="1">
        <v>51196</v>
      </c>
      <c r="B376" s="9">
        <f t="shared" si="16"/>
        <v>2040</v>
      </c>
      <c r="F376" s="9">
        <v>265479.52860456076</v>
      </c>
      <c r="G376" s="9">
        <v>214432.95564387072</v>
      </c>
      <c r="H376" s="9">
        <v>12009.959146050835</v>
      </c>
      <c r="I376" s="9">
        <f t="shared" si="17"/>
        <v>491922.44339448237</v>
      </c>
      <c r="J376" s="9"/>
      <c r="K376" s="9">
        <f t="shared" si="18"/>
        <v>305.44442846649326</v>
      </c>
    </row>
    <row r="377" spans="1:11" x14ac:dyDescent="0.35">
      <c r="A377" s="1">
        <v>51227</v>
      </c>
      <c r="B377" s="9">
        <f t="shared" si="16"/>
        <v>2040</v>
      </c>
      <c r="F377" s="9">
        <v>265638.15424051078</v>
      </c>
      <c r="G377" s="9">
        <v>214579.35953974974</v>
      </c>
      <c r="H377" s="9">
        <v>12010.374042688334</v>
      </c>
      <c r="I377" s="9">
        <f t="shared" si="17"/>
        <v>492227.88782294886</v>
      </c>
      <c r="J377" s="9"/>
      <c r="K377" s="9">
        <f t="shared" si="18"/>
        <v>285.41425849549705</v>
      </c>
    </row>
    <row r="378" spans="1:11" x14ac:dyDescent="0.35">
      <c r="A378" s="1">
        <v>51257</v>
      </c>
      <c r="B378" s="9">
        <f t="shared" si="16"/>
        <v>2040</v>
      </c>
      <c r="F378" s="9">
        <v>265789.61853845877</v>
      </c>
      <c r="G378" s="9">
        <v>214713.04806562772</v>
      </c>
      <c r="H378" s="9">
        <v>12010.635477357835</v>
      </c>
      <c r="I378" s="9">
        <f t="shared" si="17"/>
        <v>492513.30208144436</v>
      </c>
      <c r="J378" s="9"/>
      <c r="K378" s="9">
        <f t="shared" si="18"/>
        <v>289.37374208495021</v>
      </c>
    </row>
    <row r="379" spans="1:11" x14ac:dyDescent="0.35">
      <c r="A379" s="1">
        <v>51288</v>
      </c>
      <c r="B379" s="9">
        <f t="shared" si="16"/>
        <v>2040</v>
      </c>
      <c r="F379" s="9">
        <v>265940.50827830477</v>
      </c>
      <c r="G379" s="9">
        <v>214851.15569908172</v>
      </c>
      <c r="H379" s="9">
        <v>12011.011846142834</v>
      </c>
      <c r="I379" s="9">
        <f t="shared" si="17"/>
        <v>492802.67582352931</v>
      </c>
      <c r="J379" s="9"/>
      <c r="K379" s="9">
        <f t="shared" si="18"/>
        <v>270.22807425237261</v>
      </c>
    </row>
    <row r="380" spans="1:11" x14ac:dyDescent="0.35">
      <c r="A380" s="1">
        <v>51318</v>
      </c>
      <c r="B380" s="9">
        <f t="shared" si="16"/>
        <v>2040</v>
      </c>
      <c r="F380" s="9">
        <v>266084.10172137577</v>
      </c>
      <c r="G380" s="9">
        <v>214977.55378942672</v>
      </c>
      <c r="H380" s="9">
        <v>12011.248386979134</v>
      </c>
      <c r="I380" s="9">
        <f t="shared" si="17"/>
        <v>493072.90389778168</v>
      </c>
      <c r="J380" s="9"/>
      <c r="K380" s="9">
        <f t="shared" si="18"/>
        <v>275.80324537714478</v>
      </c>
    </row>
    <row r="381" spans="1:11" x14ac:dyDescent="0.35">
      <c r="A381" s="1">
        <v>51349</v>
      </c>
      <c r="B381" s="9">
        <f t="shared" si="16"/>
        <v>2040</v>
      </c>
      <c r="F381" s="9">
        <v>266228.4883364978</v>
      </c>
      <c r="G381" s="9">
        <v>215108.62910177573</v>
      </c>
      <c r="H381" s="9">
        <v>12011.589704885335</v>
      </c>
      <c r="I381" s="9">
        <f t="shared" si="17"/>
        <v>493348.70714315883</v>
      </c>
      <c r="J381" s="9"/>
      <c r="K381" s="9">
        <f t="shared" si="18"/>
        <v>261.13602873845957</v>
      </c>
    </row>
    <row r="382" spans="1:11" x14ac:dyDescent="0.35">
      <c r="A382" s="1">
        <v>51380</v>
      </c>
      <c r="B382" s="9">
        <f t="shared" si="16"/>
        <v>2040</v>
      </c>
      <c r="F382" s="9">
        <v>266367.70507221081</v>
      </c>
      <c r="G382" s="9">
        <v>215230.33405349174</v>
      </c>
      <c r="H382" s="9">
        <v>12011.804046194735</v>
      </c>
      <c r="I382" s="9">
        <f t="shared" si="17"/>
        <v>493609.84317189729</v>
      </c>
      <c r="J382" s="9"/>
      <c r="K382" s="9">
        <f t="shared" si="18"/>
        <v>255.80722760764183</v>
      </c>
    </row>
    <row r="383" spans="1:11" x14ac:dyDescent="0.35">
      <c r="A383" s="1">
        <v>51410</v>
      </c>
      <c r="B383" s="9">
        <f t="shared" si="16"/>
        <v>2040</v>
      </c>
      <c r="F383" s="9">
        <v>266501.74183655379</v>
      </c>
      <c r="G383" s="9">
        <v>215351.79538939073</v>
      </c>
      <c r="H383" s="9">
        <v>12012.113173560434</v>
      </c>
      <c r="I383" s="9">
        <f t="shared" si="17"/>
        <v>493865.65039950493</v>
      </c>
      <c r="J383" s="9"/>
      <c r="K383" s="9">
        <f t="shared" si="18"/>
        <v>250.72027048643213</v>
      </c>
    </row>
    <row r="384" spans="1:11" x14ac:dyDescent="0.35">
      <c r="A384" s="1">
        <v>51441</v>
      </c>
      <c r="B384" s="9">
        <f t="shared" si="16"/>
        <v>2040</v>
      </c>
      <c r="F384" s="9">
        <v>266633.17189496377</v>
      </c>
      <c r="G384" s="9">
        <v>215470.79387587673</v>
      </c>
      <c r="H384" s="9">
        <v>12012.404899150835</v>
      </c>
      <c r="I384" s="9">
        <f t="shared" si="17"/>
        <v>494116.37066999136</v>
      </c>
      <c r="J384" s="9"/>
      <c r="K384" s="9">
        <f t="shared" si="18"/>
        <v>234.25022574019386</v>
      </c>
    </row>
    <row r="385" spans="1:11" x14ac:dyDescent="0.35">
      <c r="A385" s="1">
        <v>51471</v>
      </c>
      <c r="B385" s="9">
        <f t="shared" si="16"/>
        <v>2040</v>
      </c>
      <c r="F385" s="9">
        <v>266758.01110955578</v>
      </c>
      <c r="G385" s="9">
        <v>215580.02205585473</v>
      </c>
      <c r="H385" s="9">
        <v>12012.587730321035</v>
      </c>
      <c r="I385" s="9">
        <f t="shared" si="17"/>
        <v>494350.62089573155</v>
      </c>
      <c r="J385" s="9"/>
      <c r="K385" s="9">
        <f t="shared" si="18"/>
        <v>236.71248947299318</v>
      </c>
    </row>
    <row r="386" spans="1:11" x14ac:dyDescent="0.35">
      <c r="A386" s="1">
        <v>51502</v>
      </c>
      <c r="B386" s="9">
        <f t="shared" si="16"/>
        <v>2041</v>
      </c>
      <c r="F386" s="9">
        <v>266882.61904330278</v>
      </c>
      <c r="G386" s="9">
        <v>215691.86248436972</v>
      </c>
      <c r="H386" s="9">
        <v>12012.851857532034</v>
      </c>
      <c r="I386" s="9">
        <f t="shared" si="17"/>
        <v>494587.33338520455</v>
      </c>
      <c r="J386" s="9"/>
      <c r="K386" s="9">
        <f t="shared" si="18"/>
        <v>225.24654880579328</v>
      </c>
    </row>
    <row r="387" spans="1:11" x14ac:dyDescent="0.35">
      <c r="A387" s="1">
        <v>51533</v>
      </c>
      <c r="B387" s="9">
        <f t="shared" ref="B387:B450" si="19">YEAR(A387)</f>
        <v>2041</v>
      </c>
      <c r="F387" s="9">
        <v>267003.01096735778</v>
      </c>
      <c r="G387" s="9">
        <v>215796.52798996473</v>
      </c>
      <c r="H387" s="9">
        <v>12013.040976687835</v>
      </c>
      <c r="I387" s="9">
        <f t="shared" si="17"/>
        <v>494812.57993401034</v>
      </c>
      <c r="J387" s="9"/>
      <c r="K387" s="9">
        <f t="shared" si="18"/>
        <v>211.78238837391837</v>
      </c>
    </row>
    <row r="388" spans="1:11" x14ac:dyDescent="0.35">
      <c r="A388" s="1">
        <v>51561</v>
      </c>
      <c r="B388" s="9">
        <f t="shared" si="19"/>
        <v>2041</v>
      </c>
      <c r="F388" s="9">
        <v>267114.37921693677</v>
      </c>
      <c r="G388" s="9">
        <v>215896.72179395772</v>
      </c>
      <c r="H388" s="9">
        <v>12013.261311489734</v>
      </c>
      <c r="I388" s="9">
        <f t="shared" si="17"/>
        <v>495024.36232238426</v>
      </c>
      <c r="J388" s="9"/>
      <c r="K388" s="9">
        <f t="shared" si="18"/>
        <v>215.72944167919923</v>
      </c>
    </row>
    <row r="389" spans="1:11" x14ac:dyDescent="0.35">
      <c r="A389" s="1">
        <v>51592</v>
      </c>
      <c r="B389" s="9">
        <f t="shared" si="19"/>
        <v>2041</v>
      </c>
      <c r="F389" s="9">
        <v>267229.86488457379</v>
      </c>
      <c r="G389" s="9">
        <v>215996.83307469872</v>
      </c>
      <c r="H389" s="9">
        <v>12013.393804790934</v>
      </c>
      <c r="I389" s="9">
        <f t="shared" si="17"/>
        <v>495240.09176406346</v>
      </c>
      <c r="J389" s="9"/>
      <c r="K389" s="9">
        <f t="shared" si="18"/>
        <v>210.5191411873675</v>
      </c>
    </row>
    <row r="390" spans="1:11" x14ac:dyDescent="0.35">
      <c r="A390" s="1">
        <v>51622</v>
      </c>
      <c r="B390" s="9">
        <f t="shared" si="19"/>
        <v>2041</v>
      </c>
      <c r="F390" s="9">
        <v>267340.9757028828</v>
      </c>
      <c r="G390" s="9">
        <v>216096.03933899172</v>
      </c>
      <c r="H390" s="9">
        <v>12013.595863376335</v>
      </c>
      <c r="I390" s="9">
        <f t="shared" si="17"/>
        <v>495450.61090525083</v>
      </c>
      <c r="J390" s="9"/>
      <c r="K390" s="9">
        <f t="shared" si="18"/>
        <v>210.77058568311622</v>
      </c>
    </row>
    <row r="391" spans="1:11" x14ac:dyDescent="0.35">
      <c r="A391" s="1">
        <v>51653</v>
      </c>
      <c r="B391" s="9">
        <f t="shared" si="19"/>
        <v>2041</v>
      </c>
      <c r="F391" s="9">
        <v>267452.55583236576</v>
      </c>
      <c r="G391" s="9">
        <v>216195.03858397173</v>
      </c>
      <c r="H391" s="9">
        <v>12013.787074596434</v>
      </c>
      <c r="I391" s="9">
        <f t="shared" si="17"/>
        <v>495661.38149093394</v>
      </c>
      <c r="J391" s="9"/>
      <c r="K391" s="9">
        <f t="shared" si="18"/>
        <v>198.0009834622615</v>
      </c>
    </row>
    <row r="392" spans="1:11" x14ac:dyDescent="0.35">
      <c r="A392" s="1">
        <v>51683</v>
      </c>
      <c r="B392" s="9">
        <f t="shared" si="19"/>
        <v>2041</v>
      </c>
      <c r="F392" s="9">
        <v>267558.72180126677</v>
      </c>
      <c r="G392" s="9">
        <v>216286.75871480472</v>
      </c>
      <c r="H392" s="9">
        <v>12013.901958324734</v>
      </c>
      <c r="I392" s="9">
        <f t="shared" si="17"/>
        <v>495859.3824743962</v>
      </c>
      <c r="J392" s="9"/>
      <c r="K392" s="9">
        <f t="shared" si="18"/>
        <v>202.0094103384763</v>
      </c>
    </row>
    <row r="393" spans="1:11" x14ac:dyDescent="0.35">
      <c r="A393" s="1">
        <v>51714</v>
      </c>
      <c r="B393" s="9">
        <f t="shared" si="19"/>
        <v>2041</v>
      </c>
      <c r="F393" s="9">
        <v>267665.8587403798</v>
      </c>
      <c r="G393" s="9">
        <v>216381.45682508074</v>
      </c>
      <c r="H393" s="9">
        <v>12014.076319274134</v>
      </c>
      <c r="I393" s="9">
        <f t="shared" si="17"/>
        <v>496061.39188473468</v>
      </c>
      <c r="J393" s="9"/>
      <c r="K393" s="9">
        <f t="shared" si="18"/>
        <v>195.25125293259043</v>
      </c>
    </row>
    <row r="394" spans="1:11" x14ac:dyDescent="0.35">
      <c r="A394" s="1">
        <v>51745</v>
      </c>
      <c r="B394" s="9">
        <f t="shared" si="19"/>
        <v>2041</v>
      </c>
      <c r="F394" s="9">
        <v>267770.80665672378</v>
      </c>
      <c r="G394" s="9">
        <v>216471.65563186572</v>
      </c>
      <c r="H394" s="9">
        <v>12014.180849077735</v>
      </c>
      <c r="I394" s="9">
        <f t="shared" si="17"/>
        <v>496256.64313766727</v>
      </c>
      <c r="J394" s="9"/>
      <c r="K394" s="9">
        <f t="shared" si="18"/>
        <v>191.45597821945557</v>
      </c>
    </row>
    <row r="395" spans="1:11" x14ac:dyDescent="0.35">
      <c r="A395" s="1">
        <v>51775</v>
      </c>
      <c r="B395" s="9">
        <f t="shared" si="19"/>
        <v>2041</v>
      </c>
      <c r="F395" s="9">
        <v>267872.46677658579</v>
      </c>
      <c r="G395" s="9">
        <v>216561.29226260172</v>
      </c>
      <c r="H395" s="9">
        <v>12014.340076699234</v>
      </c>
      <c r="I395" s="9">
        <f t="shared" si="17"/>
        <v>496448.09911588673</v>
      </c>
      <c r="J395" s="9"/>
      <c r="K395" s="9">
        <f t="shared" si="18"/>
        <v>191.06804981321329</v>
      </c>
    </row>
    <row r="396" spans="1:11" x14ac:dyDescent="0.35">
      <c r="A396" s="1">
        <v>51806</v>
      </c>
      <c r="B396" s="9">
        <f t="shared" si="19"/>
        <v>2041</v>
      </c>
      <c r="F396" s="9">
        <v>267975.4312003408</v>
      </c>
      <c r="G396" s="9">
        <v>216649.30031698672</v>
      </c>
      <c r="H396" s="9">
        <v>12014.435648372435</v>
      </c>
      <c r="I396" s="9">
        <f t="shared" si="17"/>
        <v>496639.16716569994</v>
      </c>
      <c r="J396" s="9"/>
      <c r="K396" s="9">
        <f t="shared" si="18"/>
        <v>186.60983140033204</v>
      </c>
    </row>
    <row r="397" spans="1:11" x14ac:dyDescent="0.35">
      <c r="A397" s="1">
        <v>51836</v>
      </c>
      <c r="B397" s="9">
        <f t="shared" si="19"/>
        <v>2041</v>
      </c>
      <c r="F397" s="9">
        <v>268075.00384335878</v>
      </c>
      <c r="G397" s="9">
        <v>216736.19188433373</v>
      </c>
      <c r="H397" s="9">
        <v>12014.581269407734</v>
      </c>
      <c r="I397" s="9">
        <f t="shared" si="17"/>
        <v>496825.77699710027</v>
      </c>
      <c r="J397" s="9"/>
      <c r="K397" s="9">
        <f t="shared" si="18"/>
        <v>186.57729771995218</v>
      </c>
    </row>
    <row r="398" spans="1:11" x14ac:dyDescent="0.35">
      <c r="A398" s="1">
        <v>51867</v>
      </c>
      <c r="B398" s="9">
        <f t="shared" si="19"/>
        <v>2042</v>
      </c>
      <c r="F398" s="9">
        <v>268175.71422511077</v>
      </c>
      <c r="G398" s="9">
        <v>216821.97167392573</v>
      </c>
      <c r="H398" s="9">
        <v>12014.668395783734</v>
      </c>
      <c r="I398" s="9">
        <f t="shared" si="17"/>
        <v>497012.35429482022</v>
      </c>
      <c r="J398" s="9"/>
      <c r="K398" s="9">
        <f t="shared" si="18"/>
        <v>186.69808636134258</v>
      </c>
    </row>
    <row r="399" spans="1:11" x14ac:dyDescent="0.35">
      <c r="A399" s="1">
        <v>51898</v>
      </c>
      <c r="B399" s="9">
        <f t="shared" si="19"/>
        <v>2042</v>
      </c>
      <c r="F399" s="9">
        <v>268275.68591109477</v>
      </c>
      <c r="G399" s="9">
        <v>216908.54565963574</v>
      </c>
      <c r="H399" s="9">
        <v>12014.820810451034</v>
      </c>
      <c r="I399" s="9">
        <f t="shared" si="17"/>
        <v>497199.05238118157</v>
      </c>
      <c r="J399" s="9"/>
      <c r="K399" s="9">
        <f t="shared" si="18"/>
        <v>170.42520744312787</v>
      </c>
    </row>
    <row r="400" spans="1:11" x14ac:dyDescent="0.35">
      <c r="A400" s="1">
        <v>51926</v>
      </c>
      <c r="B400" s="9">
        <f t="shared" si="19"/>
        <v>2042</v>
      </c>
      <c r="F400" s="9">
        <v>268366.8971415438</v>
      </c>
      <c r="G400" s="9">
        <v>216987.63223245772</v>
      </c>
      <c r="H400" s="9">
        <v>12014.948214623135</v>
      </c>
      <c r="I400" s="9">
        <f t="shared" si="17"/>
        <v>497369.47758862469</v>
      </c>
      <c r="J400" s="9"/>
      <c r="K400" s="9">
        <f t="shared" si="18"/>
        <v>179.06059426988941</v>
      </c>
    </row>
    <row r="401" spans="1:11" x14ac:dyDescent="0.35">
      <c r="A401" s="1">
        <v>51957</v>
      </c>
      <c r="B401" s="9">
        <f t="shared" si="19"/>
        <v>2042</v>
      </c>
      <c r="F401" s="9">
        <v>268463.94188193977</v>
      </c>
      <c r="G401" s="9">
        <v>217069.57117320973</v>
      </c>
      <c r="H401" s="9">
        <v>12015.025127745135</v>
      </c>
      <c r="I401" s="9">
        <f t="shared" si="17"/>
        <v>497548.53818289458</v>
      </c>
      <c r="J401" s="9"/>
      <c r="K401" s="9">
        <f t="shared" si="18"/>
        <v>157.98763778427383</v>
      </c>
    </row>
    <row r="402" spans="1:11" x14ac:dyDescent="0.35">
      <c r="A402" s="1">
        <v>51987</v>
      </c>
      <c r="B402" s="9">
        <f t="shared" si="19"/>
        <v>2042</v>
      </c>
      <c r="F402" s="9">
        <v>268541.33767058997</v>
      </c>
      <c r="G402" s="9">
        <v>217150.04795987674</v>
      </c>
      <c r="H402" s="9">
        <v>12015.140190212134</v>
      </c>
      <c r="I402" s="9">
        <f t="shared" si="17"/>
        <v>497706.52582067886</v>
      </c>
      <c r="J402" s="9"/>
      <c r="K402" s="9">
        <f t="shared" si="18"/>
        <v>157.17034161678748</v>
      </c>
    </row>
    <row r="403" spans="1:11" x14ac:dyDescent="0.35">
      <c r="A403" s="1">
        <v>52018</v>
      </c>
      <c r="B403" s="9">
        <f t="shared" si="19"/>
        <v>2042</v>
      </c>
      <c r="F403" s="9">
        <v>268618.71020710701</v>
      </c>
      <c r="G403" s="9">
        <v>217229.77670215772</v>
      </c>
      <c r="H403" s="9">
        <v>12015.209253030935</v>
      </c>
      <c r="I403" s="9">
        <f t="shared" si="17"/>
        <v>497863.69616229564</v>
      </c>
      <c r="J403" s="9"/>
      <c r="K403" s="9">
        <f t="shared" si="18"/>
        <v>153.1188217146555</v>
      </c>
    </row>
    <row r="404" spans="1:11" x14ac:dyDescent="0.35">
      <c r="A404" s="1">
        <v>52048</v>
      </c>
      <c r="B404" s="9">
        <f t="shared" si="19"/>
        <v>2042</v>
      </c>
      <c r="F404" s="9">
        <v>268693.60808089701</v>
      </c>
      <c r="G404" s="9">
        <v>217307.89280777573</v>
      </c>
      <c r="H404" s="9">
        <v>12015.314095337535</v>
      </c>
      <c r="I404" s="9">
        <f t="shared" si="17"/>
        <v>498016.8149840103</v>
      </c>
      <c r="J404" s="9"/>
      <c r="K404" s="9">
        <f t="shared" si="18"/>
        <v>155.17034645832609</v>
      </c>
    </row>
    <row r="405" spans="1:11" x14ac:dyDescent="0.35">
      <c r="A405" s="1">
        <v>52079</v>
      </c>
      <c r="B405" s="9">
        <f t="shared" si="19"/>
        <v>2042</v>
      </c>
      <c r="F405" s="9">
        <v>268771.02448979497</v>
      </c>
      <c r="G405" s="9">
        <v>217385.58374757774</v>
      </c>
      <c r="H405" s="9">
        <v>12015.377093095934</v>
      </c>
      <c r="I405" s="9">
        <f t="shared" si="17"/>
        <v>498171.98533046863</v>
      </c>
      <c r="J405" s="9"/>
      <c r="K405" s="9">
        <f t="shared" si="18"/>
        <v>155.72622182837222</v>
      </c>
    </row>
    <row r="406" spans="1:11" x14ac:dyDescent="0.35">
      <c r="A406" s="1">
        <v>52110</v>
      </c>
      <c r="B406" s="9">
        <f t="shared" si="19"/>
        <v>2042</v>
      </c>
      <c r="F406" s="9">
        <v>268848.46320402698</v>
      </c>
      <c r="G406" s="9">
        <v>217463.77559006072</v>
      </c>
      <c r="H406" s="9">
        <v>12015.472758209335</v>
      </c>
      <c r="I406" s="9">
        <f t="shared" si="17"/>
        <v>498327.711552297</v>
      </c>
      <c r="J406" s="9"/>
      <c r="K406" s="9">
        <f t="shared" si="18"/>
        <v>150.41710515407613</v>
      </c>
    </row>
    <row r="407" spans="1:11" x14ac:dyDescent="0.35">
      <c r="A407" s="1">
        <v>52140</v>
      </c>
      <c r="B407" s="9">
        <f t="shared" si="19"/>
        <v>2042</v>
      </c>
      <c r="F407" s="9">
        <v>268923.42513892002</v>
      </c>
      <c r="G407" s="9">
        <v>217539.14037880072</v>
      </c>
      <c r="H407" s="9">
        <v>12015.563139730335</v>
      </c>
      <c r="I407" s="9">
        <f t="shared" si="17"/>
        <v>498478.12865745107</v>
      </c>
      <c r="J407" s="9"/>
      <c r="K407" s="9">
        <f t="shared" si="18"/>
        <v>152.84054740314605</v>
      </c>
    </row>
    <row r="408" spans="1:11" x14ac:dyDescent="0.35">
      <c r="A408" s="1">
        <v>52171</v>
      </c>
      <c r="B408" s="9">
        <f t="shared" si="19"/>
        <v>2042</v>
      </c>
      <c r="F408" s="9">
        <v>269000.90776305698</v>
      </c>
      <c r="G408" s="9">
        <v>217614.44507938772</v>
      </c>
      <c r="H408" s="9">
        <v>12015.616362409535</v>
      </c>
      <c r="I408" s="9">
        <f t="shared" si="17"/>
        <v>498630.96920485422</v>
      </c>
      <c r="J408" s="9"/>
      <c r="K408" s="9">
        <f t="shared" si="18"/>
        <v>148.77893437520834</v>
      </c>
    </row>
    <row r="409" spans="1:11" x14ac:dyDescent="0.35">
      <c r="A409" s="1">
        <v>52201</v>
      </c>
      <c r="B409" s="9">
        <f t="shared" si="19"/>
        <v>2042</v>
      </c>
      <c r="F409" s="9">
        <v>269075.91220345302</v>
      </c>
      <c r="G409" s="9">
        <v>217688.13799668974</v>
      </c>
      <c r="H409" s="9">
        <v>12015.697939086635</v>
      </c>
      <c r="I409" s="9">
        <f t="shared" si="17"/>
        <v>498779.74813922943</v>
      </c>
      <c r="J409" s="9"/>
      <c r="K409" s="9">
        <f t="shared" si="18"/>
        <v>151.4605853005196</v>
      </c>
    </row>
    <row r="410" spans="1:11" x14ac:dyDescent="0.35">
      <c r="A410" s="1">
        <v>52232</v>
      </c>
      <c r="B410" s="9">
        <f t="shared" si="19"/>
        <v>2043</v>
      </c>
      <c r="F410" s="9">
        <v>269153.43876239302</v>
      </c>
      <c r="G410" s="9">
        <v>217762.02356414773</v>
      </c>
      <c r="H410" s="9">
        <v>12015.746397989235</v>
      </c>
      <c r="I410" s="9">
        <f t="shared" si="17"/>
        <v>498931.20872452995</v>
      </c>
      <c r="J410" s="9"/>
      <c r="K410" s="9">
        <f t="shared" si="18"/>
        <v>151.89879866171395</v>
      </c>
    </row>
    <row r="411" spans="1:11" x14ac:dyDescent="0.35">
      <c r="A411" s="1">
        <v>52263</v>
      </c>
      <c r="B411" s="9">
        <f t="shared" si="19"/>
        <v>2043</v>
      </c>
      <c r="F411" s="9">
        <v>269230.98765840399</v>
      </c>
      <c r="G411" s="9">
        <v>217836.28946007072</v>
      </c>
      <c r="H411" s="9">
        <v>12015.830404716935</v>
      </c>
      <c r="I411" s="9">
        <f t="shared" si="17"/>
        <v>499083.10752319166</v>
      </c>
      <c r="J411" s="9"/>
      <c r="K411" s="9">
        <f t="shared" si="18"/>
        <v>136.6973638124764</v>
      </c>
    </row>
    <row r="412" spans="1:11" x14ac:dyDescent="0.35">
      <c r="A412" s="1">
        <v>52291</v>
      </c>
      <c r="B412" s="9">
        <f t="shared" si="19"/>
        <v>2043</v>
      </c>
      <c r="F412" s="9">
        <v>269301.05102708301</v>
      </c>
      <c r="G412" s="9">
        <v>217902.87783267474</v>
      </c>
      <c r="H412" s="9">
        <v>12015.876027246435</v>
      </c>
      <c r="I412" s="9">
        <f t="shared" si="17"/>
        <v>499219.80488700414</v>
      </c>
      <c r="J412" s="9"/>
      <c r="K412" s="9">
        <f t="shared" si="18"/>
        <v>150.64975972002139</v>
      </c>
    </row>
    <row r="413" spans="1:11" x14ac:dyDescent="0.35">
      <c r="A413" s="1">
        <v>52322</v>
      </c>
      <c r="B413" s="9">
        <f t="shared" si="19"/>
        <v>2043</v>
      </c>
      <c r="F413" s="9">
        <v>269378.642453362</v>
      </c>
      <c r="G413" s="9">
        <v>217975.86724230374</v>
      </c>
      <c r="H413" s="9">
        <v>12015.944951058435</v>
      </c>
      <c r="I413" s="9">
        <f t="shared" si="17"/>
        <v>499370.45464672416</v>
      </c>
      <c r="J413" s="9"/>
      <c r="K413" s="9">
        <f t="shared" si="18"/>
        <v>144.72427979018539</v>
      </c>
    </row>
    <row r="414" spans="1:11" x14ac:dyDescent="0.35">
      <c r="A414" s="1">
        <v>52352</v>
      </c>
      <c r="B414" s="9">
        <f t="shared" si="19"/>
        <v>2043</v>
      </c>
      <c r="F414" s="9">
        <v>269453.75221600098</v>
      </c>
      <c r="G414" s="9">
        <v>218045.44043760974</v>
      </c>
      <c r="H414" s="9">
        <v>12015.986272903634</v>
      </c>
      <c r="I414" s="9">
        <f t="shared" si="17"/>
        <v>499515.17892651435</v>
      </c>
      <c r="J414" s="9"/>
      <c r="K414" s="9">
        <f t="shared" si="18"/>
        <v>147.5211203400977</v>
      </c>
    </row>
    <row r="415" spans="1:11" x14ac:dyDescent="0.35">
      <c r="A415" s="1">
        <v>52383</v>
      </c>
      <c r="B415" s="9">
        <f t="shared" si="19"/>
        <v>2043</v>
      </c>
      <c r="F415" s="9">
        <v>269531.38763877802</v>
      </c>
      <c r="G415" s="9">
        <v>218115.26357078599</v>
      </c>
      <c r="H415" s="9">
        <v>12016.048837290435</v>
      </c>
      <c r="I415" s="9">
        <f t="shared" si="17"/>
        <v>499662.70004685444</v>
      </c>
      <c r="J415" s="9"/>
      <c r="K415" s="9">
        <f t="shared" si="18"/>
        <v>136.02758451085538</v>
      </c>
    </row>
    <row r="416" spans="1:11" x14ac:dyDescent="0.35">
      <c r="A416" s="1">
        <v>52413</v>
      </c>
      <c r="B416" s="9">
        <f t="shared" si="19"/>
        <v>2043</v>
      </c>
      <c r="F416" s="9">
        <v>269606.53999074298</v>
      </c>
      <c r="G416" s="9">
        <v>218176.07977182401</v>
      </c>
      <c r="H416" s="9">
        <v>12016.107868798334</v>
      </c>
      <c r="I416" s="9">
        <f t="shared" si="17"/>
        <v>499798.7276313653</v>
      </c>
      <c r="J416" s="9"/>
      <c r="K416" s="9">
        <f t="shared" si="18"/>
        <v>140.57592394691892</v>
      </c>
    </row>
    <row r="417" spans="1:11" x14ac:dyDescent="0.35">
      <c r="A417" s="1">
        <v>52444</v>
      </c>
      <c r="B417" s="9">
        <f t="shared" si="19"/>
        <v>2043</v>
      </c>
      <c r="F417" s="9">
        <v>269684.219434964</v>
      </c>
      <c r="G417" s="9">
        <v>218238.94099403199</v>
      </c>
      <c r="H417" s="9">
        <v>12016.143126316234</v>
      </c>
      <c r="I417" s="9">
        <f t="shared" si="17"/>
        <v>499939.30355531222</v>
      </c>
      <c r="J417" s="9"/>
      <c r="K417" s="9">
        <f t="shared" si="18"/>
        <v>140.63473871001042</v>
      </c>
    </row>
    <row r="418" spans="1:11" x14ac:dyDescent="0.35">
      <c r="A418" s="1">
        <v>52475</v>
      </c>
      <c r="B418" s="9">
        <f t="shared" si="19"/>
        <v>2043</v>
      </c>
      <c r="F418" s="9">
        <v>269761.92126030498</v>
      </c>
      <c r="G418" s="9">
        <v>218301.820327911</v>
      </c>
      <c r="H418" s="9">
        <v>12016.196705806235</v>
      </c>
      <c r="I418" s="9">
        <f t="shared" ref="I418:I481" si="20">SUM(F418:H418)</f>
        <v>500079.93829402223</v>
      </c>
      <c r="J418" s="9"/>
      <c r="K418" s="9">
        <f t="shared" ref="K418:K481" si="21">I419-I418</f>
        <v>136.1168475485174</v>
      </c>
    </row>
    <row r="419" spans="1:11" x14ac:dyDescent="0.35">
      <c r="A419" s="1">
        <v>52505</v>
      </c>
      <c r="B419" s="9">
        <f t="shared" si="19"/>
        <v>2043</v>
      </c>
      <c r="F419" s="9">
        <v>269837.13789103099</v>
      </c>
      <c r="G419" s="9">
        <v>218362.68854581899</v>
      </c>
      <c r="H419" s="9">
        <v>12016.228704720734</v>
      </c>
      <c r="I419" s="9">
        <f t="shared" si="20"/>
        <v>500216.05514157075</v>
      </c>
      <c r="J419" s="9"/>
      <c r="K419" s="9">
        <f t="shared" si="21"/>
        <v>140.70942708122311</v>
      </c>
    </row>
    <row r="420" spans="1:11" x14ac:dyDescent="0.35">
      <c r="A420" s="1">
        <v>52536</v>
      </c>
      <c r="B420" s="9">
        <f t="shared" si="19"/>
        <v>2043</v>
      </c>
      <c r="F420" s="9">
        <v>269914.88377546897</v>
      </c>
      <c r="G420" s="9">
        <v>218425.60353402901</v>
      </c>
      <c r="H420" s="9">
        <v>12016.277259153934</v>
      </c>
      <c r="I420" s="9">
        <f t="shared" si="20"/>
        <v>500356.76456865197</v>
      </c>
      <c r="J420" s="9"/>
      <c r="K420" s="9">
        <f t="shared" si="21"/>
        <v>136.19092039723182</v>
      </c>
    </row>
    <row r="421" spans="1:11" x14ac:dyDescent="0.35">
      <c r="A421" s="1">
        <v>52566</v>
      </c>
      <c r="B421" s="9">
        <f t="shared" si="19"/>
        <v>2043</v>
      </c>
      <c r="F421" s="9">
        <v>269990.143056117</v>
      </c>
      <c r="G421" s="9">
        <v>218486.50626590999</v>
      </c>
      <c r="H421" s="9">
        <v>12016.306167022234</v>
      </c>
      <c r="I421" s="9">
        <f t="shared" si="20"/>
        <v>500492.9554890492</v>
      </c>
      <c r="J421" s="9"/>
      <c r="K421" s="9">
        <f t="shared" si="21"/>
        <v>140.78477245185059</v>
      </c>
    </row>
    <row r="422" spans="1:11" x14ac:dyDescent="0.35">
      <c r="A422" s="1">
        <v>52597</v>
      </c>
      <c r="B422" s="9">
        <f t="shared" si="19"/>
        <v>2044</v>
      </c>
      <c r="F422" s="9">
        <v>270067.93302463501</v>
      </c>
      <c r="G422" s="9">
        <v>218549.45692866901</v>
      </c>
      <c r="H422" s="9">
        <v>12016.350308197034</v>
      </c>
      <c r="I422" s="9">
        <f t="shared" si="20"/>
        <v>500633.74026150105</v>
      </c>
      <c r="J422" s="9"/>
      <c r="K422" s="9">
        <f t="shared" si="21"/>
        <v>140.82803613791475</v>
      </c>
    </row>
    <row r="423" spans="1:11" x14ac:dyDescent="0.35">
      <c r="A423" s="1">
        <v>52628</v>
      </c>
      <c r="B423" s="9">
        <f t="shared" si="19"/>
        <v>2044</v>
      </c>
      <c r="F423" s="9">
        <v>270145.74540611601</v>
      </c>
      <c r="G423" s="9">
        <v>218612.42572886901</v>
      </c>
      <c r="H423" s="9">
        <v>12016.397162653935</v>
      </c>
      <c r="I423" s="9">
        <f t="shared" si="20"/>
        <v>500774.56829763897</v>
      </c>
      <c r="J423" s="9"/>
      <c r="K423" s="9">
        <f t="shared" si="21"/>
        <v>131.7592848680797</v>
      </c>
    </row>
    <row r="424" spans="1:11" x14ac:dyDescent="0.35">
      <c r="A424" s="1">
        <v>52657</v>
      </c>
      <c r="B424" s="9">
        <f t="shared" si="19"/>
        <v>2044</v>
      </c>
      <c r="F424" s="9">
        <v>270218.55793028499</v>
      </c>
      <c r="G424" s="9">
        <v>218671.34845041001</v>
      </c>
      <c r="H424" s="9">
        <v>12016.421201812034</v>
      </c>
      <c r="I424" s="9">
        <f t="shared" si="20"/>
        <v>500906.32758250705</v>
      </c>
      <c r="J424" s="9"/>
      <c r="K424" s="9">
        <f t="shared" si="21"/>
        <v>140.89682862500194</v>
      </c>
    </row>
    <row r="425" spans="1:11" x14ac:dyDescent="0.35">
      <c r="A425" s="1">
        <v>52688</v>
      </c>
      <c r="B425" s="9">
        <f t="shared" si="19"/>
        <v>2044</v>
      </c>
      <c r="F425" s="9">
        <v>270296.41371004097</v>
      </c>
      <c r="G425" s="9">
        <v>218734.352370179</v>
      </c>
      <c r="H425" s="9">
        <v>12016.458330912035</v>
      </c>
      <c r="I425" s="9">
        <f t="shared" si="20"/>
        <v>501047.22441113205</v>
      </c>
      <c r="J425" s="9"/>
      <c r="K425" s="9">
        <f t="shared" si="21"/>
        <v>136.37633738090517</v>
      </c>
    </row>
    <row r="426" spans="1:11" x14ac:dyDescent="0.35">
      <c r="A426" s="1">
        <v>52718</v>
      </c>
      <c r="B426" s="9">
        <f t="shared" si="19"/>
        <v>2044</v>
      </c>
      <c r="F426" s="9">
        <v>270371.779371146</v>
      </c>
      <c r="G426" s="9">
        <v>218795.34118925501</v>
      </c>
      <c r="H426" s="9">
        <v>12016.480188111935</v>
      </c>
      <c r="I426" s="9">
        <f t="shared" si="20"/>
        <v>501183.60074851295</v>
      </c>
      <c r="J426" s="9"/>
      <c r="K426" s="9">
        <f t="shared" si="21"/>
        <v>140.97337460407289</v>
      </c>
    </row>
    <row r="427" spans="1:11" x14ac:dyDescent="0.35">
      <c r="A427" s="1">
        <v>52749</v>
      </c>
      <c r="B427" s="9">
        <f t="shared" si="19"/>
        <v>2044</v>
      </c>
      <c r="F427" s="9">
        <v>270449.67929729598</v>
      </c>
      <c r="G427" s="9">
        <v>218858.38083400001</v>
      </c>
      <c r="H427" s="9">
        <v>12016.513991821035</v>
      </c>
      <c r="I427" s="9">
        <f t="shared" si="20"/>
        <v>501324.57412311703</v>
      </c>
      <c r="J427" s="9"/>
      <c r="K427" s="9">
        <f t="shared" si="21"/>
        <v>136.45166203356348</v>
      </c>
    </row>
    <row r="428" spans="1:11" x14ac:dyDescent="0.35">
      <c r="A428" s="1">
        <v>52779</v>
      </c>
      <c r="B428" s="9">
        <f t="shared" si="19"/>
        <v>2044</v>
      </c>
      <c r="F428" s="9">
        <v>270525.08769282699</v>
      </c>
      <c r="G428" s="9">
        <v>218919.404235433</v>
      </c>
      <c r="H428" s="9">
        <v>12016.533856890634</v>
      </c>
      <c r="I428" s="9">
        <f t="shared" si="20"/>
        <v>501461.02578515059</v>
      </c>
      <c r="J428" s="9"/>
      <c r="K428" s="9">
        <f t="shared" si="21"/>
        <v>141.05024162959307</v>
      </c>
    </row>
    <row r="429" spans="1:11" x14ac:dyDescent="0.35">
      <c r="A429" s="1">
        <v>52810</v>
      </c>
      <c r="B429" s="9">
        <f t="shared" si="19"/>
        <v>2044</v>
      </c>
      <c r="F429" s="9">
        <v>270603.03179040301</v>
      </c>
      <c r="G429" s="9">
        <v>218982.47962541101</v>
      </c>
      <c r="H429" s="9">
        <v>12016.564610966134</v>
      </c>
      <c r="I429" s="9">
        <f t="shared" si="20"/>
        <v>501602.07602678018</v>
      </c>
      <c r="J429" s="9"/>
      <c r="K429" s="9">
        <f t="shared" si="21"/>
        <v>141.07815865118755</v>
      </c>
    </row>
    <row r="430" spans="1:11" x14ac:dyDescent="0.35">
      <c r="A430" s="1">
        <v>52841</v>
      </c>
      <c r="B430" s="9">
        <f t="shared" si="19"/>
        <v>2044</v>
      </c>
      <c r="F430" s="9">
        <v>270680.99834534898</v>
      </c>
      <c r="G430" s="9">
        <v>219045.573188765</v>
      </c>
      <c r="H430" s="9">
        <v>12016.582651317434</v>
      </c>
      <c r="I430" s="9">
        <f t="shared" si="20"/>
        <v>501743.15418543137</v>
      </c>
      <c r="J430" s="9"/>
      <c r="K430" s="9">
        <f t="shared" si="21"/>
        <v>136.57647985068616</v>
      </c>
    </row>
    <row r="431" spans="1:11" x14ac:dyDescent="0.35">
      <c r="A431" s="1">
        <v>52871</v>
      </c>
      <c r="B431" s="9">
        <f t="shared" si="19"/>
        <v>2044</v>
      </c>
      <c r="F431" s="9">
        <v>270756.47123864002</v>
      </c>
      <c r="G431" s="9">
        <v>219106.64878428899</v>
      </c>
      <c r="H431" s="9">
        <v>12016.610642353035</v>
      </c>
      <c r="I431" s="9">
        <f t="shared" si="20"/>
        <v>501879.73066528206</v>
      </c>
      <c r="J431" s="9"/>
      <c r="K431" s="9">
        <f t="shared" si="21"/>
        <v>141.16652511869324</v>
      </c>
    </row>
    <row r="432" spans="1:11" x14ac:dyDescent="0.35">
      <c r="A432" s="1">
        <v>52902</v>
      </c>
      <c r="B432" s="9">
        <f t="shared" si="19"/>
        <v>2044</v>
      </c>
      <c r="F432" s="9">
        <v>270834.482002793</v>
      </c>
      <c r="G432" s="9">
        <v>219169.77812344901</v>
      </c>
      <c r="H432" s="9">
        <v>12016.637064158735</v>
      </c>
      <c r="I432" s="9">
        <f t="shared" si="20"/>
        <v>502020.89719040075</v>
      </c>
      <c r="J432" s="9"/>
      <c r="K432" s="9">
        <f t="shared" si="21"/>
        <v>136.64136736473301</v>
      </c>
    </row>
    <row r="433" spans="1:11" x14ac:dyDescent="0.35">
      <c r="A433" s="1">
        <v>52932</v>
      </c>
      <c r="B433" s="9">
        <f t="shared" si="19"/>
        <v>2044</v>
      </c>
      <c r="F433" s="9">
        <v>270909.99769131403</v>
      </c>
      <c r="G433" s="9">
        <v>219230.888350536</v>
      </c>
      <c r="H433" s="9">
        <v>12016.652515915435</v>
      </c>
      <c r="I433" s="9">
        <f t="shared" si="20"/>
        <v>502157.53855776548</v>
      </c>
      <c r="J433" s="9"/>
      <c r="K433" s="9">
        <f t="shared" si="21"/>
        <v>141.24417731567519</v>
      </c>
    </row>
    <row r="434" spans="1:11" x14ac:dyDescent="0.35">
      <c r="A434" s="1">
        <v>52963</v>
      </c>
      <c r="B434" s="9">
        <f t="shared" si="19"/>
        <v>2045</v>
      </c>
      <c r="F434" s="9">
        <v>270988.05268974003</v>
      </c>
      <c r="G434" s="9">
        <v>219294.053485788</v>
      </c>
      <c r="H434" s="9">
        <v>12016.676559553134</v>
      </c>
      <c r="I434" s="9">
        <f t="shared" si="20"/>
        <v>502298.78273508116</v>
      </c>
      <c r="J434" s="9"/>
      <c r="K434" s="9">
        <f t="shared" si="21"/>
        <v>141.27817457041238</v>
      </c>
    </row>
    <row r="435" spans="1:11" x14ac:dyDescent="0.35">
      <c r="A435" s="1">
        <v>52994</v>
      </c>
      <c r="B435" s="9">
        <f t="shared" si="19"/>
        <v>2045</v>
      </c>
      <c r="F435" s="9">
        <v>271066.130177491</v>
      </c>
      <c r="G435" s="9">
        <v>219357.236820274</v>
      </c>
      <c r="H435" s="9">
        <v>12016.693911886534</v>
      </c>
      <c r="I435" s="9">
        <f t="shared" si="20"/>
        <v>502440.06090965157</v>
      </c>
      <c r="J435" s="9"/>
      <c r="K435" s="9">
        <f t="shared" si="21"/>
        <v>127.64727961213794</v>
      </c>
    </row>
    <row r="436" spans="1:11" x14ac:dyDescent="0.35">
      <c r="A436" s="1">
        <v>53022</v>
      </c>
      <c r="B436" s="9">
        <f t="shared" si="19"/>
        <v>2045</v>
      </c>
      <c r="F436" s="9">
        <v>271136.67111477401</v>
      </c>
      <c r="G436" s="9">
        <v>219414.32128551099</v>
      </c>
      <c r="H436" s="9">
        <v>12016.715788978734</v>
      </c>
      <c r="I436" s="9">
        <f t="shared" si="20"/>
        <v>502567.70818926371</v>
      </c>
      <c r="J436" s="9"/>
      <c r="K436" s="9">
        <f t="shared" si="21"/>
        <v>141.351113804325</v>
      </c>
    </row>
    <row r="437" spans="1:11" x14ac:dyDescent="0.35">
      <c r="A437" s="1">
        <v>53053</v>
      </c>
      <c r="B437" s="9">
        <f t="shared" si="19"/>
        <v>2045</v>
      </c>
      <c r="F437" s="9">
        <v>271214.79142269102</v>
      </c>
      <c r="G437" s="9">
        <v>219477.539271738</v>
      </c>
      <c r="H437" s="9">
        <v>12016.728608639034</v>
      </c>
      <c r="I437" s="9">
        <f t="shared" si="20"/>
        <v>502709.05930306803</v>
      </c>
      <c r="J437" s="9"/>
      <c r="K437" s="9">
        <f t="shared" si="21"/>
        <v>136.83763869234826</v>
      </c>
    </row>
    <row r="438" spans="1:11" x14ac:dyDescent="0.35">
      <c r="A438" s="1">
        <v>53083</v>
      </c>
      <c r="B438" s="9">
        <f t="shared" si="19"/>
        <v>2045</v>
      </c>
      <c r="F438" s="9">
        <v>271290.41315135598</v>
      </c>
      <c r="G438" s="9">
        <v>219538.73531062601</v>
      </c>
      <c r="H438" s="9">
        <v>12016.748479778335</v>
      </c>
      <c r="I438" s="9">
        <f t="shared" si="20"/>
        <v>502845.89694176038</v>
      </c>
      <c r="J438" s="9"/>
      <c r="K438" s="9">
        <f t="shared" si="21"/>
        <v>141.43717584724072</v>
      </c>
    </row>
    <row r="439" spans="1:11" x14ac:dyDescent="0.35">
      <c r="A439" s="1">
        <v>53114</v>
      </c>
      <c r="B439" s="9">
        <f t="shared" si="19"/>
        <v>2045</v>
      </c>
      <c r="F439" s="9">
        <v>271368.57775566098</v>
      </c>
      <c r="G439" s="9">
        <v>219601.98914321</v>
      </c>
      <c r="H439" s="9">
        <v>12016.767218736635</v>
      </c>
      <c r="I439" s="9">
        <f t="shared" si="20"/>
        <v>502987.33411760762</v>
      </c>
      <c r="J439" s="9"/>
      <c r="K439" s="9">
        <f t="shared" si="21"/>
        <v>136.906289530918</v>
      </c>
    </row>
    <row r="440" spans="1:11" x14ac:dyDescent="0.35">
      <c r="A440" s="1">
        <v>53144</v>
      </c>
      <c r="B440" s="9">
        <f t="shared" si="19"/>
        <v>2045</v>
      </c>
      <c r="F440" s="9">
        <v>271444.24236395099</v>
      </c>
      <c r="G440" s="9">
        <v>219663.21988195501</v>
      </c>
      <c r="H440" s="9">
        <v>12016.778161232534</v>
      </c>
      <c r="I440" s="9">
        <f t="shared" si="20"/>
        <v>503124.24040713854</v>
      </c>
      <c r="J440" s="9"/>
      <c r="K440" s="9">
        <f t="shared" si="21"/>
        <v>141.51565753156319</v>
      </c>
    </row>
    <row r="441" spans="1:11" x14ac:dyDescent="0.35">
      <c r="A441" s="1">
        <v>53175</v>
      </c>
      <c r="B441" s="9">
        <f t="shared" si="19"/>
        <v>2045</v>
      </c>
      <c r="F441" s="9">
        <v>271522.451289761</v>
      </c>
      <c r="G441" s="9">
        <v>219726.509581222</v>
      </c>
      <c r="H441" s="9">
        <v>12016.795193687134</v>
      </c>
      <c r="I441" s="9">
        <f t="shared" si="20"/>
        <v>503265.7560646701</v>
      </c>
      <c r="J441" s="9"/>
      <c r="K441" s="9">
        <f t="shared" si="21"/>
        <v>141.54932528355857</v>
      </c>
    </row>
    <row r="442" spans="1:11" x14ac:dyDescent="0.35">
      <c r="A442" s="1">
        <v>53206</v>
      </c>
      <c r="B442" s="9">
        <f t="shared" si="19"/>
        <v>2045</v>
      </c>
      <c r="F442" s="9">
        <v>271600.68274924502</v>
      </c>
      <c r="G442" s="9">
        <v>219789.81751561299</v>
      </c>
      <c r="H442" s="9">
        <v>12016.805125095634</v>
      </c>
      <c r="I442" s="9">
        <f t="shared" si="20"/>
        <v>503407.30538995366</v>
      </c>
      <c r="J442" s="9"/>
      <c r="K442" s="9">
        <f t="shared" si="21"/>
        <v>137.02791193628218</v>
      </c>
    </row>
    <row r="443" spans="1:11" x14ac:dyDescent="0.35">
      <c r="A443" s="1">
        <v>53236</v>
      </c>
      <c r="B443" s="9">
        <f t="shared" si="19"/>
        <v>2045</v>
      </c>
      <c r="F443" s="9">
        <v>271676.41207443603</v>
      </c>
      <c r="G443" s="9">
        <v>219851.10062578699</v>
      </c>
      <c r="H443" s="9">
        <v>12016.820601666934</v>
      </c>
      <c r="I443" s="9">
        <f t="shared" si="20"/>
        <v>503544.33330188994</v>
      </c>
      <c r="J443" s="9"/>
      <c r="K443" s="9">
        <f t="shared" si="21"/>
        <v>141.62866226403276</v>
      </c>
    </row>
    <row r="444" spans="1:11" x14ac:dyDescent="0.35">
      <c r="A444" s="1">
        <v>53267</v>
      </c>
      <c r="B444" s="9">
        <f t="shared" si="19"/>
        <v>2045</v>
      </c>
      <c r="F444" s="9">
        <v>271754.68789333402</v>
      </c>
      <c r="G444" s="9">
        <v>219914.44445753799</v>
      </c>
      <c r="H444" s="9">
        <v>12016.829613281934</v>
      </c>
      <c r="I444" s="9">
        <f t="shared" si="20"/>
        <v>503685.96196415398</v>
      </c>
      <c r="J444" s="9"/>
      <c r="K444" s="9">
        <f t="shared" si="21"/>
        <v>137.10418838105397</v>
      </c>
    </row>
    <row r="445" spans="1:11" x14ac:dyDescent="0.35">
      <c r="A445" s="1">
        <v>53297</v>
      </c>
      <c r="B445" s="9">
        <f t="shared" si="19"/>
        <v>2045</v>
      </c>
      <c r="F445" s="9">
        <v>271830.46015916002</v>
      </c>
      <c r="G445" s="9">
        <v>219975.76231694099</v>
      </c>
      <c r="H445" s="9">
        <v>12016.843676434035</v>
      </c>
      <c r="I445" s="9">
        <f t="shared" si="20"/>
        <v>503823.06615253503</v>
      </c>
      <c r="J445" s="9"/>
      <c r="K445" s="9">
        <f t="shared" si="21"/>
        <v>141.70812744286377</v>
      </c>
    </row>
    <row r="446" spans="1:11" x14ac:dyDescent="0.35">
      <c r="A446" s="1">
        <v>53328</v>
      </c>
      <c r="B446" s="9">
        <f t="shared" si="19"/>
        <v>2046</v>
      </c>
      <c r="F446" s="9">
        <v>271908.78036262502</v>
      </c>
      <c r="G446" s="9">
        <v>220039.14206640699</v>
      </c>
      <c r="H446" s="9">
        <v>12016.851850945834</v>
      </c>
      <c r="I446" s="9">
        <f t="shared" si="20"/>
        <v>503964.77427997789</v>
      </c>
      <c r="J446" s="9"/>
      <c r="K446" s="9">
        <f t="shared" si="21"/>
        <v>141.75541991600767</v>
      </c>
    </row>
    <row r="447" spans="1:11" x14ac:dyDescent="0.35">
      <c r="A447" s="1">
        <v>53359</v>
      </c>
      <c r="B447" s="9">
        <f t="shared" si="19"/>
        <v>2046</v>
      </c>
      <c r="F447" s="9">
        <v>271987.123131826</v>
      </c>
      <c r="G447" s="9">
        <v>220102.540076943</v>
      </c>
      <c r="H447" s="9">
        <v>12016.866491124934</v>
      </c>
      <c r="I447" s="9">
        <f t="shared" si="20"/>
        <v>504106.5296998939</v>
      </c>
      <c r="J447" s="9"/>
      <c r="K447" s="9">
        <f t="shared" si="21"/>
        <v>128.07124099822249</v>
      </c>
    </row>
    <row r="448" spans="1:11" x14ac:dyDescent="0.35">
      <c r="A448" s="1">
        <v>53387</v>
      </c>
      <c r="B448" s="9">
        <f t="shared" si="19"/>
        <v>2046</v>
      </c>
      <c r="F448" s="9">
        <v>272057.90374385699</v>
      </c>
      <c r="G448" s="9">
        <v>220159.818496291</v>
      </c>
      <c r="H448" s="9">
        <v>12016.878700744135</v>
      </c>
      <c r="I448" s="9">
        <f t="shared" si="20"/>
        <v>504234.60094089212</v>
      </c>
      <c r="J448" s="9"/>
      <c r="K448" s="9">
        <f t="shared" si="21"/>
        <v>141.82568511727732</v>
      </c>
    </row>
    <row r="449" spans="1:11" x14ac:dyDescent="0.35">
      <c r="A449" s="1">
        <v>53418</v>
      </c>
      <c r="B449" s="9">
        <f t="shared" si="19"/>
        <v>2046</v>
      </c>
      <c r="F449" s="9">
        <v>272136.28947871202</v>
      </c>
      <c r="G449" s="9">
        <v>220223.25127630201</v>
      </c>
      <c r="H449" s="9">
        <v>12016.885870995335</v>
      </c>
      <c r="I449" s="9">
        <f t="shared" si="20"/>
        <v>504376.4266260094</v>
      </c>
      <c r="J449" s="9"/>
      <c r="K449" s="9">
        <f t="shared" si="21"/>
        <v>137.29369590454735</v>
      </c>
    </row>
    <row r="450" spans="1:11" x14ac:dyDescent="0.35">
      <c r="A450" s="1">
        <v>53448</v>
      </c>
      <c r="B450" s="9">
        <f t="shared" si="19"/>
        <v>2046</v>
      </c>
      <c r="F450" s="9">
        <v>272212.16814497201</v>
      </c>
      <c r="G450" s="9">
        <v>220284.65523906701</v>
      </c>
      <c r="H450" s="9">
        <v>12016.896937874935</v>
      </c>
      <c r="I450" s="9">
        <f t="shared" si="20"/>
        <v>504513.72032191395</v>
      </c>
      <c r="J450" s="9"/>
      <c r="K450" s="9">
        <f t="shared" si="21"/>
        <v>141.9054219200043</v>
      </c>
    </row>
    <row r="451" spans="1:11" x14ac:dyDescent="0.35">
      <c r="A451" s="1">
        <v>53479</v>
      </c>
      <c r="B451" s="9">
        <f t="shared" ref="B451:B514" si="22">YEAR(A451)</f>
        <v>2046</v>
      </c>
      <c r="F451" s="9">
        <v>272290.59832672001</v>
      </c>
      <c r="G451" s="9">
        <v>220348.12398722899</v>
      </c>
      <c r="H451" s="9">
        <v>12016.903429884935</v>
      </c>
      <c r="I451" s="9">
        <f t="shared" si="20"/>
        <v>504655.62574383395</v>
      </c>
      <c r="J451" s="9"/>
      <c r="K451" s="9">
        <f t="shared" si="21"/>
        <v>137.37049282668158</v>
      </c>
    </row>
    <row r="452" spans="1:11" x14ac:dyDescent="0.35">
      <c r="A452" s="1">
        <v>53509</v>
      </c>
      <c r="B452" s="9">
        <f t="shared" si="22"/>
        <v>2046</v>
      </c>
      <c r="F452" s="9">
        <v>272366.52001829399</v>
      </c>
      <c r="G452" s="9">
        <v>220409.56276775</v>
      </c>
      <c r="H452" s="9">
        <v>12016.913450616634</v>
      </c>
      <c r="I452" s="9">
        <f t="shared" si="20"/>
        <v>504792.99623666063</v>
      </c>
      <c r="J452" s="9"/>
      <c r="K452" s="9">
        <f t="shared" si="21"/>
        <v>141.98527697182726</v>
      </c>
    </row>
    <row r="453" spans="1:11" x14ac:dyDescent="0.35">
      <c r="A453" s="1">
        <v>53540</v>
      </c>
      <c r="B453" s="9">
        <f t="shared" si="22"/>
        <v>2046</v>
      </c>
      <c r="F453" s="9">
        <v>272444.99467213702</v>
      </c>
      <c r="G453" s="9">
        <v>220473.06750445801</v>
      </c>
      <c r="H453" s="9">
        <v>12016.919337037434</v>
      </c>
      <c r="I453" s="9">
        <f t="shared" si="20"/>
        <v>504934.98151363246</v>
      </c>
      <c r="J453" s="9"/>
      <c r="K453" s="9">
        <f t="shared" si="21"/>
        <v>142.0293858468649</v>
      </c>
    </row>
    <row r="454" spans="1:11" x14ac:dyDescent="0.35">
      <c r="A454" s="1">
        <v>53571</v>
      </c>
      <c r="B454" s="9">
        <f t="shared" si="22"/>
        <v>2046</v>
      </c>
      <c r="F454" s="9">
        <v>272523.491936217</v>
      </c>
      <c r="G454" s="9">
        <v>220536.59053824801</v>
      </c>
      <c r="H454" s="9">
        <v>12016.928425014334</v>
      </c>
      <c r="I454" s="9">
        <f t="shared" si="20"/>
        <v>505077.01089947933</v>
      </c>
      <c r="J454" s="9"/>
      <c r="K454" s="9">
        <f t="shared" si="21"/>
        <v>137.48650723457104</v>
      </c>
    </row>
    <row r="455" spans="1:11" x14ac:dyDescent="0.35">
      <c r="A455" s="1">
        <v>53601</v>
      </c>
      <c r="B455" s="9">
        <f t="shared" si="22"/>
        <v>2046</v>
      </c>
      <c r="F455" s="9">
        <v>272599.47856457898</v>
      </c>
      <c r="G455" s="9">
        <v>220598.08186813799</v>
      </c>
      <c r="H455" s="9">
        <v>12016.936973996935</v>
      </c>
      <c r="I455" s="9">
        <f t="shared" si="20"/>
        <v>505214.4974067139</v>
      </c>
      <c r="J455" s="9"/>
      <c r="K455" s="9">
        <f t="shared" si="21"/>
        <v>142.10582514083944</v>
      </c>
    </row>
    <row r="456" spans="1:11" x14ac:dyDescent="0.35">
      <c r="A456" s="1">
        <v>53632</v>
      </c>
      <c r="B456" s="9">
        <f t="shared" si="22"/>
        <v>2046</v>
      </c>
      <c r="F456" s="9">
        <v>272678.02033879102</v>
      </c>
      <c r="G456" s="9">
        <v>220661.64092125499</v>
      </c>
      <c r="H456" s="9">
        <v>12016.941971808734</v>
      </c>
      <c r="I456" s="9">
        <f t="shared" si="20"/>
        <v>505356.60323185474</v>
      </c>
      <c r="J456" s="9"/>
      <c r="K456" s="9">
        <f t="shared" si="21"/>
        <v>137.56365037913201</v>
      </c>
    </row>
    <row r="457" spans="1:11" x14ac:dyDescent="0.35">
      <c r="A457" s="1">
        <v>53662</v>
      </c>
      <c r="B457" s="9">
        <f t="shared" si="22"/>
        <v>2046</v>
      </c>
      <c r="F457" s="9">
        <v>272754.05005368602</v>
      </c>
      <c r="G457" s="9">
        <v>220723.16711844</v>
      </c>
      <c r="H457" s="9">
        <v>12016.949710107834</v>
      </c>
      <c r="I457" s="9">
        <f t="shared" si="20"/>
        <v>505494.16688223387</v>
      </c>
      <c r="J457" s="9"/>
      <c r="K457" s="9">
        <f t="shared" si="21"/>
        <v>142.18591815634863</v>
      </c>
    </row>
    <row r="458" spans="1:11" x14ac:dyDescent="0.35">
      <c r="A458" s="1">
        <v>53693</v>
      </c>
      <c r="B458" s="9">
        <f t="shared" si="22"/>
        <v>2047</v>
      </c>
      <c r="F458" s="9">
        <v>272832.63636326999</v>
      </c>
      <c r="G458" s="9">
        <v>220786.76221130899</v>
      </c>
      <c r="H458" s="9">
        <v>12016.954225811234</v>
      </c>
      <c r="I458" s="9">
        <f t="shared" si="20"/>
        <v>505636.35280039022</v>
      </c>
      <c r="J458" s="9"/>
      <c r="K458" s="9">
        <f t="shared" si="21"/>
        <v>142.23026007425506</v>
      </c>
    </row>
    <row r="459" spans="1:11" x14ac:dyDescent="0.35">
      <c r="A459" s="1">
        <v>53724</v>
      </c>
      <c r="B459" s="9">
        <f t="shared" si="22"/>
        <v>2047</v>
      </c>
      <c r="F459" s="9">
        <v>272911.24531525897</v>
      </c>
      <c r="G459" s="9">
        <v>220850.37562729101</v>
      </c>
      <c r="H459" s="9">
        <v>12016.962117914434</v>
      </c>
      <c r="I459" s="9">
        <f t="shared" si="20"/>
        <v>505778.58306046447</v>
      </c>
      <c r="J459" s="9"/>
      <c r="K459" s="9">
        <f t="shared" si="21"/>
        <v>128.49812346691033</v>
      </c>
    </row>
    <row r="460" spans="1:11" x14ac:dyDescent="0.35">
      <c r="A460" s="1">
        <v>53752</v>
      </c>
      <c r="B460" s="9">
        <f t="shared" si="22"/>
        <v>2047</v>
      </c>
      <c r="F460" s="9">
        <v>272982.26641637197</v>
      </c>
      <c r="G460" s="9">
        <v>220907.84865974201</v>
      </c>
      <c r="H460" s="9">
        <v>12016.966107817434</v>
      </c>
      <c r="I460" s="9">
        <f t="shared" si="20"/>
        <v>505907.08118393138</v>
      </c>
      <c r="J460" s="9"/>
      <c r="K460" s="9">
        <f t="shared" si="21"/>
        <v>142.3066016039229</v>
      </c>
    </row>
    <row r="461" spans="1:11" x14ac:dyDescent="0.35">
      <c r="A461" s="1">
        <v>53783</v>
      </c>
      <c r="B461" s="9">
        <f t="shared" si="22"/>
        <v>2047</v>
      </c>
      <c r="F461" s="9">
        <v>273060.918479999</v>
      </c>
      <c r="G461" s="9">
        <v>220971.49696333599</v>
      </c>
      <c r="H461" s="9">
        <v>12016.972342200335</v>
      </c>
      <c r="I461" s="9">
        <f t="shared" si="20"/>
        <v>506049.38778553531</v>
      </c>
      <c r="J461" s="9"/>
      <c r="K461" s="9">
        <f t="shared" si="21"/>
        <v>137.75268087140284</v>
      </c>
    </row>
    <row r="462" spans="1:11" x14ac:dyDescent="0.35">
      <c r="A462" s="1">
        <v>53813</v>
      </c>
      <c r="B462" s="9">
        <f t="shared" si="22"/>
        <v>2047</v>
      </c>
      <c r="F462" s="9">
        <v>273137.05495684198</v>
      </c>
      <c r="G462" s="9">
        <v>221033.10955643401</v>
      </c>
      <c r="H462" s="9">
        <v>12016.975953130734</v>
      </c>
      <c r="I462" s="9">
        <f t="shared" si="20"/>
        <v>506187.14046640671</v>
      </c>
      <c r="J462" s="9"/>
      <c r="K462" s="9">
        <f t="shared" si="21"/>
        <v>142.38670458237175</v>
      </c>
    </row>
    <row r="463" spans="1:11" x14ac:dyDescent="0.35">
      <c r="A463" s="1">
        <v>53844</v>
      </c>
      <c r="B463" s="9">
        <f t="shared" si="22"/>
        <v>2047</v>
      </c>
      <c r="F463" s="9">
        <v>273215.75161837798</v>
      </c>
      <c r="G463" s="9">
        <v>221096.79395038699</v>
      </c>
      <c r="H463" s="9">
        <v>12016.981602224134</v>
      </c>
      <c r="I463" s="9">
        <f t="shared" si="20"/>
        <v>506329.52717098908</v>
      </c>
      <c r="J463" s="9"/>
      <c r="K463" s="9">
        <f t="shared" si="21"/>
        <v>137.83249186020112</v>
      </c>
    </row>
    <row r="464" spans="1:11" x14ac:dyDescent="0.35">
      <c r="A464" s="1">
        <v>53874</v>
      </c>
      <c r="B464" s="9">
        <f t="shared" si="22"/>
        <v>2047</v>
      </c>
      <c r="F464" s="9">
        <v>273291.93126672099</v>
      </c>
      <c r="G464" s="9">
        <v>221158.44147953999</v>
      </c>
      <c r="H464" s="9">
        <v>12016.986916588334</v>
      </c>
      <c r="I464" s="9">
        <f t="shared" si="20"/>
        <v>506467.35966284928</v>
      </c>
      <c r="J464" s="9"/>
      <c r="K464" s="9">
        <f t="shared" si="21"/>
        <v>142.46485587483039</v>
      </c>
    </row>
    <row r="465" spans="1:11" x14ac:dyDescent="0.35">
      <c r="A465" s="1">
        <v>53905</v>
      </c>
      <c r="B465" s="9">
        <f t="shared" si="22"/>
        <v>2047</v>
      </c>
      <c r="F465" s="9">
        <v>273370.672551453</v>
      </c>
      <c r="G465" s="9">
        <v>221222.16198431599</v>
      </c>
      <c r="H465" s="9">
        <v>12016.989982955134</v>
      </c>
      <c r="I465" s="9">
        <f t="shared" si="20"/>
        <v>506609.82451872411</v>
      </c>
      <c r="J465" s="9"/>
      <c r="K465" s="9">
        <f t="shared" si="21"/>
        <v>142.50764797045849</v>
      </c>
    </row>
    <row r="466" spans="1:11" x14ac:dyDescent="0.35">
      <c r="A466" s="1">
        <v>53936</v>
      </c>
      <c r="B466" s="9">
        <f t="shared" si="22"/>
        <v>2047</v>
      </c>
      <c r="F466" s="9">
        <v>273449.43652324303</v>
      </c>
      <c r="G466" s="9">
        <v>221285.90084834001</v>
      </c>
      <c r="H466" s="9">
        <v>12016.994795111534</v>
      </c>
      <c r="I466" s="9">
        <f t="shared" si="20"/>
        <v>506752.33216669457</v>
      </c>
      <c r="J466" s="9"/>
      <c r="K466" s="9">
        <f t="shared" si="21"/>
        <v>137.94783489475958</v>
      </c>
    </row>
    <row r="467" spans="1:11" x14ac:dyDescent="0.35">
      <c r="A467" s="1">
        <v>53966</v>
      </c>
      <c r="B467" s="9">
        <f t="shared" si="22"/>
        <v>2047</v>
      </c>
      <c r="F467" s="9">
        <v>273525.68132900802</v>
      </c>
      <c r="G467" s="9">
        <v>221347.60110540799</v>
      </c>
      <c r="H467" s="9">
        <v>12016.997567173334</v>
      </c>
      <c r="I467" s="9">
        <f t="shared" si="20"/>
        <v>506890.28000158933</v>
      </c>
      <c r="J467" s="9"/>
      <c r="K467" s="9">
        <f t="shared" si="21"/>
        <v>142.58799693407491</v>
      </c>
    </row>
    <row r="468" spans="1:11" x14ac:dyDescent="0.35">
      <c r="A468" s="1">
        <v>53997</v>
      </c>
      <c r="B468" s="9">
        <f t="shared" si="22"/>
        <v>2047</v>
      </c>
      <c r="F468" s="9">
        <v>273604.48996216198</v>
      </c>
      <c r="G468" s="9">
        <v>221411.37611114199</v>
      </c>
      <c r="H468" s="9">
        <v>12017.001925219434</v>
      </c>
      <c r="I468" s="9">
        <f t="shared" si="20"/>
        <v>507032.8679985234</v>
      </c>
      <c r="J468" s="9"/>
      <c r="K468" s="9">
        <f t="shared" si="21"/>
        <v>138.02578814642038</v>
      </c>
    </row>
    <row r="469" spans="1:11" x14ac:dyDescent="0.35">
      <c r="A469" s="1">
        <v>54027</v>
      </c>
      <c r="B469" s="9">
        <f t="shared" si="22"/>
        <v>2047</v>
      </c>
      <c r="F469" s="9">
        <v>273680.77800085302</v>
      </c>
      <c r="G469" s="9">
        <v>221473.11135397301</v>
      </c>
      <c r="H469" s="9">
        <v>12017.004431843734</v>
      </c>
      <c r="I469" s="9">
        <f t="shared" si="20"/>
        <v>507170.89378666983</v>
      </c>
      <c r="J469" s="9"/>
      <c r="K469" s="9">
        <f t="shared" si="21"/>
        <v>142.66843322466593</v>
      </c>
    </row>
    <row r="470" spans="1:11" x14ac:dyDescent="0.35">
      <c r="A470" s="1">
        <v>54058</v>
      </c>
      <c r="B470" s="9">
        <f t="shared" si="22"/>
        <v>2048</v>
      </c>
      <c r="F470" s="9">
        <v>273759.63132069499</v>
      </c>
      <c r="G470" s="9">
        <v>221536.922521909</v>
      </c>
      <c r="H470" s="9">
        <v>12017.008377290535</v>
      </c>
      <c r="I470" s="9">
        <f t="shared" si="20"/>
        <v>507313.56221989449</v>
      </c>
      <c r="J470" s="9"/>
      <c r="K470" s="9">
        <f t="shared" si="21"/>
        <v>142.70975445536897</v>
      </c>
    </row>
    <row r="471" spans="1:11" x14ac:dyDescent="0.35">
      <c r="A471" s="1">
        <v>54089</v>
      </c>
      <c r="B471" s="9">
        <f t="shared" si="22"/>
        <v>2048</v>
      </c>
      <c r="F471" s="9">
        <v>273838.50735987403</v>
      </c>
      <c r="G471" s="9">
        <v>221600.75207521499</v>
      </c>
      <c r="H471" s="9">
        <v>12017.012539260835</v>
      </c>
      <c r="I471" s="9">
        <f t="shared" si="20"/>
        <v>507456.27197434986</v>
      </c>
      <c r="J471" s="9"/>
      <c r="K471" s="9">
        <f t="shared" si="21"/>
        <v>133.53805379819823</v>
      </c>
    </row>
    <row r="472" spans="1:11" x14ac:dyDescent="0.35">
      <c r="A472" s="1">
        <v>54118</v>
      </c>
      <c r="B472" s="9">
        <f t="shared" si="22"/>
        <v>2048</v>
      </c>
      <c r="F472" s="9">
        <v>273912.31519610598</v>
      </c>
      <c r="G472" s="9">
        <v>221660.480241921</v>
      </c>
      <c r="H472" s="9">
        <v>12017.014590121034</v>
      </c>
      <c r="I472" s="9">
        <f t="shared" si="20"/>
        <v>507589.81002814806</v>
      </c>
      <c r="J472" s="9"/>
      <c r="K472" s="9">
        <f t="shared" si="21"/>
        <v>142.7884633478825</v>
      </c>
    </row>
    <row r="473" spans="1:11" x14ac:dyDescent="0.35">
      <c r="A473" s="1">
        <v>54149</v>
      </c>
      <c r="B473" s="9">
        <f t="shared" si="22"/>
        <v>2048</v>
      </c>
      <c r="F473" s="9">
        <v>273991.23522679502</v>
      </c>
      <c r="G473" s="9">
        <v>221724.345394865</v>
      </c>
      <c r="H473" s="9">
        <v>12017.017869835934</v>
      </c>
      <c r="I473" s="9">
        <f t="shared" si="20"/>
        <v>507732.59849149594</v>
      </c>
      <c r="J473" s="9"/>
      <c r="K473" s="9">
        <f t="shared" si="21"/>
        <v>138.22023819730384</v>
      </c>
    </row>
    <row r="474" spans="1:11" x14ac:dyDescent="0.35">
      <c r="A474" s="1">
        <v>54179</v>
      </c>
      <c r="B474" s="9">
        <f t="shared" si="22"/>
        <v>2048</v>
      </c>
      <c r="F474" s="9">
        <v>274067.631100111</v>
      </c>
      <c r="G474" s="9">
        <v>221786.16790166101</v>
      </c>
      <c r="H474" s="9">
        <v>12017.019727921235</v>
      </c>
      <c r="I474" s="9">
        <f t="shared" si="20"/>
        <v>507870.81872969324</v>
      </c>
      <c r="J474" s="9"/>
      <c r="K474" s="9">
        <f t="shared" si="21"/>
        <v>142.86912244511768</v>
      </c>
    </row>
    <row r="475" spans="1:11" x14ac:dyDescent="0.35">
      <c r="A475" s="1">
        <v>54210</v>
      </c>
      <c r="B475" s="9">
        <f t="shared" si="22"/>
        <v>2048</v>
      </c>
      <c r="F475" s="9">
        <v>274146.59588065301</v>
      </c>
      <c r="G475" s="9">
        <v>221850.06926792301</v>
      </c>
      <c r="H475" s="9">
        <v>12017.022703562334</v>
      </c>
      <c r="I475" s="9">
        <f t="shared" si="20"/>
        <v>508013.68785213836</v>
      </c>
      <c r="J475" s="9"/>
      <c r="K475" s="9">
        <f t="shared" si="21"/>
        <v>138.29843621567125</v>
      </c>
    </row>
    <row r="476" spans="1:11" x14ac:dyDescent="0.35">
      <c r="A476" s="1">
        <v>54240</v>
      </c>
      <c r="B476" s="9">
        <f t="shared" si="22"/>
        <v>2048</v>
      </c>
      <c r="F476" s="9">
        <v>274223.03507255501</v>
      </c>
      <c r="G476" s="9">
        <v>221911.926829801</v>
      </c>
      <c r="H476" s="9">
        <v>12017.024385998035</v>
      </c>
      <c r="I476" s="9">
        <f t="shared" si="20"/>
        <v>508151.98628835403</v>
      </c>
      <c r="J476" s="9"/>
      <c r="K476" s="9">
        <f t="shared" si="21"/>
        <v>142.94985332823126</v>
      </c>
    </row>
    <row r="477" spans="1:11" x14ac:dyDescent="0.35">
      <c r="A477" s="1">
        <v>54271</v>
      </c>
      <c r="B477" s="9">
        <f t="shared" si="22"/>
        <v>2048</v>
      </c>
      <c r="F477" s="9">
        <v>274302.04462832498</v>
      </c>
      <c r="G477" s="9">
        <v>221975.86442991599</v>
      </c>
      <c r="H477" s="9">
        <v>12017.027083441335</v>
      </c>
      <c r="I477" s="9">
        <f t="shared" si="20"/>
        <v>508294.93614168226</v>
      </c>
      <c r="J477" s="9"/>
      <c r="K477" s="9">
        <f t="shared" si="21"/>
        <v>142.98986407002667</v>
      </c>
    </row>
    <row r="478" spans="1:11" x14ac:dyDescent="0.35">
      <c r="A478" s="1">
        <v>54302</v>
      </c>
      <c r="B478" s="9">
        <f t="shared" si="22"/>
        <v>2048</v>
      </c>
      <c r="F478" s="9">
        <v>274381.07694844698</v>
      </c>
      <c r="G478" s="9">
        <v>222039.820451829</v>
      </c>
      <c r="H478" s="9">
        <v>12017.028605476335</v>
      </c>
      <c r="I478" s="9">
        <f t="shared" si="20"/>
        <v>508437.92600575229</v>
      </c>
      <c r="J478" s="9"/>
      <c r="K478" s="9">
        <f t="shared" si="21"/>
        <v>138.41748709010426</v>
      </c>
    </row>
    <row r="479" spans="1:11" x14ac:dyDescent="0.35">
      <c r="A479" s="1">
        <v>54332</v>
      </c>
      <c r="B479" s="9">
        <f t="shared" si="22"/>
        <v>2048</v>
      </c>
      <c r="F479" s="9">
        <v>274457.581519762</v>
      </c>
      <c r="G479" s="9">
        <v>222101.73092126599</v>
      </c>
      <c r="H479" s="9">
        <v>12017.031051814434</v>
      </c>
      <c r="I479" s="9">
        <f t="shared" si="20"/>
        <v>508576.3434928424</v>
      </c>
      <c r="J479" s="9"/>
      <c r="K479" s="9">
        <f t="shared" si="21"/>
        <v>143.07172472821549</v>
      </c>
    </row>
    <row r="480" spans="1:11" x14ac:dyDescent="0.35">
      <c r="A480" s="1">
        <v>54363</v>
      </c>
      <c r="B480" s="9">
        <f t="shared" si="22"/>
        <v>2048</v>
      </c>
      <c r="F480" s="9">
        <v>274536.65865340899</v>
      </c>
      <c r="G480" s="9">
        <v>222165.723208023</v>
      </c>
      <c r="H480" s="9">
        <v>12017.033356138634</v>
      </c>
      <c r="I480" s="9">
        <f t="shared" si="20"/>
        <v>508719.41521757061</v>
      </c>
      <c r="J480" s="9"/>
      <c r="K480" s="9">
        <f t="shared" si="21"/>
        <v>138.49482247844571</v>
      </c>
    </row>
    <row r="481" spans="1:11" x14ac:dyDescent="0.35">
      <c r="A481" s="1">
        <v>54393</v>
      </c>
      <c r="B481" s="9">
        <f t="shared" si="22"/>
        <v>2048</v>
      </c>
      <c r="F481" s="9">
        <v>274613.20660494402</v>
      </c>
      <c r="G481" s="9">
        <v>222227.668782419</v>
      </c>
      <c r="H481" s="9">
        <v>12017.034652686034</v>
      </c>
      <c r="I481" s="9">
        <f t="shared" si="20"/>
        <v>508857.91004004906</v>
      </c>
      <c r="J481" s="9"/>
      <c r="K481" s="9">
        <f t="shared" si="21"/>
        <v>143.15263387007872</v>
      </c>
    </row>
    <row r="482" spans="1:11" x14ac:dyDescent="0.35">
      <c r="A482" s="1">
        <v>54424</v>
      </c>
      <c r="B482" s="9">
        <f t="shared" si="22"/>
        <v>2049</v>
      </c>
      <c r="F482" s="9">
        <v>274692.32857752597</v>
      </c>
      <c r="G482" s="9">
        <v>222291.69735458301</v>
      </c>
      <c r="H482" s="9">
        <v>12017.036741810134</v>
      </c>
      <c r="I482" s="9">
        <f t="shared" ref="I482:I530" si="23">SUM(F482:H482)</f>
        <v>509001.06267391914</v>
      </c>
      <c r="J482" s="9"/>
      <c r="K482" s="9">
        <f t="shared" ref="K482:K529" si="24">I483-I482</f>
        <v>143.19322129362263</v>
      </c>
    </row>
    <row r="483" spans="1:11" x14ac:dyDescent="0.35">
      <c r="A483" s="1">
        <v>54455</v>
      </c>
      <c r="B483" s="9">
        <f t="shared" si="22"/>
        <v>2049</v>
      </c>
      <c r="F483" s="9">
        <v>274771.47334685002</v>
      </c>
      <c r="G483" s="9">
        <v>222355.744374756</v>
      </c>
      <c r="H483" s="9">
        <v>12017.038173606734</v>
      </c>
      <c r="I483" s="9">
        <f t="shared" si="23"/>
        <v>509144.25589521276</v>
      </c>
      <c r="J483" s="9"/>
      <c r="K483" s="9">
        <f t="shared" si="24"/>
        <v>129.37185945746023</v>
      </c>
    </row>
    <row r="484" spans="1:11" x14ac:dyDescent="0.35">
      <c r="A484" s="1">
        <v>54483</v>
      </c>
      <c r="B484" s="9">
        <f t="shared" si="22"/>
        <v>2049</v>
      </c>
      <c r="F484" s="9">
        <v>274842.97854470002</v>
      </c>
      <c r="G484" s="9">
        <v>222413.60915708201</v>
      </c>
      <c r="H484" s="9">
        <v>12017.040052888235</v>
      </c>
      <c r="I484" s="9">
        <f t="shared" si="23"/>
        <v>509273.62775467022</v>
      </c>
      <c r="J484" s="9"/>
      <c r="K484" s="9">
        <f t="shared" si="24"/>
        <v>143.27137452282477</v>
      </c>
    </row>
    <row r="485" spans="1:11" x14ac:dyDescent="0.35">
      <c r="A485" s="1">
        <v>54514</v>
      </c>
      <c r="B485" s="9">
        <f t="shared" si="22"/>
        <v>2049</v>
      </c>
      <c r="F485" s="9">
        <v>274922.16671952</v>
      </c>
      <c r="G485" s="9">
        <v>222477.69130266801</v>
      </c>
      <c r="H485" s="9">
        <v>12017.041107005034</v>
      </c>
      <c r="I485" s="9">
        <f t="shared" si="23"/>
        <v>509416.89912919304</v>
      </c>
      <c r="J485" s="9"/>
      <c r="K485" s="9">
        <f t="shared" si="24"/>
        <v>138.68970424204599</v>
      </c>
    </row>
    <row r="486" spans="1:11" x14ac:dyDescent="0.35">
      <c r="A486" s="1">
        <v>54544</v>
      </c>
      <c r="B486" s="9">
        <f t="shared" si="22"/>
        <v>2049</v>
      </c>
      <c r="F486" s="9">
        <v>274998.82216071797</v>
      </c>
      <c r="G486" s="9">
        <v>222539.723861871</v>
      </c>
      <c r="H486" s="9">
        <v>12017.042810846135</v>
      </c>
      <c r="I486" s="9">
        <f t="shared" si="23"/>
        <v>509555.58883343509</v>
      </c>
      <c r="J486" s="9"/>
      <c r="K486" s="9">
        <f t="shared" si="24"/>
        <v>143.35251288558356</v>
      </c>
    </row>
    <row r="487" spans="1:11" x14ac:dyDescent="0.35">
      <c r="A487" s="1">
        <v>54575</v>
      </c>
      <c r="B487" s="9">
        <f t="shared" si="22"/>
        <v>2049</v>
      </c>
      <c r="F487" s="9">
        <v>275078.05523743702</v>
      </c>
      <c r="G487" s="9">
        <v>222603.842343817</v>
      </c>
      <c r="H487" s="9">
        <v>12017.043765066635</v>
      </c>
      <c r="I487" s="9">
        <f t="shared" si="23"/>
        <v>509698.94134632067</v>
      </c>
      <c r="J487" s="9"/>
      <c r="K487" s="9">
        <f t="shared" si="24"/>
        <v>138.76818442007061</v>
      </c>
    </row>
    <row r="488" spans="1:11" x14ac:dyDescent="0.35">
      <c r="A488" s="1">
        <v>54605</v>
      </c>
      <c r="B488" s="9">
        <f t="shared" si="22"/>
        <v>2049</v>
      </c>
      <c r="F488" s="9">
        <v>275154.75414440298</v>
      </c>
      <c r="G488" s="9">
        <v>222665.91007720801</v>
      </c>
      <c r="H488" s="9">
        <v>12017.045309129735</v>
      </c>
      <c r="I488" s="9">
        <f t="shared" si="23"/>
        <v>509837.70953074074</v>
      </c>
      <c r="J488" s="9"/>
      <c r="K488" s="9">
        <f t="shared" si="24"/>
        <v>143.43429531267611</v>
      </c>
    </row>
    <row r="489" spans="1:11" x14ac:dyDescent="0.35">
      <c r="A489" s="1">
        <v>54636</v>
      </c>
      <c r="B489" s="9">
        <f t="shared" si="22"/>
        <v>2049</v>
      </c>
      <c r="F489" s="9">
        <v>275234.032148481</v>
      </c>
      <c r="G489" s="9">
        <v>222730.064916117</v>
      </c>
      <c r="H489" s="9">
        <v>12017.046761455435</v>
      </c>
      <c r="I489" s="9">
        <f t="shared" si="23"/>
        <v>509981.14382605342</v>
      </c>
      <c r="J489" s="9"/>
      <c r="K489" s="9">
        <f t="shared" si="24"/>
        <v>143.47497965407092</v>
      </c>
    </row>
    <row r="490" spans="1:11" x14ac:dyDescent="0.35">
      <c r="A490" s="1">
        <v>54667</v>
      </c>
      <c r="B490" s="9">
        <f t="shared" si="22"/>
        <v>2049</v>
      </c>
      <c r="F490" s="9">
        <v>275313.33299425797</v>
      </c>
      <c r="G490" s="9">
        <v>222794.23823941499</v>
      </c>
      <c r="H490" s="9">
        <v>12017.047572034535</v>
      </c>
      <c r="I490" s="9">
        <f t="shared" si="23"/>
        <v>510124.61880570749</v>
      </c>
      <c r="J490" s="9"/>
      <c r="K490" s="9">
        <f t="shared" si="24"/>
        <v>138.88664505979978</v>
      </c>
    </row>
    <row r="491" spans="1:11" x14ac:dyDescent="0.35">
      <c r="A491" s="1">
        <v>54697</v>
      </c>
      <c r="B491" s="9">
        <f t="shared" si="22"/>
        <v>2049</v>
      </c>
      <c r="F491" s="9">
        <v>275390.09750277398</v>
      </c>
      <c r="G491" s="9">
        <v>222856.35906012799</v>
      </c>
      <c r="H491" s="9">
        <v>12017.048887865334</v>
      </c>
      <c r="I491" s="9">
        <f t="shared" si="23"/>
        <v>510263.50545076729</v>
      </c>
      <c r="J491" s="9"/>
      <c r="K491" s="9">
        <f t="shared" si="24"/>
        <v>143.5562562411651</v>
      </c>
    </row>
    <row r="492" spans="1:11" x14ac:dyDescent="0.35">
      <c r="A492" s="1">
        <v>54728</v>
      </c>
      <c r="B492" s="9">
        <f t="shared" si="22"/>
        <v>2049</v>
      </c>
      <c r="F492" s="9">
        <v>275469.44331433601</v>
      </c>
      <c r="G492" s="9">
        <v>222920.568771486</v>
      </c>
      <c r="H492" s="9">
        <v>12017.049621186434</v>
      </c>
      <c r="I492" s="9">
        <f t="shared" si="23"/>
        <v>510407.06170700846</v>
      </c>
      <c r="J492" s="9"/>
      <c r="K492" s="9">
        <f t="shared" si="24"/>
        <v>138.96527332480764</v>
      </c>
    </row>
    <row r="493" spans="1:11" x14ac:dyDescent="0.35">
      <c r="A493" s="1">
        <v>54758</v>
      </c>
      <c r="B493" s="9">
        <f t="shared" si="22"/>
        <v>2049</v>
      </c>
      <c r="F493" s="9">
        <v>275546.25135046401</v>
      </c>
      <c r="G493" s="9">
        <v>222982.724816431</v>
      </c>
      <c r="H493" s="9">
        <v>12017.050813438234</v>
      </c>
      <c r="I493" s="9">
        <f t="shared" si="23"/>
        <v>510546.02698033326</v>
      </c>
      <c r="J493" s="9"/>
      <c r="K493" s="9">
        <f t="shared" si="24"/>
        <v>143.63758601859445</v>
      </c>
    </row>
    <row r="494" spans="1:11" x14ac:dyDescent="0.35">
      <c r="A494" s="1">
        <v>54789</v>
      </c>
      <c r="B494" s="9">
        <f t="shared" si="22"/>
        <v>2050</v>
      </c>
      <c r="F494" s="9">
        <v>275625.64215331001</v>
      </c>
      <c r="G494" s="9">
        <v>223046.97093648301</v>
      </c>
      <c r="H494" s="9">
        <v>12017.051476558834</v>
      </c>
      <c r="I494" s="9">
        <f t="shared" si="23"/>
        <v>510689.66456635186</v>
      </c>
      <c r="J494" s="9"/>
      <c r="K494" s="9">
        <f t="shared" si="24"/>
        <v>143.67952613817761</v>
      </c>
    </row>
    <row r="495" spans="1:11" x14ac:dyDescent="0.35">
      <c r="A495" s="1">
        <v>54820</v>
      </c>
      <c r="B495" s="9">
        <f t="shared" si="22"/>
        <v>2050</v>
      </c>
      <c r="F495" s="9">
        <v>275705.05583035399</v>
      </c>
      <c r="G495" s="9">
        <v>223111.23556722299</v>
      </c>
      <c r="H495" s="9">
        <v>12017.052694913034</v>
      </c>
      <c r="I495" s="9">
        <f t="shared" si="23"/>
        <v>510833.34409249004</v>
      </c>
      <c r="J495" s="9"/>
      <c r="K495" s="9">
        <f t="shared" si="24"/>
        <v>129.81055052787997</v>
      </c>
    </row>
    <row r="496" spans="1:11" x14ac:dyDescent="0.35">
      <c r="A496" s="1">
        <v>54848</v>
      </c>
      <c r="B496" s="9">
        <f t="shared" si="22"/>
        <v>2050</v>
      </c>
      <c r="F496" s="9">
        <v>275776.80397918797</v>
      </c>
      <c r="G496" s="9">
        <v>223169.29695491801</v>
      </c>
      <c r="H496" s="9">
        <v>12017.053708911935</v>
      </c>
      <c r="I496" s="9">
        <f t="shared" si="23"/>
        <v>510963.15464301792</v>
      </c>
      <c r="J496" s="9"/>
      <c r="K496" s="9">
        <f t="shared" si="24"/>
        <v>143.75767021032516</v>
      </c>
    </row>
    <row r="497" spans="1:11" x14ac:dyDescent="0.35">
      <c r="A497" s="1">
        <v>54879</v>
      </c>
      <c r="B497" s="9">
        <f t="shared" si="22"/>
        <v>2050</v>
      </c>
      <c r="F497" s="9">
        <v>275856.26120920602</v>
      </c>
      <c r="G497" s="9">
        <v>223233.59683041601</v>
      </c>
      <c r="H497" s="9">
        <v>12017.054273606234</v>
      </c>
      <c r="I497" s="9">
        <f t="shared" si="23"/>
        <v>511106.91231322824</v>
      </c>
      <c r="J497" s="9"/>
      <c r="K497" s="9">
        <f t="shared" si="24"/>
        <v>139.16013431159081</v>
      </c>
    </row>
    <row r="498" spans="1:11" x14ac:dyDescent="0.35">
      <c r="A498" s="1">
        <v>54909</v>
      </c>
      <c r="B498" s="9">
        <f t="shared" si="22"/>
        <v>2050</v>
      </c>
      <c r="F498" s="9">
        <v>275933.17710021097</v>
      </c>
      <c r="G498" s="9">
        <v>223295.840155716</v>
      </c>
      <c r="H498" s="9">
        <v>12017.055191612835</v>
      </c>
      <c r="I498" s="9">
        <f t="shared" si="23"/>
        <v>511246.07244753983</v>
      </c>
      <c r="J498" s="9"/>
      <c r="K498" s="9">
        <f t="shared" si="24"/>
        <v>143.83913033065619</v>
      </c>
    </row>
    <row r="499" spans="1:11" x14ac:dyDescent="0.35">
      <c r="A499" s="1">
        <v>54940</v>
      </c>
      <c r="B499" s="9">
        <f t="shared" si="22"/>
        <v>2050</v>
      </c>
      <c r="F499" s="9">
        <v>276012.67938468902</v>
      </c>
      <c r="G499" s="9">
        <v>223360.17649103201</v>
      </c>
      <c r="H499" s="9">
        <v>12017.055702149435</v>
      </c>
      <c r="I499" s="9">
        <f t="shared" si="23"/>
        <v>511389.91157787049</v>
      </c>
      <c r="J499" s="9"/>
      <c r="K499" s="9">
        <f t="shared" si="24"/>
        <v>139.23895383847412</v>
      </c>
    </row>
    <row r="500" spans="1:11" x14ac:dyDescent="0.35">
      <c r="A500" s="1">
        <v>54970</v>
      </c>
      <c r="B500" s="9">
        <f t="shared" si="22"/>
        <v>2050</v>
      </c>
      <c r="F500" s="9">
        <v>276089.638889144</v>
      </c>
      <c r="G500" s="9">
        <v>223422.455110029</v>
      </c>
      <c r="H500" s="9">
        <v>12017.056532535935</v>
      </c>
      <c r="I500" s="9">
        <f t="shared" si="23"/>
        <v>511529.15053170896</v>
      </c>
      <c r="J500" s="9"/>
      <c r="K500" s="9">
        <f t="shared" si="24"/>
        <v>143.92064202594338</v>
      </c>
    </row>
    <row r="501" spans="1:11" x14ac:dyDescent="0.35">
      <c r="A501" s="1">
        <v>55001</v>
      </c>
      <c r="B501" s="9">
        <f t="shared" si="22"/>
        <v>2050</v>
      </c>
      <c r="F501" s="9">
        <v>276169.18625362898</v>
      </c>
      <c r="G501" s="9">
        <v>223486.82792583801</v>
      </c>
      <c r="H501" s="9">
        <v>12017.056994267934</v>
      </c>
      <c r="I501" s="9">
        <f t="shared" si="23"/>
        <v>511673.0711737349</v>
      </c>
      <c r="J501" s="9"/>
      <c r="K501" s="9">
        <f t="shared" si="24"/>
        <v>143.96239851240534</v>
      </c>
    </row>
    <row r="502" spans="1:11" x14ac:dyDescent="0.35">
      <c r="A502" s="1">
        <v>55032</v>
      </c>
      <c r="B502" s="9">
        <f t="shared" si="22"/>
        <v>2050</v>
      </c>
      <c r="F502" s="9">
        <v>276248.75653742201</v>
      </c>
      <c r="G502" s="9">
        <v>223551.219288839</v>
      </c>
      <c r="H502" s="9">
        <v>12017.057745986334</v>
      </c>
      <c r="I502" s="9">
        <f t="shared" si="23"/>
        <v>511817.03357224731</v>
      </c>
      <c r="J502" s="9"/>
      <c r="K502" s="9">
        <f t="shared" si="24"/>
        <v>139.35792146256426</v>
      </c>
    </row>
    <row r="503" spans="1:11" x14ac:dyDescent="0.35">
      <c r="A503" s="1">
        <v>55062</v>
      </c>
      <c r="B503" s="9">
        <f t="shared" si="22"/>
        <v>2050</v>
      </c>
      <c r="F503" s="9">
        <v>276325.78186631901</v>
      </c>
      <c r="G503" s="9">
        <v>223613.55117553001</v>
      </c>
      <c r="H503" s="9">
        <v>12017.058451860834</v>
      </c>
      <c r="I503" s="9">
        <f t="shared" si="23"/>
        <v>511956.39149370987</v>
      </c>
      <c r="J503" s="9"/>
      <c r="K503" s="9">
        <f t="shared" si="24"/>
        <v>144.0436684906017</v>
      </c>
    </row>
    <row r="504" spans="1:11" x14ac:dyDescent="0.35">
      <c r="A504" s="1">
        <v>55093</v>
      </c>
      <c r="B504" s="9">
        <f t="shared" si="22"/>
        <v>2050</v>
      </c>
      <c r="F504" s="9">
        <v>276405.39726867602</v>
      </c>
      <c r="G504" s="9">
        <v>223677.979050227</v>
      </c>
      <c r="H504" s="9">
        <v>12017.058843297435</v>
      </c>
      <c r="I504" s="9">
        <f t="shared" si="23"/>
        <v>512100.43516220048</v>
      </c>
      <c r="J504" s="9"/>
      <c r="K504" s="9">
        <f t="shared" si="24"/>
        <v>139.43687389732804</v>
      </c>
    </row>
    <row r="505" spans="1:11" x14ac:dyDescent="0.35">
      <c r="A505" s="1">
        <v>55123</v>
      </c>
      <c r="B505" s="9">
        <f t="shared" si="22"/>
        <v>2050</v>
      </c>
      <c r="F505" s="9">
        <v>276482.466273078</v>
      </c>
      <c r="G505" s="9">
        <v>223740.34628083199</v>
      </c>
      <c r="H505" s="9">
        <v>12017.059482187835</v>
      </c>
      <c r="I505" s="9">
        <f t="shared" si="23"/>
        <v>512239.8720360978</v>
      </c>
      <c r="J505" s="9"/>
      <c r="K505" s="9">
        <f t="shared" si="24"/>
        <v>144.13447396608535</v>
      </c>
    </row>
    <row r="506" spans="1:11" x14ac:dyDescent="0.35">
      <c r="A506" s="1">
        <v>55154</v>
      </c>
      <c r="B506" s="9">
        <f t="shared" si="22"/>
        <v>2051</v>
      </c>
      <c r="F506" s="9">
        <v>276562.12681958399</v>
      </c>
      <c r="G506" s="9">
        <v>223804.81068792599</v>
      </c>
      <c r="H506" s="9">
        <v>12017.069002553935</v>
      </c>
      <c r="I506" s="9">
        <f t="shared" si="23"/>
        <v>512384.00651006389</v>
      </c>
      <c r="J506" s="9"/>
      <c r="K506" s="9">
        <f t="shared" si="24"/>
        <v>144.16791089467006</v>
      </c>
    </row>
    <row r="507" spans="1:11" x14ac:dyDescent="0.35">
      <c r="A507" s="1">
        <v>55185</v>
      </c>
      <c r="B507" s="9">
        <f t="shared" si="22"/>
        <v>2051</v>
      </c>
      <c r="F507" s="9">
        <v>276641.81031800603</v>
      </c>
      <c r="G507" s="9">
        <v>223869.29366860201</v>
      </c>
      <c r="H507" s="9">
        <v>12017.070434350535</v>
      </c>
      <c r="I507" s="9">
        <f t="shared" si="23"/>
        <v>512528.17442095856</v>
      </c>
      <c r="J507" s="9"/>
      <c r="K507" s="9">
        <f t="shared" si="24"/>
        <v>130.25246563344263</v>
      </c>
    </row>
    <row r="508" spans="1:11" x14ac:dyDescent="0.35">
      <c r="A508" s="1">
        <v>55213</v>
      </c>
      <c r="B508" s="9">
        <f t="shared" si="22"/>
        <v>2051</v>
      </c>
      <c r="F508" s="9">
        <v>276713.80224329297</v>
      </c>
      <c r="G508" s="9">
        <v>223927.552329667</v>
      </c>
      <c r="H508" s="9">
        <v>12017.072313632036</v>
      </c>
      <c r="I508" s="9">
        <f t="shared" si="23"/>
        <v>512658.426886592</v>
      </c>
      <c r="J508" s="9"/>
      <c r="K508" s="9">
        <f t="shared" si="24"/>
        <v>144.24659867683658</v>
      </c>
    </row>
    <row r="509" spans="1:11" x14ac:dyDescent="0.35">
      <c r="A509" s="1">
        <v>55244</v>
      </c>
      <c r="B509" s="9">
        <f t="shared" si="22"/>
        <v>2051</v>
      </c>
      <c r="F509" s="9">
        <v>276793.52944266901</v>
      </c>
      <c r="G509" s="9">
        <v>223992.07067485101</v>
      </c>
      <c r="H509" s="9">
        <v>12017.073367748835</v>
      </c>
      <c r="I509" s="9">
        <f t="shared" si="23"/>
        <v>512802.67348526884</v>
      </c>
      <c r="J509" s="9"/>
      <c r="K509" s="9">
        <f t="shared" si="24"/>
        <v>139.63373708311701</v>
      </c>
    </row>
    <row r="510" spans="1:11" x14ac:dyDescent="0.35">
      <c r="A510" s="1">
        <v>55274</v>
      </c>
      <c r="B510" s="9">
        <f t="shared" si="22"/>
        <v>2051</v>
      </c>
      <c r="F510" s="9">
        <v>276870.70666840201</v>
      </c>
      <c r="G510" s="9">
        <v>224054.52548236001</v>
      </c>
      <c r="H510" s="9">
        <v>12017.075071589936</v>
      </c>
      <c r="I510" s="9">
        <f t="shared" si="23"/>
        <v>512942.30722235196</v>
      </c>
      <c r="J510" s="9"/>
      <c r="K510" s="9">
        <f t="shared" si="24"/>
        <v>144.3282900165068</v>
      </c>
    </row>
    <row r="511" spans="1:11" x14ac:dyDescent="0.35">
      <c r="A511" s="1">
        <v>55305</v>
      </c>
      <c r="B511" s="9">
        <f t="shared" si="22"/>
        <v>2051</v>
      </c>
      <c r="F511" s="9">
        <v>276950.47907531803</v>
      </c>
      <c r="G511" s="9">
        <v>224119.08041123999</v>
      </c>
      <c r="H511" s="9">
        <v>12017.076025810436</v>
      </c>
      <c r="I511" s="9">
        <f t="shared" si="23"/>
        <v>513086.63551236846</v>
      </c>
      <c r="J511" s="9"/>
      <c r="K511" s="9">
        <f t="shared" si="24"/>
        <v>139.7127525540418</v>
      </c>
    </row>
    <row r="512" spans="1:11" x14ac:dyDescent="0.35">
      <c r="A512" s="1">
        <v>55335</v>
      </c>
      <c r="B512" s="9">
        <f t="shared" si="22"/>
        <v>2051</v>
      </c>
      <c r="F512" s="9">
        <v>277027.700062686</v>
      </c>
      <c r="G512" s="9">
        <v>224181.570632363</v>
      </c>
      <c r="H512" s="9">
        <v>12017.077569873536</v>
      </c>
      <c r="I512" s="9">
        <f t="shared" si="23"/>
        <v>513226.3482649225</v>
      </c>
      <c r="J512" s="9"/>
      <c r="K512" s="9">
        <f t="shared" si="24"/>
        <v>144.4106257368112</v>
      </c>
    </row>
    <row r="513" spans="1:11" x14ac:dyDescent="0.35">
      <c r="A513" s="1">
        <v>55366</v>
      </c>
      <c r="B513" s="9">
        <f t="shared" si="22"/>
        <v>2051</v>
      </c>
      <c r="F513" s="9">
        <v>277107.51770277601</v>
      </c>
      <c r="G513" s="9">
        <v>224246.16216568401</v>
      </c>
      <c r="H513" s="9">
        <v>12017.079022199236</v>
      </c>
      <c r="I513" s="9">
        <f t="shared" si="23"/>
        <v>513370.75889065932</v>
      </c>
      <c r="J513" s="9"/>
      <c r="K513" s="9">
        <f t="shared" si="24"/>
        <v>144.45159137994051</v>
      </c>
    </row>
    <row r="514" spans="1:11" x14ac:dyDescent="0.35">
      <c r="A514" s="1">
        <v>55397</v>
      </c>
      <c r="B514" s="9">
        <f t="shared" si="22"/>
        <v>2051</v>
      </c>
      <c r="F514" s="9">
        <v>277187.35834004497</v>
      </c>
      <c r="G514" s="9">
        <v>224310.772309216</v>
      </c>
      <c r="H514" s="9">
        <v>12017.079832778336</v>
      </c>
      <c r="I514" s="9">
        <f t="shared" si="23"/>
        <v>513515.21048203926</v>
      </c>
      <c r="J514" s="9"/>
      <c r="K514" s="9">
        <f t="shared" si="24"/>
        <v>139.83202109386912</v>
      </c>
    </row>
    <row r="515" spans="1:11" x14ac:dyDescent="0.35">
      <c r="A515" s="1">
        <v>55427</v>
      </c>
      <c r="B515" s="9">
        <f t="shared" ref="B515:B530" si="25">YEAR(A515)</f>
        <v>2051</v>
      </c>
      <c r="F515" s="9">
        <v>277264.64537550497</v>
      </c>
      <c r="G515" s="9">
        <v>224373.31597901901</v>
      </c>
      <c r="H515" s="9">
        <v>12017.081148609135</v>
      </c>
      <c r="I515" s="9">
        <f t="shared" si="23"/>
        <v>513655.04250313313</v>
      </c>
      <c r="J515" s="9"/>
      <c r="K515" s="9">
        <f t="shared" si="24"/>
        <v>144.5334217340569</v>
      </c>
    </row>
    <row r="516" spans="1:11" x14ac:dyDescent="0.35">
      <c r="A516" s="1">
        <v>55458</v>
      </c>
      <c r="B516" s="9">
        <f t="shared" si="25"/>
        <v>2051</v>
      </c>
      <c r="F516" s="9">
        <v>277344.53128463798</v>
      </c>
      <c r="G516" s="9">
        <v>224437.96275829899</v>
      </c>
      <c r="H516" s="9">
        <v>12017.081881930235</v>
      </c>
      <c r="I516" s="9">
        <f t="shared" si="23"/>
        <v>513799.57592486718</v>
      </c>
      <c r="J516" s="9"/>
      <c r="K516" s="9">
        <f t="shared" si="24"/>
        <v>139.91118541487958</v>
      </c>
    </row>
    <row r="517" spans="1:11" x14ac:dyDescent="0.35">
      <c r="A517" s="1">
        <v>55488</v>
      </c>
      <c r="B517" s="9">
        <f t="shared" si="25"/>
        <v>2051</v>
      </c>
      <c r="F517" s="9">
        <v>277421.86214399699</v>
      </c>
      <c r="G517" s="9">
        <v>224500.54189210301</v>
      </c>
      <c r="H517" s="9">
        <v>12017.083074182035</v>
      </c>
      <c r="I517" s="9">
        <f t="shared" si="23"/>
        <v>513939.48711028206</v>
      </c>
      <c r="J517" s="9"/>
      <c r="K517" s="9">
        <f t="shared" si="24"/>
        <v>144.61530558852246</v>
      </c>
    </row>
    <row r="518" spans="1:11" x14ac:dyDescent="0.35">
      <c r="A518" s="1">
        <v>55519</v>
      </c>
      <c r="B518" s="9">
        <f t="shared" si="25"/>
        <v>2052</v>
      </c>
      <c r="F518" s="9">
        <v>277501.79335066199</v>
      </c>
      <c r="G518" s="9">
        <v>224565.225327906</v>
      </c>
      <c r="H518" s="9">
        <v>12017.083737302635</v>
      </c>
      <c r="I518" s="9">
        <f t="shared" si="23"/>
        <v>514084.10241587058</v>
      </c>
      <c r="J518" s="9"/>
      <c r="K518" s="9">
        <f t="shared" si="24"/>
        <v>144.65752741327742</v>
      </c>
    </row>
    <row r="519" spans="1:11" x14ac:dyDescent="0.35">
      <c r="A519" s="1">
        <v>55550</v>
      </c>
      <c r="B519" s="9">
        <f t="shared" si="25"/>
        <v>2052</v>
      </c>
      <c r="F519" s="9">
        <v>277581.74758722802</v>
      </c>
      <c r="G519" s="9">
        <v>224629.927400399</v>
      </c>
      <c r="H519" s="9">
        <v>12017.084955656836</v>
      </c>
      <c r="I519" s="9">
        <f t="shared" si="23"/>
        <v>514228.75994328386</v>
      </c>
      <c r="J519" s="9"/>
      <c r="K519" s="9">
        <f t="shared" si="24"/>
        <v>135.36238964588847</v>
      </c>
    </row>
    <row r="520" spans="1:11" x14ac:dyDescent="0.35">
      <c r="A520" s="1">
        <v>55579</v>
      </c>
      <c r="B520" s="9">
        <f t="shared" si="25"/>
        <v>2052</v>
      </c>
      <c r="F520" s="9">
        <v>277656.56434095802</v>
      </c>
      <c r="G520" s="9">
        <v>224690.47202231601</v>
      </c>
      <c r="H520" s="9">
        <v>12017.085969655736</v>
      </c>
      <c r="I520" s="9">
        <f t="shared" si="23"/>
        <v>514364.12233292975</v>
      </c>
      <c r="J520" s="9"/>
      <c r="K520" s="9">
        <f t="shared" si="24"/>
        <v>144.73755287134554</v>
      </c>
    </row>
    <row r="521" spans="1:11" x14ac:dyDescent="0.35">
      <c r="A521" s="1">
        <v>55610</v>
      </c>
      <c r="B521" s="9">
        <f t="shared" si="25"/>
        <v>2052</v>
      </c>
      <c r="F521" s="9">
        <v>277736.56317037501</v>
      </c>
      <c r="G521" s="9">
        <v>224755.21018107599</v>
      </c>
      <c r="H521" s="9">
        <v>12017.086534350035</v>
      </c>
      <c r="I521" s="9">
        <f t="shared" si="23"/>
        <v>514508.8598858011</v>
      </c>
      <c r="J521" s="9"/>
      <c r="K521" s="9">
        <f t="shared" si="24"/>
        <v>140.10867666458944</v>
      </c>
    </row>
    <row r="522" spans="1:11" x14ac:dyDescent="0.35">
      <c r="A522" s="1">
        <v>55640</v>
      </c>
      <c r="B522" s="9">
        <f t="shared" si="25"/>
        <v>2052</v>
      </c>
      <c r="F522" s="9">
        <v>277814.00333840703</v>
      </c>
      <c r="G522" s="9">
        <v>224817.87777170201</v>
      </c>
      <c r="H522" s="9">
        <v>12017.087452356636</v>
      </c>
      <c r="I522" s="9">
        <f t="shared" si="23"/>
        <v>514648.96856246568</v>
      </c>
      <c r="J522" s="9"/>
      <c r="K522" s="9">
        <f t="shared" si="24"/>
        <v>144.81956861354411</v>
      </c>
    </row>
    <row r="523" spans="1:11" x14ac:dyDescent="0.35">
      <c r="A523" s="1">
        <v>55671</v>
      </c>
      <c r="B523" s="9">
        <f t="shared" si="25"/>
        <v>2052</v>
      </c>
      <c r="F523" s="9">
        <v>277894.047529387</v>
      </c>
      <c r="G523" s="9">
        <v>224882.65263879899</v>
      </c>
      <c r="H523" s="9">
        <v>12017.087962893236</v>
      </c>
      <c r="I523" s="9">
        <f t="shared" si="23"/>
        <v>514793.78813107923</v>
      </c>
      <c r="J523" s="9"/>
      <c r="K523" s="9">
        <f t="shared" si="24"/>
        <v>140.18803404149367</v>
      </c>
    </row>
    <row r="524" spans="1:11" x14ac:dyDescent="0.35">
      <c r="A524" s="1">
        <v>55701</v>
      </c>
      <c r="B524" s="9">
        <f t="shared" si="25"/>
        <v>2052</v>
      </c>
      <c r="F524" s="9">
        <v>277971.531608149</v>
      </c>
      <c r="G524" s="9">
        <v>224945.355763692</v>
      </c>
      <c r="H524" s="9">
        <v>12017.088793279736</v>
      </c>
      <c r="I524" s="9">
        <f t="shared" si="23"/>
        <v>514933.97616512072</v>
      </c>
      <c r="J524" s="9"/>
      <c r="K524" s="9">
        <f t="shared" si="24"/>
        <v>144.90163624403067</v>
      </c>
    </row>
    <row r="525" spans="1:11" x14ac:dyDescent="0.35">
      <c r="A525" s="1">
        <v>55732</v>
      </c>
      <c r="B525" s="9">
        <f t="shared" si="25"/>
        <v>2052</v>
      </c>
      <c r="F525" s="9">
        <v>278051.621186412</v>
      </c>
      <c r="G525" s="9">
        <v>225010.167359941</v>
      </c>
      <c r="H525" s="9">
        <v>12017.089255011735</v>
      </c>
      <c r="I525" s="9">
        <f t="shared" si="23"/>
        <v>515078.87780136475</v>
      </c>
      <c r="J525" s="9"/>
      <c r="K525" s="9">
        <f t="shared" si="24"/>
        <v>144.94367537536891</v>
      </c>
    </row>
    <row r="526" spans="1:11" x14ac:dyDescent="0.35">
      <c r="A526" s="1">
        <v>55763</v>
      </c>
      <c r="B526" s="9">
        <f t="shared" si="25"/>
        <v>2052</v>
      </c>
      <c r="F526" s="9">
        <v>278131.73384020501</v>
      </c>
      <c r="G526" s="9">
        <v>225074.997629805</v>
      </c>
      <c r="H526" s="9">
        <v>12017.090006730135</v>
      </c>
      <c r="I526" s="9">
        <f t="shared" si="23"/>
        <v>515223.82147674012</v>
      </c>
      <c r="J526" s="9"/>
      <c r="K526" s="9">
        <f t="shared" si="24"/>
        <v>140.30781342752744</v>
      </c>
    </row>
    <row r="527" spans="1:11" x14ac:dyDescent="0.35">
      <c r="A527" s="1">
        <v>55793</v>
      </c>
      <c r="B527" s="9">
        <f t="shared" si="25"/>
        <v>2052</v>
      </c>
      <c r="F527" s="9">
        <v>278209.28419208498</v>
      </c>
      <c r="G527" s="9">
        <v>225137.75438547801</v>
      </c>
      <c r="H527" s="9">
        <v>12017.090712604635</v>
      </c>
      <c r="I527" s="9">
        <f t="shared" si="23"/>
        <v>515364.12929016765</v>
      </c>
      <c r="J527" s="9"/>
      <c r="K527" s="9">
        <f t="shared" si="24"/>
        <v>145.02550176461227</v>
      </c>
    </row>
    <row r="528" spans="1:11" x14ac:dyDescent="0.35">
      <c r="A528" s="1">
        <v>55824</v>
      </c>
      <c r="B528" s="9">
        <f t="shared" si="25"/>
        <v>2052</v>
      </c>
      <c r="F528" s="9">
        <v>278289.44227198203</v>
      </c>
      <c r="G528" s="9">
        <v>225202.621415909</v>
      </c>
      <c r="H528" s="9">
        <v>12017.091104041236</v>
      </c>
      <c r="I528" s="9">
        <f t="shared" si="23"/>
        <v>515509.15479193226</v>
      </c>
      <c r="J528" s="9"/>
      <c r="K528" s="9">
        <f t="shared" si="24"/>
        <v>140.38730447733542</v>
      </c>
    </row>
    <row r="529" spans="1:11" x14ac:dyDescent="0.35">
      <c r="A529" s="1">
        <v>55854</v>
      </c>
      <c r="B529" s="9">
        <f t="shared" si="25"/>
        <v>2052</v>
      </c>
      <c r="F529" s="9">
        <v>278367.036597069</v>
      </c>
      <c r="G529" s="9">
        <v>225265.41375640899</v>
      </c>
      <c r="H529" s="9">
        <v>12017.091742931636</v>
      </c>
      <c r="I529" s="9">
        <f t="shared" si="23"/>
        <v>515649.5420964096</v>
      </c>
      <c r="J529" s="9"/>
      <c r="K529" s="9">
        <f t="shared" si="24"/>
        <v>145.1168639670941</v>
      </c>
    </row>
    <row r="530" spans="1:11" x14ac:dyDescent="0.35">
      <c r="A530" s="1">
        <v>55885</v>
      </c>
      <c r="B530" s="9">
        <f t="shared" si="25"/>
        <v>2053</v>
      </c>
      <c r="F530" s="9">
        <v>278447.24012882798</v>
      </c>
      <c r="G530" s="9">
        <v>225330.31756825099</v>
      </c>
      <c r="H530" s="9">
        <v>12017.101263297736</v>
      </c>
      <c r="I530" s="9">
        <f t="shared" si="23"/>
        <v>515794.65896037669</v>
      </c>
      <c r="J530" s="9"/>
      <c r="K530" s="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532"/>
  <sheetViews>
    <sheetView topLeftCell="A10" zoomScale="60" zoomScaleNormal="60" workbookViewId="0">
      <selection activeCell="R184" sqref="R184"/>
    </sheetView>
  </sheetViews>
  <sheetFormatPr defaultRowHeight="14.5" x14ac:dyDescent="0.35"/>
  <cols>
    <col min="23" max="25" width="10.36328125" bestFit="1" customWidth="1"/>
  </cols>
  <sheetData>
    <row r="1" spans="1:27" x14ac:dyDescent="0.35">
      <c r="D1" t="s">
        <v>6</v>
      </c>
      <c r="E1" t="s">
        <v>6</v>
      </c>
      <c r="F1" t="s">
        <v>6</v>
      </c>
      <c r="G1" t="s">
        <v>6</v>
      </c>
      <c r="H1" t="s">
        <v>6</v>
      </c>
      <c r="I1" t="s">
        <v>37</v>
      </c>
      <c r="J1" t="s">
        <v>37</v>
      </c>
      <c r="K1" t="s">
        <v>37</v>
      </c>
      <c r="L1" t="s">
        <v>37</v>
      </c>
      <c r="M1" t="s">
        <v>37</v>
      </c>
      <c r="N1" t="s">
        <v>8</v>
      </c>
      <c r="O1" t="s">
        <v>8</v>
      </c>
      <c r="P1" t="s">
        <v>8</v>
      </c>
      <c r="Q1" t="s">
        <v>8</v>
      </c>
      <c r="R1" t="s">
        <v>8</v>
      </c>
      <c r="S1" t="s">
        <v>8</v>
      </c>
    </row>
    <row r="2" spans="1:27" x14ac:dyDescent="0.35">
      <c r="D2" t="s">
        <v>38</v>
      </c>
      <c r="E2" t="s">
        <v>39</v>
      </c>
      <c r="F2" t="s">
        <v>40</v>
      </c>
      <c r="G2" t="s">
        <v>41</v>
      </c>
      <c r="H2" t="s">
        <v>42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43</v>
      </c>
    </row>
    <row r="3" spans="1:27" x14ac:dyDescent="0.35">
      <c r="A3" t="s">
        <v>33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  <c r="L3" t="s">
        <v>44</v>
      </c>
      <c r="M3" t="s">
        <v>44</v>
      </c>
      <c r="N3" t="s">
        <v>44</v>
      </c>
      <c r="O3" t="s">
        <v>44</v>
      </c>
      <c r="P3" t="s">
        <v>44</v>
      </c>
      <c r="Q3" t="s">
        <v>44</v>
      </c>
      <c r="R3" t="s">
        <v>44</v>
      </c>
      <c r="S3" t="s">
        <v>44</v>
      </c>
      <c r="T3" t="s">
        <v>45</v>
      </c>
      <c r="U3" t="s">
        <v>46</v>
      </c>
      <c r="V3" t="s">
        <v>47</v>
      </c>
      <c r="W3" t="s">
        <v>48</v>
      </c>
      <c r="X3" t="s">
        <v>49</v>
      </c>
      <c r="Y3" t="s">
        <v>50</v>
      </c>
      <c r="Z3" t="s">
        <v>51</v>
      </c>
      <c r="AA3" t="s">
        <v>52</v>
      </c>
    </row>
    <row r="4" spans="1:27" x14ac:dyDescent="0.35">
      <c r="A4">
        <v>2009</v>
      </c>
      <c r="B4">
        <v>1</v>
      </c>
      <c r="C4" s="1">
        <v>39814</v>
      </c>
      <c r="D4">
        <v>3</v>
      </c>
      <c r="E4">
        <v>0</v>
      </c>
      <c r="F4">
        <v>2</v>
      </c>
      <c r="G4">
        <v>0</v>
      </c>
      <c r="H4">
        <v>0</v>
      </c>
      <c r="I4">
        <v>3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f>SUM(D4:H4)</f>
        <v>5</v>
      </c>
      <c r="U4">
        <f>SUM(I4:M4)</f>
        <v>3</v>
      </c>
      <c r="V4">
        <f>SUM(N4:S4)</f>
        <v>0</v>
      </c>
    </row>
    <row r="5" spans="1:27" x14ac:dyDescent="0.35">
      <c r="A5">
        <v>2009</v>
      </c>
      <c r="B5">
        <v>2</v>
      </c>
      <c r="C5" s="1">
        <v>39845</v>
      </c>
      <c r="D5">
        <v>4</v>
      </c>
      <c r="E5">
        <v>0</v>
      </c>
      <c r="F5">
        <v>2</v>
      </c>
      <c r="G5">
        <v>0</v>
      </c>
      <c r="H5">
        <v>0</v>
      </c>
      <c r="I5">
        <v>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f t="shared" ref="T5:T68" si="0">SUM(D5:H5)</f>
        <v>6</v>
      </c>
      <c r="U5">
        <f t="shared" ref="U5:U68" si="1">SUM(I5:M5)</f>
        <v>3</v>
      </c>
      <c r="V5">
        <f t="shared" ref="V5:V68" si="2">SUM(N5:S5)</f>
        <v>0</v>
      </c>
    </row>
    <row r="6" spans="1:27" x14ac:dyDescent="0.35">
      <c r="A6">
        <v>2009</v>
      </c>
      <c r="B6">
        <v>3</v>
      </c>
      <c r="C6" s="1">
        <v>39873</v>
      </c>
      <c r="D6">
        <v>4</v>
      </c>
      <c r="E6">
        <v>0</v>
      </c>
      <c r="F6">
        <v>2</v>
      </c>
      <c r="G6">
        <v>0</v>
      </c>
      <c r="H6">
        <v>0</v>
      </c>
      <c r="I6">
        <v>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f t="shared" si="0"/>
        <v>6</v>
      </c>
      <c r="U6">
        <f t="shared" si="1"/>
        <v>3</v>
      </c>
      <c r="V6">
        <f t="shared" si="2"/>
        <v>0</v>
      </c>
    </row>
    <row r="7" spans="1:27" x14ac:dyDescent="0.35">
      <c r="A7">
        <v>2009</v>
      </c>
      <c r="B7">
        <v>4</v>
      </c>
      <c r="C7" s="1">
        <v>39904</v>
      </c>
      <c r="D7">
        <v>5</v>
      </c>
      <c r="E7">
        <v>0</v>
      </c>
      <c r="F7">
        <v>2</v>
      </c>
      <c r="G7">
        <v>0</v>
      </c>
      <c r="H7">
        <v>0</v>
      </c>
      <c r="I7">
        <v>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f t="shared" si="0"/>
        <v>7</v>
      </c>
      <c r="U7">
        <f t="shared" si="1"/>
        <v>3</v>
      </c>
      <c r="V7">
        <f t="shared" si="2"/>
        <v>0</v>
      </c>
    </row>
    <row r="8" spans="1:27" x14ac:dyDescent="0.35">
      <c r="A8">
        <v>2009</v>
      </c>
      <c r="B8">
        <v>5</v>
      </c>
      <c r="C8" s="1">
        <v>39934</v>
      </c>
      <c r="D8">
        <v>6</v>
      </c>
      <c r="E8">
        <v>0</v>
      </c>
      <c r="F8">
        <v>2</v>
      </c>
      <c r="G8">
        <v>0</v>
      </c>
      <c r="H8">
        <v>0</v>
      </c>
      <c r="I8">
        <v>3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f t="shared" si="0"/>
        <v>8</v>
      </c>
      <c r="U8">
        <f t="shared" si="1"/>
        <v>4</v>
      </c>
      <c r="V8">
        <f t="shared" si="2"/>
        <v>0</v>
      </c>
    </row>
    <row r="9" spans="1:27" x14ac:dyDescent="0.35">
      <c r="A9">
        <v>2009</v>
      </c>
      <c r="B9">
        <v>6</v>
      </c>
      <c r="C9" s="1">
        <v>39965</v>
      </c>
      <c r="D9">
        <v>6</v>
      </c>
      <c r="E9">
        <v>0</v>
      </c>
      <c r="F9">
        <v>3</v>
      </c>
      <c r="G9">
        <v>0</v>
      </c>
      <c r="H9">
        <v>0</v>
      </c>
      <c r="I9">
        <v>4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f t="shared" si="0"/>
        <v>9</v>
      </c>
      <c r="U9">
        <f t="shared" si="1"/>
        <v>6</v>
      </c>
      <c r="V9">
        <f t="shared" si="2"/>
        <v>0</v>
      </c>
    </row>
    <row r="10" spans="1:27" x14ac:dyDescent="0.35">
      <c r="A10">
        <v>2009</v>
      </c>
      <c r="B10">
        <v>7</v>
      </c>
      <c r="C10" s="1">
        <v>39995</v>
      </c>
      <c r="D10">
        <v>6</v>
      </c>
      <c r="E10">
        <v>0</v>
      </c>
      <c r="F10">
        <v>3</v>
      </c>
      <c r="G10">
        <v>0</v>
      </c>
      <c r="H10">
        <v>0</v>
      </c>
      <c r="I10">
        <v>5</v>
      </c>
      <c r="J10">
        <v>1</v>
      </c>
      <c r="K10">
        <v>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f t="shared" si="0"/>
        <v>9</v>
      </c>
      <c r="U10">
        <f t="shared" si="1"/>
        <v>7</v>
      </c>
      <c r="V10">
        <f t="shared" si="2"/>
        <v>0</v>
      </c>
    </row>
    <row r="11" spans="1:27" x14ac:dyDescent="0.35">
      <c r="A11">
        <v>2009</v>
      </c>
      <c r="B11">
        <v>8</v>
      </c>
      <c r="C11" s="1">
        <v>40026</v>
      </c>
      <c r="D11">
        <v>7</v>
      </c>
      <c r="E11">
        <v>0</v>
      </c>
      <c r="F11">
        <v>3</v>
      </c>
      <c r="G11">
        <v>0</v>
      </c>
      <c r="H11">
        <v>0</v>
      </c>
      <c r="I11">
        <v>6</v>
      </c>
      <c r="J11">
        <v>1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f t="shared" si="0"/>
        <v>10</v>
      </c>
      <c r="U11">
        <f t="shared" si="1"/>
        <v>8</v>
      </c>
      <c r="V11">
        <f t="shared" si="2"/>
        <v>0</v>
      </c>
    </row>
    <row r="12" spans="1:27" x14ac:dyDescent="0.35">
      <c r="A12">
        <v>2009</v>
      </c>
      <c r="B12">
        <v>9</v>
      </c>
      <c r="C12" s="1">
        <v>40057</v>
      </c>
      <c r="D12">
        <v>7</v>
      </c>
      <c r="E12">
        <v>0</v>
      </c>
      <c r="F12">
        <v>3</v>
      </c>
      <c r="G12">
        <v>0</v>
      </c>
      <c r="H12">
        <v>0</v>
      </c>
      <c r="I12">
        <v>6</v>
      </c>
      <c r="J12">
        <v>1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f t="shared" si="0"/>
        <v>10</v>
      </c>
      <c r="U12">
        <f t="shared" si="1"/>
        <v>8</v>
      </c>
      <c r="V12">
        <f t="shared" si="2"/>
        <v>0</v>
      </c>
    </row>
    <row r="13" spans="1:27" x14ac:dyDescent="0.35">
      <c r="A13">
        <v>2009</v>
      </c>
      <c r="B13">
        <v>10</v>
      </c>
      <c r="C13" s="1">
        <v>40087</v>
      </c>
      <c r="D13">
        <v>8</v>
      </c>
      <c r="E13">
        <v>0</v>
      </c>
      <c r="F13">
        <v>3</v>
      </c>
      <c r="G13">
        <v>0</v>
      </c>
      <c r="H13">
        <v>0</v>
      </c>
      <c r="I13">
        <v>7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f t="shared" si="0"/>
        <v>11</v>
      </c>
      <c r="U13">
        <f t="shared" si="1"/>
        <v>9</v>
      </c>
      <c r="V13">
        <f t="shared" si="2"/>
        <v>0</v>
      </c>
    </row>
    <row r="14" spans="1:27" x14ac:dyDescent="0.35">
      <c r="A14">
        <v>2009</v>
      </c>
      <c r="B14">
        <v>11</v>
      </c>
      <c r="C14" s="1">
        <v>40118</v>
      </c>
      <c r="D14">
        <v>9</v>
      </c>
      <c r="E14">
        <v>0</v>
      </c>
      <c r="F14">
        <v>3</v>
      </c>
      <c r="G14">
        <v>0</v>
      </c>
      <c r="H14">
        <v>0</v>
      </c>
      <c r="I14">
        <v>8</v>
      </c>
      <c r="J14">
        <v>1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f t="shared" si="0"/>
        <v>12</v>
      </c>
      <c r="U14">
        <f t="shared" si="1"/>
        <v>10</v>
      </c>
      <c r="V14">
        <f t="shared" si="2"/>
        <v>0</v>
      </c>
    </row>
    <row r="15" spans="1:27" x14ac:dyDescent="0.35">
      <c r="A15">
        <v>2009</v>
      </c>
      <c r="B15">
        <v>12</v>
      </c>
      <c r="C15" s="1">
        <v>40148</v>
      </c>
      <c r="D15">
        <v>10</v>
      </c>
      <c r="E15">
        <v>0</v>
      </c>
      <c r="F15">
        <v>3</v>
      </c>
      <c r="G15">
        <v>0</v>
      </c>
      <c r="H15">
        <v>0</v>
      </c>
      <c r="I15">
        <v>9</v>
      </c>
      <c r="J15">
        <v>1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f t="shared" si="0"/>
        <v>13</v>
      </c>
      <c r="U15">
        <f t="shared" si="1"/>
        <v>11</v>
      </c>
      <c r="V15">
        <f t="shared" si="2"/>
        <v>0</v>
      </c>
    </row>
    <row r="16" spans="1:27" x14ac:dyDescent="0.35">
      <c r="A16">
        <v>2010</v>
      </c>
      <c r="B16">
        <v>1</v>
      </c>
      <c r="C16" s="1">
        <v>40179</v>
      </c>
      <c r="D16">
        <v>10</v>
      </c>
      <c r="E16">
        <v>0</v>
      </c>
      <c r="F16">
        <v>3</v>
      </c>
      <c r="G16">
        <v>0</v>
      </c>
      <c r="H16">
        <v>0</v>
      </c>
      <c r="I16">
        <v>10</v>
      </c>
      <c r="J16">
        <v>1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f t="shared" si="0"/>
        <v>13</v>
      </c>
      <c r="U16">
        <f t="shared" si="1"/>
        <v>12</v>
      </c>
      <c r="V16">
        <f t="shared" si="2"/>
        <v>0</v>
      </c>
    </row>
    <row r="17" spans="1:22" x14ac:dyDescent="0.35">
      <c r="A17">
        <v>2010</v>
      </c>
      <c r="B17">
        <v>2</v>
      </c>
      <c r="C17" s="1">
        <v>40210</v>
      </c>
      <c r="D17">
        <v>10</v>
      </c>
      <c r="E17">
        <v>0</v>
      </c>
      <c r="F17">
        <v>3</v>
      </c>
      <c r="G17">
        <v>0</v>
      </c>
      <c r="H17">
        <v>0</v>
      </c>
      <c r="I17">
        <v>11</v>
      </c>
      <c r="J17">
        <v>1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f t="shared" si="0"/>
        <v>13</v>
      </c>
      <c r="U17">
        <f t="shared" si="1"/>
        <v>13</v>
      </c>
      <c r="V17">
        <f t="shared" si="2"/>
        <v>0</v>
      </c>
    </row>
    <row r="18" spans="1:22" x14ac:dyDescent="0.35">
      <c r="A18">
        <v>2010</v>
      </c>
      <c r="B18">
        <v>3</v>
      </c>
      <c r="C18" s="1">
        <v>40238</v>
      </c>
      <c r="D18">
        <v>11</v>
      </c>
      <c r="E18">
        <v>0</v>
      </c>
      <c r="F18">
        <v>3</v>
      </c>
      <c r="G18">
        <v>0</v>
      </c>
      <c r="H18">
        <v>0</v>
      </c>
      <c r="I18">
        <v>14</v>
      </c>
      <c r="J18">
        <v>2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f t="shared" si="0"/>
        <v>14</v>
      </c>
      <c r="U18">
        <f t="shared" si="1"/>
        <v>17</v>
      </c>
      <c r="V18">
        <f t="shared" si="2"/>
        <v>0</v>
      </c>
    </row>
    <row r="19" spans="1:22" x14ac:dyDescent="0.35">
      <c r="A19">
        <v>2010</v>
      </c>
      <c r="B19">
        <v>4</v>
      </c>
      <c r="C19" s="1">
        <v>40269</v>
      </c>
      <c r="D19">
        <v>11</v>
      </c>
      <c r="E19">
        <v>0</v>
      </c>
      <c r="F19">
        <v>4</v>
      </c>
      <c r="G19">
        <v>0</v>
      </c>
      <c r="H19">
        <v>0</v>
      </c>
      <c r="I19">
        <v>15</v>
      </c>
      <c r="J19">
        <v>2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f t="shared" si="0"/>
        <v>15</v>
      </c>
      <c r="U19">
        <f t="shared" si="1"/>
        <v>18</v>
      </c>
      <c r="V19">
        <f t="shared" si="2"/>
        <v>0</v>
      </c>
    </row>
    <row r="20" spans="1:22" x14ac:dyDescent="0.35">
      <c r="A20">
        <v>2010</v>
      </c>
      <c r="B20">
        <v>5</v>
      </c>
      <c r="C20" s="1">
        <v>40299</v>
      </c>
      <c r="D20">
        <v>13</v>
      </c>
      <c r="E20">
        <v>0</v>
      </c>
      <c r="F20">
        <v>4</v>
      </c>
      <c r="G20">
        <v>0</v>
      </c>
      <c r="H20">
        <v>0</v>
      </c>
      <c r="I20">
        <v>18</v>
      </c>
      <c r="J20">
        <v>2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f t="shared" si="0"/>
        <v>17</v>
      </c>
      <c r="U20">
        <f t="shared" si="1"/>
        <v>21</v>
      </c>
      <c r="V20">
        <f t="shared" si="2"/>
        <v>0</v>
      </c>
    </row>
    <row r="21" spans="1:22" x14ac:dyDescent="0.35">
      <c r="A21">
        <v>2010</v>
      </c>
      <c r="B21">
        <v>6</v>
      </c>
      <c r="C21" s="1">
        <v>40330</v>
      </c>
      <c r="D21">
        <v>13</v>
      </c>
      <c r="E21">
        <v>0</v>
      </c>
      <c r="F21">
        <v>5</v>
      </c>
      <c r="G21">
        <v>0</v>
      </c>
      <c r="H21">
        <v>0</v>
      </c>
      <c r="I21">
        <v>23</v>
      </c>
      <c r="J21">
        <v>2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f t="shared" si="0"/>
        <v>18</v>
      </c>
      <c r="U21">
        <f t="shared" si="1"/>
        <v>26</v>
      </c>
      <c r="V21">
        <f t="shared" si="2"/>
        <v>0</v>
      </c>
    </row>
    <row r="22" spans="1:22" x14ac:dyDescent="0.35">
      <c r="A22">
        <v>2010</v>
      </c>
      <c r="B22">
        <v>7</v>
      </c>
      <c r="C22" s="1">
        <v>40360</v>
      </c>
      <c r="D22">
        <v>13</v>
      </c>
      <c r="E22">
        <v>0</v>
      </c>
      <c r="F22">
        <v>5</v>
      </c>
      <c r="G22">
        <v>0</v>
      </c>
      <c r="H22">
        <v>0</v>
      </c>
      <c r="I22">
        <v>25</v>
      </c>
      <c r="J22">
        <v>2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f t="shared" si="0"/>
        <v>18</v>
      </c>
      <c r="U22">
        <f t="shared" si="1"/>
        <v>28</v>
      </c>
      <c r="V22">
        <f t="shared" si="2"/>
        <v>0</v>
      </c>
    </row>
    <row r="23" spans="1:22" x14ac:dyDescent="0.35">
      <c r="A23">
        <v>2010</v>
      </c>
      <c r="B23">
        <v>8</v>
      </c>
      <c r="C23" s="1">
        <v>40391</v>
      </c>
      <c r="D23">
        <v>13</v>
      </c>
      <c r="E23">
        <v>0</v>
      </c>
      <c r="F23">
        <v>5</v>
      </c>
      <c r="G23">
        <v>0</v>
      </c>
      <c r="H23">
        <v>0</v>
      </c>
      <c r="I23">
        <v>27</v>
      </c>
      <c r="J23">
        <v>2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f t="shared" si="0"/>
        <v>18</v>
      </c>
      <c r="U23">
        <f t="shared" si="1"/>
        <v>30</v>
      </c>
      <c r="V23">
        <f t="shared" si="2"/>
        <v>0</v>
      </c>
    </row>
    <row r="24" spans="1:22" x14ac:dyDescent="0.35">
      <c r="A24">
        <v>2010</v>
      </c>
      <c r="B24">
        <v>9</v>
      </c>
      <c r="C24" s="1">
        <v>40422</v>
      </c>
      <c r="D24">
        <v>15</v>
      </c>
      <c r="E24">
        <v>0</v>
      </c>
      <c r="F24">
        <v>5</v>
      </c>
      <c r="G24">
        <v>0</v>
      </c>
      <c r="H24">
        <v>0</v>
      </c>
      <c r="I24">
        <v>28</v>
      </c>
      <c r="J24">
        <v>2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f t="shared" si="0"/>
        <v>20</v>
      </c>
      <c r="U24">
        <f t="shared" si="1"/>
        <v>31</v>
      </c>
      <c r="V24">
        <f t="shared" si="2"/>
        <v>0</v>
      </c>
    </row>
    <row r="25" spans="1:22" x14ac:dyDescent="0.35">
      <c r="A25">
        <v>2010</v>
      </c>
      <c r="B25">
        <v>10</v>
      </c>
      <c r="C25" s="1">
        <v>40452</v>
      </c>
      <c r="D25">
        <v>15</v>
      </c>
      <c r="E25">
        <v>0</v>
      </c>
      <c r="F25">
        <v>5</v>
      </c>
      <c r="G25">
        <v>0</v>
      </c>
      <c r="H25">
        <v>0</v>
      </c>
      <c r="I25">
        <v>31</v>
      </c>
      <c r="J25">
        <v>2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f t="shared" si="0"/>
        <v>20</v>
      </c>
      <c r="U25">
        <f t="shared" si="1"/>
        <v>34</v>
      </c>
      <c r="V25">
        <f t="shared" si="2"/>
        <v>0</v>
      </c>
    </row>
    <row r="26" spans="1:22" x14ac:dyDescent="0.35">
      <c r="A26">
        <v>2010</v>
      </c>
      <c r="B26">
        <v>11</v>
      </c>
      <c r="C26" s="1">
        <v>40483</v>
      </c>
      <c r="D26">
        <v>15</v>
      </c>
      <c r="E26">
        <v>0</v>
      </c>
      <c r="F26">
        <v>5</v>
      </c>
      <c r="G26">
        <v>0</v>
      </c>
      <c r="H26">
        <v>0</v>
      </c>
      <c r="I26">
        <v>35</v>
      </c>
      <c r="J26">
        <v>2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f t="shared" si="0"/>
        <v>20</v>
      </c>
      <c r="U26">
        <f t="shared" si="1"/>
        <v>38</v>
      </c>
      <c r="V26">
        <f t="shared" si="2"/>
        <v>0</v>
      </c>
    </row>
    <row r="27" spans="1:22" x14ac:dyDescent="0.35">
      <c r="A27">
        <v>2010</v>
      </c>
      <c r="B27">
        <v>12</v>
      </c>
      <c r="C27" s="1">
        <v>40513</v>
      </c>
      <c r="D27">
        <v>17</v>
      </c>
      <c r="E27">
        <v>0</v>
      </c>
      <c r="F27">
        <v>5</v>
      </c>
      <c r="G27">
        <v>0</v>
      </c>
      <c r="H27">
        <v>0</v>
      </c>
      <c r="I27">
        <v>38</v>
      </c>
      <c r="J27">
        <v>3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f t="shared" si="0"/>
        <v>22</v>
      </c>
      <c r="U27">
        <f t="shared" si="1"/>
        <v>42</v>
      </c>
      <c r="V27">
        <f t="shared" si="2"/>
        <v>0</v>
      </c>
    </row>
    <row r="28" spans="1:22" x14ac:dyDescent="0.35">
      <c r="A28">
        <v>2011</v>
      </c>
      <c r="B28">
        <v>1</v>
      </c>
      <c r="C28" s="1">
        <v>40544</v>
      </c>
      <c r="D28">
        <v>17</v>
      </c>
      <c r="E28">
        <v>0</v>
      </c>
      <c r="F28">
        <v>5</v>
      </c>
      <c r="G28">
        <v>0</v>
      </c>
      <c r="H28">
        <v>0</v>
      </c>
      <c r="I28">
        <v>42</v>
      </c>
      <c r="J28">
        <v>3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f t="shared" si="0"/>
        <v>22</v>
      </c>
      <c r="U28">
        <f t="shared" si="1"/>
        <v>46</v>
      </c>
      <c r="V28">
        <f t="shared" si="2"/>
        <v>0</v>
      </c>
    </row>
    <row r="29" spans="1:22" x14ac:dyDescent="0.35">
      <c r="A29">
        <v>2011</v>
      </c>
      <c r="B29">
        <v>2</v>
      </c>
      <c r="C29" s="1">
        <v>40575</v>
      </c>
      <c r="D29">
        <v>17</v>
      </c>
      <c r="E29">
        <v>0</v>
      </c>
      <c r="F29">
        <v>5</v>
      </c>
      <c r="G29">
        <v>0</v>
      </c>
      <c r="H29">
        <v>0</v>
      </c>
      <c r="I29">
        <v>48</v>
      </c>
      <c r="J29">
        <v>5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f t="shared" si="0"/>
        <v>22</v>
      </c>
      <c r="U29">
        <f t="shared" si="1"/>
        <v>54</v>
      </c>
      <c r="V29">
        <f t="shared" si="2"/>
        <v>0</v>
      </c>
    </row>
    <row r="30" spans="1:22" x14ac:dyDescent="0.35">
      <c r="A30">
        <v>2011</v>
      </c>
      <c r="B30">
        <v>3</v>
      </c>
      <c r="C30" s="1">
        <v>40603</v>
      </c>
      <c r="D30">
        <v>19</v>
      </c>
      <c r="E30">
        <v>0</v>
      </c>
      <c r="F30">
        <v>5</v>
      </c>
      <c r="G30">
        <v>0</v>
      </c>
      <c r="H30">
        <v>0</v>
      </c>
      <c r="I30">
        <v>49</v>
      </c>
      <c r="J30">
        <v>5</v>
      </c>
      <c r="K30">
        <v>1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f t="shared" si="0"/>
        <v>24</v>
      </c>
      <c r="U30">
        <f t="shared" si="1"/>
        <v>55</v>
      </c>
      <c r="V30">
        <f t="shared" si="2"/>
        <v>0</v>
      </c>
    </row>
    <row r="31" spans="1:22" x14ac:dyDescent="0.35">
      <c r="A31">
        <v>2011</v>
      </c>
      <c r="B31">
        <v>4</v>
      </c>
      <c r="C31" s="1">
        <v>40634</v>
      </c>
      <c r="D31">
        <v>20</v>
      </c>
      <c r="E31">
        <v>0</v>
      </c>
      <c r="F31">
        <v>5</v>
      </c>
      <c r="G31">
        <v>0</v>
      </c>
      <c r="H31">
        <v>0</v>
      </c>
      <c r="I31">
        <v>53</v>
      </c>
      <c r="J31">
        <v>5</v>
      </c>
      <c r="K31">
        <v>1</v>
      </c>
      <c r="L31">
        <v>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f t="shared" si="0"/>
        <v>25</v>
      </c>
      <c r="U31">
        <f t="shared" si="1"/>
        <v>60</v>
      </c>
      <c r="V31">
        <f t="shared" si="2"/>
        <v>0</v>
      </c>
    </row>
    <row r="32" spans="1:22" x14ac:dyDescent="0.35">
      <c r="A32">
        <v>2011</v>
      </c>
      <c r="B32">
        <v>5</v>
      </c>
      <c r="C32" s="1">
        <v>40664</v>
      </c>
      <c r="D32">
        <v>21</v>
      </c>
      <c r="E32">
        <v>0</v>
      </c>
      <c r="F32">
        <v>5</v>
      </c>
      <c r="G32">
        <v>0</v>
      </c>
      <c r="H32">
        <v>0</v>
      </c>
      <c r="I32">
        <v>57</v>
      </c>
      <c r="J32">
        <v>5</v>
      </c>
      <c r="K32">
        <v>1</v>
      </c>
      <c r="L32">
        <v>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f t="shared" si="0"/>
        <v>26</v>
      </c>
      <c r="U32">
        <f t="shared" si="1"/>
        <v>64</v>
      </c>
      <c r="V32">
        <f t="shared" si="2"/>
        <v>0</v>
      </c>
    </row>
    <row r="33" spans="1:22" x14ac:dyDescent="0.35">
      <c r="A33">
        <v>2011</v>
      </c>
      <c r="B33">
        <v>6</v>
      </c>
      <c r="C33" s="1">
        <v>40695</v>
      </c>
      <c r="D33">
        <v>21</v>
      </c>
      <c r="E33">
        <v>0</v>
      </c>
      <c r="F33">
        <v>5</v>
      </c>
      <c r="G33">
        <v>0</v>
      </c>
      <c r="H33">
        <v>0</v>
      </c>
      <c r="I33">
        <v>61</v>
      </c>
      <c r="J33">
        <v>5</v>
      </c>
      <c r="K33">
        <v>1</v>
      </c>
      <c r="L33">
        <v>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f t="shared" si="0"/>
        <v>26</v>
      </c>
      <c r="U33">
        <f t="shared" si="1"/>
        <v>68</v>
      </c>
      <c r="V33">
        <f t="shared" si="2"/>
        <v>0</v>
      </c>
    </row>
    <row r="34" spans="1:22" x14ac:dyDescent="0.35">
      <c r="A34">
        <v>2011</v>
      </c>
      <c r="B34">
        <v>7</v>
      </c>
      <c r="C34" s="1">
        <v>40725</v>
      </c>
      <c r="D34">
        <v>24</v>
      </c>
      <c r="E34">
        <v>0</v>
      </c>
      <c r="F34">
        <v>5</v>
      </c>
      <c r="G34">
        <v>0</v>
      </c>
      <c r="H34">
        <v>0</v>
      </c>
      <c r="I34">
        <v>63</v>
      </c>
      <c r="J34">
        <v>5</v>
      </c>
      <c r="K34">
        <v>1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f t="shared" si="0"/>
        <v>29</v>
      </c>
      <c r="U34">
        <f t="shared" si="1"/>
        <v>70</v>
      </c>
      <c r="V34">
        <f t="shared" si="2"/>
        <v>0</v>
      </c>
    </row>
    <row r="35" spans="1:22" x14ac:dyDescent="0.35">
      <c r="A35">
        <v>2011</v>
      </c>
      <c r="B35">
        <v>8</v>
      </c>
      <c r="C35" s="1">
        <v>40756</v>
      </c>
      <c r="D35">
        <v>26</v>
      </c>
      <c r="E35">
        <v>0</v>
      </c>
      <c r="F35">
        <v>5</v>
      </c>
      <c r="G35">
        <v>0</v>
      </c>
      <c r="H35">
        <v>0</v>
      </c>
      <c r="I35">
        <v>63</v>
      </c>
      <c r="J35">
        <v>5</v>
      </c>
      <c r="K35">
        <v>1</v>
      </c>
      <c r="L35">
        <v>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f t="shared" si="0"/>
        <v>31</v>
      </c>
      <c r="U35">
        <f t="shared" si="1"/>
        <v>70</v>
      </c>
      <c r="V35">
        <f t="shared" si="2"/>
        <v>0</v>
      </c>
    </row>
    <row r="36" spans="1:22" x14ac:dyDescent="0.35">
      <c r="A36">
        <v>2011</v>
      </c>
      <c r="B36">
        <v>9</v>
      </c>
      <c r="C36" s="1">
        <v>40787</v>
      </c>
      <c r="D36">
        <v>27</v>
      </c>
      <c r="E36">
        <v>0</v>
      </c>
      <c r="F36">
        <v>5</v>
      </c>
      <c r="G36">
        <v>0</v>
      </c>
      <c r="H36">
        <v>0</v>
      </c>
      <c r="I36">
        <v>68</v>
      </c>
      <c r="J36">
        <v>5</v>
      </c>
      <c r="K36">
        <v>1</v>
      </c>
      <c r="L36">
        <v>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f t="shared" si="0"/>
        <v>32</v>
      </c>
      <c r="U36">
        <f t="shared" si="1"/>
        <v>75</v>
      </c>
      <c r="V36">
        <f t="shared" si="2"/>
        <v>0</v>
      </c>
    </row>
    <row r="37" spans="1:22" x14ac:dyDescent="0.35">
      <c r="A37">
        <v>2011</v>
      </c>
      <c r="B37">
        <v>10</v>
      </c>
      <c r="C37" s="1">
        <v>40817</v>
      </c>
      <c r="D37">
        <v>28</v>
      </c>
      <c r="E37">
        <v>0</v>
      </c>
      <c r="F37">
        <v>5</v>
      </c>
      <c r="G37">
        <v>0</v>
      </c>
      <c r="H37">
        <v>0</v>
      </c>
      <c r="I37">
        <v>74</v>
      </c>
      <c r="J37">
        <v>5</v>
      </c>
      <c r="K37">
        <v>2</v>
      </c>
      <c r="L37">
        <v>1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f t="shared" si="0"/>
        <v>33</v>
      </c>
      <c r="U37">
        <f t="shared" si="1"/>
        <v>82</v>
      </c>
      <c r="V37">
        <f t="shared" si="2"/>
        <v>0</v>
      </c>
    </row>
    <row r="38" spans="1:22" x14ac:dyDescent="0.35">
      <c r="A38">
        <v>2011</v>
      </c>
      <c r="B38">
        <v>11</v>
      </c>
      <c r="C38" s="1">
        <v>40848</v>
      </c>
      <c r="D38">
        <v>28</v>
      </c>
      <c r="E38">
        <v>0</v>
      </c>
      <c r="F38">
        <v>6</v>
      </c>
      <c r="G38">
        <v>0</v>
      </c>
      <c r="H38">
        <v>0</v>
      </c>
      <c r="I38">
        <v>77</v>
      </c>
      <c r="J38">
        <v>5</v>
      </c>
      <c r="K38">
        <v>2</v>
      </c>
      <c r="L38">
        <v>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f t="shared" si="0"/>
        <v>34</v>
      </c>
      <c r="U38">
        <f t="shared" si="1"/>
        <v>86</v>
      </c>
      <c r="V38">
        <f t="shared" si="2"/>
        <v>0</v>
      </c>
    </row>
    <row r="39" spans="1:22" x14ac:dyDescent="0.35">
      <c r="A39">
        <v>2011</v>
      </c>
      <c r="B39">
        <v>12</v>
      </c>
      <c r="C39" s="1">
        <v>40878</v>
      </c>
      <c r="D39">
        <v>28</v>
      </c>
      <c r="E39">
        <v>0</v>
      </c>
      <c r="F39">
        <v>6</v>
      </c>
      <c r="G39">
        <v>0</v>
      </c>
      <c r="H39">
        <v>0</v>
      </c>
      <c r="I39">
        <v>80</v>
      </c>
      <c r="J39">
        <v>5</v>
      </c>
      <c r="K39">
        <v>2</v>
      </c>
      <c r="L39">
        <v>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f t="shared" si="0"/>
        <v>34</v>
      </c>
      <c r="U39">
        <f t="shared" si="1"/>
        <v>89</v>
      </c>
      <c r="V39">
        <f t="shared" si="2"/>
        <v>0</v>
      </c>
    </row>
    <row r="40" spans="1:22" x14ac:dyDescent="0.35">
      <c r="A40">
        <v>2012</v>
      </c>
      <c r="B40">
        <v>1</v>
      </c>
      <c r="C40" s="1">
        <v>40909</v>
      </c>
      <c r="D40">
        <v>28</v>
      </c>
      <c r="E40">
        <v>0</v>
      </c>
      <c r="F40">
        <v>6</v>
      </c>
      <c r="G40">
        <v>0</v>
      </c>
      <c r="H40">
        <v>0</v>
      </c>
      <c r="I40">
        <v>83</v>
      </c>
      <c r="J40">
        <v>5</v>
      </c>
      <c r="K40">
        <v>2</v>
      </c>
      <c r="L40">
        <v>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f t="shared" si="0"/>
        <v>34</v>
      </c>
      <c r="U40">
        <f t="shared" si="1"/>
        <v>92</v>
      </c>
      <c r="V40">
        <f t="shared" si="2"/>
        <v>0</v>
      </c>
    </row>
    <row r="41" spans="1:22" x14ac:dyDescent="0.35">
      <c r="A41">
        <v>2012</v>
      </c>
      <c r="B41">
        <v>2</v>
      </c>
      <c r="C41" s="1">
        <v>40940</v>
      </c>
      <c r="D41">
        <v>31</v>
      </c>
      <c r="E41">
        <v>0</v>
      </c>
      <c r="F41">
        <v>6</v>
      </c>
      <c r="G41">
        <v>0</v>
      </c>
      <c r="H41">
        <v>0</v>
      </c>
      <c r="I41">
        <v>86</v>
      </c>
      <c r="J41">
        <v>5</v>
      </c>
      <c r="K41">
        <v>2</v>
      </c>
      <c r="L41">
        <v>2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f t="shared" si="0"/>
        <v>37</v>
      </c>
      <c r="U41">
        <f t="shared" si="1"/>
        <v>95</v>
      </c>
      <c r="V41">
        <f t="shared" si="2"/>
        <v>0</v>
      </c>
    </row>
    <row r="42" spans="1:22" x14ac:dyDescent="0.35">
      <c r="A42">
        <v>2012</v>
      </c>
      <c r="B42">
        <v>3</v>
      </c>
      <c r="C42" s="1">
        <v>40969</v>
      </c>
      <c r="D42">
        <v>32</v>
      </c>
      <c r="E42">
        <v>0</v>
      </c>
      <c r="F42">
        <v>6</v>
      </c>
      <c r="G42">
        <v>0</v>
      </c>
      <c r="H42">
        <v>0</v>
      </c>
      <c r="I42">
        <v>88</v>
      </c>
      <c r="J42">
        <v>5</v>
      </c>
      <c r="K42">
        <v>2</v>
      </c>
      <c r="L42">
        <v>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f t="shared" si="0"/>
        <v>38</v>
      </c>
      <c r="U42">
        <f t="shared" si="1"/>
        <v>97</v>
      </c>
      <c r="V42">
        <f t="shared" si="2"/>
        <v>0</v>
      </c>
    </row>
    <row r="43" spans="1:22" x14ac:dyDescent="0.35">
      <c r="A43">
        <v>2012</v>
      </c>
      <c r="B43">
        <v>4</v>
      </c>
      <c r="C43" s="1">
        <v>41000</v>
      </c>
      <c r="D43">
        <v>33</v>
      </c>
      <c r="E43">
        <v>0</v>
      </c>
      <c r="F43">
        <v>7</v>
      </c>
      <c r="G43">
        <v>0</v>
      </c>
      <c r="H43">
        <v>0</v>
      </c>
      <c r="I43">
        <v>89</v>
      </c>
      <c r="J43">
        <v>5</v>
      </c>
      <c r="K43">
        <v>2</v>
      </c>
      <c r="L43">
        <v>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f t="shared" si="0"/>
        <v>40</v>
      </c>
      <c r="U43">
        <f t="shared" si="1"/>
        <v>98</v>
      </c>
      <c r="V43">
        <f t="shared" si="2"/>
        <v>0</v>
      </c>
    </row>
    <row r="44" spans="1:22" x14ac:dyDescent="0.35">
      <c r="A44">
        <v>2012</v>
      </c>
      <c r="B44">
        <v>5</v>
      </c>
      <c r="C44" s="1">
        <v>41030</v>
      </c>
      <c r="D44">
        <v>33</v>
      </c>
      <c r="E44">
        <v>0</v>
      </c>
      <c r="F44">
        <v>7</v>
      </c>
      <c r="G44">
        <v>0</v>
      </c>
      <c r="H44">
        <v>0</v>
      </c>
      <c r="I44">
        <v>91</v>
      </c>
      <c r="J44">
        <v>5</v>
      </c>
      <c r="K44">
        <v>2</v>
      </c>
      <c r="L44">
        <v>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f t="shared" si="0"/>
        <v>40</v>
      </c>
      <c r="U44">
        <f t="shared" si="1"/>
        <v>100</v>
      </c>
      <c r="V44">
        <f t="shared" si="2"/>
        <v>1</v>
      </c>
    </row>
    <row r="45" spans="1:22" x14ac:dyDescent="0.35">
      <c r="A45">
        <v>2012</v>
      </c>
      <c r="B45">
        <v>6</v>
      </c>
      <c r="C45" s="1">
        <v>41061</v>
      </c>
      <c r="D45">
        <v>34</v>
      </c>
      <c r="E45">
        <v>0</v>
      </c>
      <c r="F45">
        <v>7</v>
      </c>
      <c r="G45">
        <v>0</v>
      </c>
      <c r="H45">
        <v>0</v>
      </c>
      <c r="I45">
        <v>91</v>
      </c>
      <c r="J45">
        <v>5</v>
      </c>
      <c r="K45">
        <v>2</v>
      </c>
      <c r="L45">
        <v>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f t="shared" si="0"/>
        <v>41</v>
      </c>
      <c r="U45">
        <f t="shared" si="1"/>
        <v>100</v>
      </c>
      <c r="V45">
        <f t="shared" si="2"/>
        <v>1</v>
      </c>
    </row>
    <row r="46" spans="1:22" x14ac:dyDescent="0.35">
      <c r="A46">
        <v>2012</v>
      </c>
      <c r="B46">
        <v>7</v>
      </c>
      <c r="C46" s="1">
        <v>41091</v>
      </c>
      <c r="D46">
        <v>34</v>
      </c>
      <c r="E46">
        <v>0</v>
      </c>
      <c r="F46">
        <v>7</v>
      </c>
      <c r="G46">
        <v>1</v>
      </c>
      <c r="H46">
        <v>0</v>
      </c>
      <c r="I46">
        <v>92</v>
      </c>
      <c r="J46">
        <v>5</v>
      </c>
      <c r="K46">
        <v>2</v>
      </c>
      <c r="L46">
        <v>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f t="shared" si="0"/>
        <v>42</v>
      </c>
      <c r="U46">
        <f t="shared" si="1"/>
        <v>101</v>
      </c>
      <c r="V46">
        <f t="shared" si="2"/>
        <v>1</v>
      </c>
    </row>
    <row r="47" spans="1:22" x14ac:dyDescent="0.35">
      <c r="A47">
        <v>2012</v>
      </c>
      <c r="B47">
        <v>8</v>
      </c>
      <c r="C47" s="1">
        <v>41122</v>
      </c>
      <c r="D47">
        <v>35</v>
      </c>
      <c r="E47">
        <v>0</v>
      </c>
      <c r="F47">
        <v>7</v>
      </c>
      <c r="G47">
        <v>1</v>
      </c>
      <c r="H47">
        <v>0</v>
      </c>
      <c r="I47">
        <v>93</v>
      </c>
      <c r="J47">
        <v>5</v>
      </c>
      <c r="K47">
        <v>2</v>
      </c>
      <c r="L47">
        <v>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f t="shared" si="0"/>
        <v>43</v>
      </c>
      <c r="U47">
        <f t="shared" si="1"/>
        <v>102</v>
      </c>
      <c r="V47">
        <f t="shared" si="2"/>
        <v>1</v>
      </c>
    </row>
    <row r="48" spans="1:22" x14ac:dyDescent="0.35">
      <c r="A48">
        <v>2012</v>
      </c>
      <c r="B48">
        <v>9</v>
      </c>
      <c r="C48" s="1">
        <v>41153</v>
      </c>
      <c r="D48">
        <v>35</v>
      </c>
      <c r="E48">
        <v>0</v>
      </c>
      <c r="F48">
        <v>7</v>
      </c>
      <c r="G48">
        <v>1</v>
      </c>
      <c r="H48">
        <v>0</v>
      </c>
      <c r="I48">
        <v>95</v>
      </c>
      <c r="J48">
        <v>5</v>
      </c>
      <c r="K48">
        <v>2</v>
      </c>
      <c r="L48">
        <v>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f t="shared" si="0"/>
        <v>43</v>
      </c>
      <c r="U48">
        <f t="shared" si="1"/>
        <v>104</v>
      </c>
      <c r="V48">
        <f t="shared" si="2"/>
        <v>1</v>
      </c>
    </row>
    <row r="49" spans="1:22" x14ac:dyDescent="0.35">
      <c r="A49">
        <v>2012</v>
      </c>
      <c r="B49">
        <v>10</v>
      </c>
      <c r="C49" s="1">
        <v>41183</v>
      </c>
      <c r="D49">
        <v>35</v>
      </c>
      <c r="E49">
        <v>0</v>
      </c>
      <c r="F49">
        <v>7</v>
      </c>
      <c r="G49">
        <v>1</v>
      </c>
      <c r="H49">
        <v>0</v>
      </c>
      <c r="I49">
        <v>98</v>
      </c>
      <c r="J49">
        <v>5</v>
      </c>
      <c r="K49">
        <v>2</v>
      </c>
      <c r="L49">
        <v>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f t="shared" si="0"/>
        <v>43</v>
      </c>
      <c r="U49">
        <f t="shared" si="1"/>
        <v>107</v>
      </c>
      <c r="V49">
        <f t="shared" si="2"/>
        <v>1</v>
      </c>
    </row>
    <row r="50" spans="1:22" x14ac:dyDescent="0.35">
      <c r="A50">
        <v>2012</v>
      </c>
      <c r="B50">
        <v>11</v>
      </c>
      <c r="C50" s="1">
        <v>41214</v>
      </c>
      <c r="D50">
        <v>35</v>
      </c>
      <c r="E50">
        <v>0</v>
      </c>
      <c r="F50">
        <v>7</v>
      </c>
      <c r="G50">
        <v>1</v>
      </c>
      <c r="H50">
        <v>0</v>
      </c>
      <c r="I50">
        <v>98</v>
      </c>
      <c r="J50">
        <v>5</v>
      </c>
      <c r="K50">
        <v>2</v>
      </c>
      <c r="L50">
        <v>2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f t="shared" si="0"/>
        <v>43</v>
      </c>
      <c r="U50">
        <f t="shared" si="1"/>
        <v>107</v>
      </c>
      <c r="V50">
        <f t="shared" si="2"/>
        <v>1</v>
      </c>
    </row>
    <row r="51" spans="1:22" x14ac:dyDescent="0.35">
      <c r="A51">
        <v>2012</v>
      </c>
      <c r="B51">
        <v>12</v>
      </c>
      <c r="C51" s="1">
        <v>41244</v>
      </c>
      <c r="D51">
        <v>35</v>
      </c>
      <c r="E51">
        <v>0</v>
      </c>
      <c r="F51">
        <v>7</v>
      </c>
      <c r="G51">
        <v>1</v>
      </c>
      <c r="H51">
        <v>0</v>
      </c>
      <c r="I51">
        <v>100</v>
      </c>
      <c r="J51">
        <v>5</v>
      </c>
      <c r="K51">
        <v>2</v>
      </c>
      <c r="L51">
        <v>2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f t="shared" si="0"/>
        <v>43</v>
      </c>
      <c r="U51">
        <f t="shared" si="1"/>
        <v>109</v>
      </c>
      <c r="V51">
        <f t="shared" si="2"/>
        <v>1</v>
      </c>
    </row>
    <row r="52" spans="1:22" x14ac:dyDescent="0.35">
      <c r="A52">
        <v>2013</v>
      </c>
      <c r="B52">
        <v>1</v>
      </c>
      <c r="C52" s="1">
        <v>41275</v>
      </c>
      <c r="D52">
        <v>36</v>
      </c>
      <c r="E52">
        <v>0</v>
      </c>
      <c r="F52">
        <v>7</v>
      </c>
      <c r="G52">
        <v>1</v>
      </c>
      <c r="H52">
        <v>0</v>
      </c>
      <c r="I52">
        <v>100</v>
      </c>
      <c r="J52">
        <v>5</v>
      </c>
      <c r="K52">
        <v>2</v>
      </c>
      <c r="L52">
        <v>2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f t="shared" si="0"/>
        <v>44</v>
      </c>
      <c r="U52">
        <f t="shared" si="1"/>
        <v>109</v>
      </c>
      <c r="V52">
        <f t="shared" si="2"/>
        <v>1</v>
      </c>
    </row>
    <row r="53" spans="1:22" x14ac:dyDescent="0.35">
      <c r="A53">
        <v>2013</v>
      </c>
      <c r="B53">
        <v>2</v>
      </c>
      <c r="C53" s="1">
        <v>41306</v>
      </c>
      <c r="D53">
        <v>36</v>
      </c>
      <c r="E53">
        <v>0</v>
      </c>
      <c r="F53">
        <v>8</v>
      </c>
      <c r="G53">
        <v>1</v>
      </c>
      <c r="H53">
        <v>0</v>
      </c>
      <c r="I53">
        <v>103</v>
      </c>
      <c r="J53">
        <v>5</v>
      </c>
      <c r="K53">
        <v>3</v>
      </c>
      <c r="L53">
        <v>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f t="shared" si="0"/>
        <v>45</v>
      </c>
      <c r="U53">
        <f t="shared" si="1"/>
        <v>113</v>
      </c>
      <c r="V53">
        <f t="shared" si="2"/>
        <v>1</v>
      </c>
    </row>
    <row r="54" spans="1:22" x14ac:dyDescent="0.35">
      <c r="A54">
        <v>2013</v>
      </c>
      <c r="B54">
        <v>3</v>
      </c>
      <c r="C54" s="1">
        <v>41334</v>
      </c>
      <c r="D54">
        <v>37</v>
      </c>
      <c r="E54">
        <v>0</v>
      </c>
      <c r="F54">
        <v>8</v>
      </c>
      <c r="G54">
        <v>1</v>
      </c>
      <c r="H54">
        <v>0</v>
      </c>
      <c r="I54">
        <v>103</v>
      </c>
      <c r="J54">
        <v>5</v>
      </c>
      <c r="K54">
        <v>3</v>
      </c>
      <c r="L54">
        <v>2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f t="shared" si="0"/>
        <v>46</v>
      </c>
      <c r="U54">
        <f t="shared" si="1"/>
        <v>113</v>
      </c>
      <c r="V54">
        <f t="shared" si="2"/>
        <v>1</v>
      </c>
    </row>
    <row r="55" spans="1:22" x14ac:dyDescent="0.35">
      <c r="A55">
        <v>2013</v>
      </c>
      <c r="B55">
        <v>4</v>
      </c>
      <c r="C55" s="1">
        <v>41365</v>
      </c>
      <c r="D55">
        <v>37</v>
      </c>
      <c r="E55">
        <v>0</v>
      </c>
      <c r="F55">
        <v>8</v>
      </c>
      <c r="G55">
        <v>1</v>
      </c>
      <c r="H55">
        <v>0</v>
      </c>
      <c r="I55">
        <v>105</v>
      </c>
      <c r="J55">
        <v>5</v>
      </c>
      <c r="K55">
        <v>3</v>
      </c>
      <c r="L55">
        <v>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f t="shared" si="0"/>
        <v>46</v>
      </c>
      <c r="U55">
        <f t="shared" si="1"/>
        <v>115</v>
      </c>
      <c r="V55">
        <f t="shared" si="2"/>
        <v>1</v>
      </c>
    </row>
    <row r="56" spans="1:22" x14ac:dyDescent="0.35">
      <c r="A56">
        <v>2013</v>
      </c>
      <c r="B56">
        <v>5</v>
      </c>
      <c r="C56" s="1">
        <v>41395</v>
      </c>
      <c r="D56">
        <v>37</v>
      </c>
      <c r="E56">
        <v>0</v>
      </c>
      <c r="F56">
        <v>8</v>
      </c>
      <c r="G56">
        <v>1</v>
      </c>
      <c r="H56">
        <v>0</v>
      </c>
      <c r="I56">
        <v>107</v>
      </c>
      <c r="J56">
        <v>5</v>
      </c>
      <c r="K56">
        <v>3</v>
      </c>
      <c r="L56">
        <v>2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f t="shared" si="0"/>
        <v>46</v>
      </c>
      <c r="U56">
        <f t="shared" si="1"/>
        <v>117</v>
      </c>
      <c r="V56">
        <f t="shared" si="2"/>
        <v>1</v>
      </c>
    </row>
    <row r="57" spans="1:22" x14ac:dyDescent="0.35">
      <c r="A57">
        <v>2013</v>
      </c>
      <c r="B57">
        <v>6</v>
      </c>
      <c r="C57" s="1">
        <v>41426</v>
      </c>
      <c r="D57">
        <v>37</v>
      </c>
      <c r="E57">
        <v>0</v>
      </c>
      <c r="F57">
        <v>8</v>
      </c>
      <c r="G57">
        <v>1</v>
      </c>
      <c r="H57">
        <v>0</v>
      </c>
      <c r="I57">
        <v>107</v>
      </c>
      <c r="J57">
        <v>5</v>
      </c>
      <c r="K57">
        <v>3</v>
      </c>
      <c r="L57">
        <v>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f t="shared" si="0"/>
        <v>46</v>
      </c>
      <c r="U57">
        <f t="shared" si="1"/>
        <v>117</v>
      </c>
      <c r="V57">
        <f t="shared" si="2"/>
        <v>1</v>
      </c>
    </row>
    <row r="58" spans="1:22" x14ac:dyDescent="0.35">
      <c r="A58">
        <v>2013</v>
      </c>
      <c r="B58">
        <v>7</v>
      </c>
      <c r="C58" s="1">
        <v>41456</v>
      </c>
      <c r="D58">
        <v>39</v>
      </c>
      <c r="E58">
        <v>0</v>
      </c>
      <c r="F58">
        <v>8</v>
      </c>
      <c r="G58">
        <v>1</v>
      </c>
      <c r="H58">
        <v>0</v>
      </c>
      <c r="I58">
        <v>111</v>
      </c>
      <c r="J58">
        <v>5</v>
      </c>
      <c r="K58">
        <v>3</v>
      </c>
      <c r="L58">
        <v>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</v>
      </c>
      <c r="T58">
        <f t="shared" si="0"/>
        <v>48</v>
      </c>
      <c r="U58">
        <f t="shared" si="1"/>
        <v>121</v>
      </c>
      <c r="V58">
        <f t="shared" si="2"/>
        <v>1</v>
      </c>
    </row>
    <row r="59" spans="1:22" x14ac:dyDescent="0.35">
      <c r="A59">
        <v>2013</v>
      </c>
      <c r="B59">
        <v>8</v>
      </c>
      <c r="C59" s="1">
        <v>41487</v>
      </c>
      <c r="D59">
        <v>39</v>
      </c>
      <c r="E59">
        <v>0</v>
      </c>
      <c r="F59">
        <v>8</v>
      </c>
      <c r="G59">
        <v>1</v>
      </c>
      <c r="H59">
        <v>0</v>
      </c>
      <c r="I59">
        <v>112</v>
      </c>
      <c r="J59">
        <v>5</v>
      </c>
      <c r="K59">
        <v>4</v>
      </c>
      <c r="L59">
        <v>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f t="shared" si="0"/>
        <v>48</v>
      </c>
      <c r="U59">
        <f t="shared" si="1"/>
        <v>123</v>
      </c>
      <c r="V59">
        <f t="shared" si="2"/>
        <v>1</v>
      </c>
    </row>
    <row r="60" spans="1:22" x14ac:dyDescent="0.35">
      <c r="A60">
        <v>2013</v>
      </c>
      <c r="B60">
        <v>9</v>
      </c>
      <c r="C60" s="1">
        <v>41518</v>
      </c>
      <c r="D60">
        <v>40</v>
      </c>
      <c r="E60">
        <v>0</v>
      </c>
      <c r="F60">
        <v>8</v>
      </c>
      <c r="G60">
        <v>1</v>
      </c>
      <c r="H60">
        <v>0</v>
      </c>
      <c r="I60">
        <v>114</v>
      </c>
      <c r="J60">
        <v>5</v>
      </c>
      <c r="K60">
        <v>4</v>
      </c>
      <c r="L60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f t="shared" si="0"/>
        <v>49</v>
      </c>
      <c r="U60">
        <f t="shared" si="1"/>
        <v>125</v>
      </c>
      <c r="V60">
        <f t="shared" si="2"/>
        <v>1</v>
      </c>
    </row>
    <row r="61" spans="1:22" x14ac:dyDescent="0.35">
      <c r="A61">
        <v>2013</v>
      </c>
      <c r="B61">
        <v>10</v>
      </c>
      <c r="C61" s="1">
        <v>41548</v>
      </c>
      <c r="D61">
        <v>41</v>
      </c>
      <c r="E61">
        <v>0</v>
      </c>
      <c r="F61">
        <v>8</v>
      </c>
      <c r="G61">
        <v>1</v>
      </c>
      <c r="H61">
        <v>0</v>
      </c>
      <c r="I61">
        <v>116</v>
      </c>
      <c r="J61">
        <v>6</v>
      </c>
      <c r="K61">
        <v>5</v>
      </c>
      <c r="L61">
        <v>2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1</v>
      </c>
      <c r="T61">
        <f t="shared" si="0"/>
        <v>50</v>
      </c>
      <c r="U61">
        <f t="shared" si="1"/>
        <v>129</v>
      </c>
      <c r="V61">
        <f t="shared" si="2"/>
        <v>1</v>
      </c>
    </row>
    <row r="62" spans="1:22" x14ac:dyDescent="0.35">
      <c r="A62">
        <v>2013</v>
      </c>
      <c r="B62">
        <v>11</v>
      </c>
      <c r="C62" s="1">
        <v>41579</v>
      </c>
      <c r="D62">
        <v>43</v>
      </c>
      <c r="E62">
        <v>0</v>
      </c>
      <c r="F62">
        <v>8</v>
      </c>
      <c r="G62">
        <v>1</v>
      </c>
      <c r="H62">
        <v>0</v>
      </c>
      <c r="I62">
        <v>119</v>
      </c>
      <c r="J62">
        <v>7</v>
      </c>
      <c r="K62">
        <v>6</v>
      </c>
      <c r="L62">
        <v>2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f t="shared" si="0"/>
        <v>52</v>
      </c>
      <c r="U62">
        <f t="shared" si="1"/>
        <v>134</v>
      </c>
      <c r="V62">
        <f t="shared" si="2"/>
        <v>1</v>
      </c>
    </row>
    <row r="63" spans="1:22" x14ac:dyDescent="0.35">
      <c r="A63">
        <v>2013</v>
      </c>
      <c r="B63">
        <v>12</v>
      </c>
      <c r="C63" s="1">
        <v>41609</v>
      </c>
      <c r="D63">
        <v>45</v>
      </c>
      <c r="E63">
        <v>0</v>
      </c>
      <c r="F63">
        <v>8</v>
      </c>
      <c r="G63">
        <v>1</v>
      </c>
      <c r="H63">
        <v>0</v>
      </c>
      <c r="I63">
        <v>122</v>
      </c>
      <c r="J63">
        <v>7</v>
      </c>
      <c r="K63">
        <v>6</v>
      </c>
      <c r="L63">
        <v>2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f t="shared" si="0"/>
        <v>54</v>
      </c>
      <c r="U63">
        <f t="shared" si="1"/>
        <v>137</v>
      </c>
      <c r="V63">
        <f t="shared" si="2"/>
        <v>1</v>
      </c>
    </row>
    <row r="64" spans="1:22" x14ac:dyDescent="0.35">
      <c r="A64">
        <v>2014</v>
      </c>
      <c r="B64">
        <v>1</v>
      </c>
      <c r="C64" s="1">
        <v>41640</v>
      </c>
      <c r="D64">
        <v>47</v>
      </c>
      <c r="E64">
        <v>0</v>
      </c>
      <c r="F64">
        <v>8</v>
      </c>
      <c r="G64">
        <v>1</v>
      </c>
      <c r="H64">
        <v>0</v>
      </c>
      <c r="I64">
        <v>122</v>
      </c>
      <c r="J64">
        <v>7</v>
      </c>
      <c r="K64">
        <v>7</v>
      </c>
      <c r="L64">
        <v>2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f t="shared" si="0"/>
        <v>56</v>
      </c>
      <c r="U64">
        <f t="shared" si="1"/>
        <v>138</v>
      </c>
      <c r="V64">
        <f t="shared" si="2"/>
        <v>1</v>
      </c>
    </row>
    <row r="65" spans="1:22" x14ac:dyDescent="0.35">
      <c r="A65">
        <v>2014</v>
      </c>
      <c r="B65">
        <v>2</v>
      </c>
      <c r="C65" s="1">
        <v>41671</v>
      </c>
      <c r="D65">
        <v>48</v>
      </c>
      <c r="E65">
        <v>0</v>
      </c>
      <c r="F65">
        <v>8</v>
      </c>
      <c r="G65">
        <v>1</v>
      </c>
      <c r="H65">
        <v>0</v>
      </c>
      <c r="I65">
        <v>123</v>
      </c>
      <c r="J65">
        <v>7</v>
      </c>
      <c r="K65">
        <v>7</v>
      </c>
      <c r="L65">
        <v>2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f t="shared" si="0"/>
        <v>57</v>
      </c>
      <c r="U65">
        <f t="shared" si="1"/>
        <v>139</v>
      </c>
      <c r="V65">
        <f t="shared" si="2"/>
        <v>1</v>
      </c>
    </row>
    <row r="66" spans="1:22" x14ac:dyDescent="0.35">
      <c r="A66">
        <v>2014</v>
      </c>
      <c r="B66">
        <v>3</v>
      </c>
      <c r="C66" s="1">
        <v>41699</v>
      </c>
      <c r="D66">
        <v>48</v>
      </c>
      <c r="E66">
        <v>0</v>
      </c>
      <c r="F66">
        <v>8</v>
      </c>
      <c r="G66">
        <v>1</v>
      </c>
      <c r="H66">
        <v>0</v>
      </c>
      <c r="I66">
        <v>124</v>
      </c>
      <c r="J66">
        <v>7</v>
      </c>
      <c r="K66">
        <v>7</v>
      </c>
      <c r="L66">
        <v>2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f t="shared" si="0"/>
        <v>57</v>
      </c>
      <c r="U66">
        <f t="shared" si="1"/>
        <v>140</v>
      </c>
      <c r="V66">
        <f t="shared" si="2"/>
        <v>1</v>
      </c>
    </row>
    <row r="67" spans="1:22" x14ac:dyDescent="0.35">
      <c r="A67">
        <v>2014</v>
      </c>
      <c r="B67">
        <v>4</v>
      </c>
      <c r="C67" s="1">
        <v>41730</v>
      </c>
      <c r="D67">
        <v>48</v>
      </c>
      <c r="E67">
        <v>0</v>
      </c>
      <c r="F67">
        <v>8</v>
      </c>
      <c r="G67">
        <v>1</v>
      </c>
      <c r="H67">
        <v>0</v>
      </c>
      <c r="I67">
        <v>126</v>
      </c>
      <c r="J67">
        <v>7</v>
      </c>
      <c r="K67">
        <v>7</v>
      </c>
      <c r="L67">
        <v>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f t="shared" si="0"/>
        <v>57</v>
      </c>
      <c r="U67">
        <f t="shared" si="1"/>
        <v>142</v>
      </c>
      <c r="V67">
        <f t="shared" si="2"/>
        <v>1</v>
      </c>
    </row>
    <row r="68" spans="1:22" x14ac:dyDescent="0.35">
      <c r="A68">
        <v>2014</v>
      </c>
      <c r="B68">
        <v>5</v>
      </c>
      <c r="C68" s="1">
        <v>41760</v>
      </c>
      <c r="D68">
        <v>50</v>
      </c>
      <c r="E68">
        <v>0</v>
      </c>
      <c r="F68">
        <v>8</v>
      </c>
      <c r="G68">
        <v>1</v>
      </c>
      <c r="H68">
        <v>0</v>
      </c>
      <c r="I68">
        <v>127</v>
      </c>
      <c r="J68">
        <v>7</v>
      </c>
      <c r="K68">
        <v>7</v>
      </c>
      <c r="L68">
        <v>2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</v>
      </c>
      <c r="T68">
        <f t="shared" si="0"/>
        <v>59</v>
      </c>
      <c r="U68">
        <f t="shared" si="1"/>
        <v>143</v>
      </c>
      <c r="V68">
        <f t="shared" si="2"/>
        <v>1</v>
      </c>
    </row>
    <row r="69" spans="1:22" x14ac:dyDescent="0.35">
      <c r="A69">
        <v>2014</v>
      </c>
      <c r="B69">
        <v>6</v>
      </c>
      <c r="C69" s="1">
        <v>41791</v>
      </c>
      <c r="D69">
        <v>50</v>
      </c>
      <c r="E69">
        <v>0</v>
      </c>
      <c r="F69">
        <v>9</v>
      </c>
      <c r="G69">
        <v>1</v>
      </c>
      <c r="H69">
        <v>0</v>
      </c>
      <c r="I69">
        <v>130</v>
      </c>
      <c r="J69">
        <v>7</v>
      </c>
      <c r="K69">
        <v>7</v>
      </c>
      <c r="L69">
        <v>2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f t="shared" ref="T69:T132" si="3">SUM(D69:H69)</f>
        <v>60</v>
      </c>
      <c r="U69">
        <f t="shared" ref="U69:U132" si="4">SUM(I69:M69)</f>
        <v>146</v>
      </c>
      <c r="V69">
        <f t="shared" ref="V69:V132" si="5">SUM(N69:S69)</f>
        <v>1</v>
      </c>
    </row>
    <row r="70" spans="1:22" x14ac:dyDescent="0.35">
      <c r="A70">
        <v>2014</v>
      </c>
      <c r="B70">
        <v>7</v>
      </c>
      <c r="C70" s="1">
        <v>41821</v>
      </c>
      <c r="D70">
        <v>53</v>
      </c>
      <c r="E70">
        <v>0</v>
      </c>
      <c r="F70">
        <v>9</v>
      </c>
      <c r="G70">
        <v>1</v>
      </c>
      <c r="H70">
        <v>0</v>
      </c>
      <c r="I70">
        <v>132</v>
      </c>
      <c r="J70">
        <v>7</v>
      </c>
      <c r="K70">
        <v>7</v>
      </c>
      <c r="L70">
        <v>2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f t="shared" si="3"/>
        <v>63</v>
      </c>
      <c r="U70">
        <f t="shared" si="4"/>
        <v>148</v>
      </c>
      <c r="V70">
        <f t="shared" si="5"/>
        <v>1</v>
      </c>
    </row>
    <row r="71" spans="1:22" x14ac:dyDescent="0.35">
      <c r="A71">
        <v>2014</v>
      </c>
      <c r="B71">
        <v>8</v>
      </c>
      <c r="C71" s="1">
        <v>41852</v>
      </c>
      <c r="D71">
        <v>54</v>
      </c>
      <c r="E71">
        <v>0</v>
      </c>
      <c r="F71">
        <v>10</v>
      </c>
      <c r="G71">
        <v>1</v>
      </c>
      <c r="H71">
        <v>0</v>
      </c>
      <c r="I71">
        <v>133</v>
      </c>
      <c r="J71">
        <v>7</v>
      </c>
      <c r="K71">
        <v>9</v>
      </c>
      <c r="L71">
        <v>3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f t="shared" si="3"/>
        <v>65</v>
      </c>
      <c r="U71">
        <f t="shared" si="4"/>
        <v>152</v>
      </c>
      <c r="V71">
        <f t="shared" si="5"/>
        <v>1</v>
      </c>
    </row>
    <row r="72" spans="1:22" x14ac:dyDescent="0.35">
      <c r="A72">
        <v>2014</v>
      </c>
      <c r="B72">
        <v>9</v>
      </c>
      <c r="C72" s="1">
        <v>41883</v>
      </c>
      <c r="D72">
        <v>54</v>
      </c>
      <c r="E72">
        <v>1</v>
      </c>
      <c r="F72">
        <v>10</v>
      </c>
      <c r="G72">
        <v>1</v>
      </c>
      <c r="H72">
        <v>0</v>
      </c>
      <c r="I72">
        <v>135</v>
      </c>
      <c r="J72">
        <v>7</v>
      </c>
      <c r="K72">
        <v>9</v>
      </c>
      <c r="L72">
        <v>3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f t="shared" si="3"/>
        <v>66</v>
      </c>
      <c r="U72">
        <f t="shared" si="4"/>
        <v>154</v>
      </c>
      <c r="V72">
        <f t="shared" si="5"/>
        <v>1</v>
      </c>
    </row>
    <row r="73" spans="1:22" x14ac:dyDescent="0.35">
      <c r="A73">
        <v>2014</v>
      </c>
      <c r="B73">
        <v>10</v>
      </c>
      <c r="C73" s="1">
        <v>41913</v>
      </c>
      <c r="D73">
        <v>55</v>
      </c>
      <c r="E73">
        <v>1</v>
      </c>
      <c r="F73">
        <v>10</v>
      </c>
      <c r="G73">
        <v>1</v>
      </c>
      <c r="H73">
        <v>0</v>
      </c>
      <c r="I73">
        <v>135</v>
      </c>
      <c r="J73">
        <v>8</v>
      </c>
      <c r="K73">
        <v>10</v>
      </c>
      <c r="L73">
        <v>3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f t="shared" si="3"/>
        <v>67</v>
      </c>
      <c r="U73">
        <f t="shared" si="4"/>
        <v>156</v>
      </c>
      <c r="V73">
        <f t="shared" si="5"/>
        <v>1</v>
      </c>
    </row>
    <row r="74" spans="1:22" x14ac:dyDescent="0.35">
      <c r="A74">
        <v>2014</v>
      </c>
      <c r="B74">
        <v>11</v>
      </c>
      <c r="C74" s="1">
        <v>41944</v>
      </c>
      <c r="D74">
        <v>55</v>
      </c>
      <c r="E74">
        <v>1</v>
      </c>
      <c r="F74">
        <v>10</v>
      </c>
      <c r="G74">
        <v>1</v>
      </c>
      <c r="H74">
        <v>0</v>
      </c>
      <c r="I74">
        <v>135</v>
      </c>
      <c r="J74">
        <v>8</v>
      </c>
      <c r="K74">
        <v>10</v>
      </c>
      <c r="L74">
        <v>3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f t="shared" si="3"/>
        <v>67</v>
      </c>
      <c r="U74">
        <f t="shared" si="4"/>
        <v>156</v>
      </c>
      <c r="V74">
        <f t="shared" si="5"/>
        <v>1</v>
      </c>
    </row>
    <row r="75" spans="1:22" x14ac:dyDescent="0.35">
      <c r="A75">
        <v>2014</v>
      </c>
      <c r="B75">
        <v>12</v>
      </c>
      <c r="C75" s="1">
        <v>41974</v>
      </c>
      <c r="D75">
        <v>56</v>
      </c>
      <c r="E75">
        <v>1</v>
      </c>
      <c r="F75">
        <v>10</v>
      </c>
      <c r="G75">
        <v>1</v>
      </c>
      <c r="H75">
        <v>0</v>
      </c>
      <c r="I75">
        <v>137</v>
      </c>
      <c r="J75">
        <v>8</v>
      </c>
      <c r="K75">
        <v>11</v>
      </c>
      <c r="L75">
        <v>3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f t="shared" si="3"/>
        <v>68</v>
      </c>
      <c r="U75">
        <f t="shared" si="4"/>
        <v>159</v>
      </c>
      <c r="V75">
        <f t="shared" si="5"/>
        <v>1</v>
      </c>
    </row>
    <row r="76" spans="1:22" x14ac:dyDescent="0.35">
      <c r="A76">
        <v>2015</v>
      </c>
      <c r="B76">
        <v>1</v>
      </c>
      <c r="C76" s="1">
        <v>42005</v>
      </c>
      <c r="D76">
        <v>60</v>
      </c>
      <c r="E76">
        <v>1</v>
      </c>
      <c r="F76">
        <v>10</v>
      </c>
      <c r="G76">
        <v>1</v>
      </c>
      <c r="H76">
        <v>0</v>
      </c>
      <c r="I76">
        <v>144</v>
      </c>
      <c r="J76">
        <v>8</v>
      </c>
      <c r="K76">
        <v>11</v>
      </c>
      <c r="L76">
        <v>3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  <c r="T76">
        <f t="shared" si="3"/>
        <v>72</v>
      </c>
      <c r="U76">
        <f t="shared" si="4"/>
        <v>166</v>
      </c>
      <c r="V76">
        <f t="shared" si="5"/>
        <v>1</v>
      </c>
    </row>
    <row r="77" spans="1:22" x14ac:dyDescent="0.35">
      <c r="A77">
        <v>2015</v>
      </c>
      <c r="B77">
        <v>2</v>
      </c>
      <c r="C77" s="1">
        <v>42036</v>
      </c>
      <c r="D77">
        <v>60</v>
      </c>
      <c r="E77">
        <v>2</v>
      </c>
      <c r="F77">
        <v>10</v>
      </c>
      <c r="G77">
        <v>1</v>
      </c>
      <c r="H77">
        <v>0</v>
      </c>
      <c r="I77">
        <v>149</v>
      </c>
      <c r="J77">
        <v>8</v>
      </c>
      <c r="K77">
        <v>11</v>
      </c>
      <c r="L77">
        <v>3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f t="shared" si="3"/>
        <v>73</v>
      </c>
      <c r="U77">
        <f t="shared" si="4"/>
        <v>171</v>
      </c>
      <c r="V77">
        <f t="shared" si="5"/>
        <v>1</v>
      </c>
    </row>
    <row r="78" spans="1:22" x14ac:dyDescent="0.35">
      <c r="A78">
        <v>2015</v>
      </c>
      <c r="B78">
        <v>3</v>
      </c>
      <c r="C78" s="1">
        <v>42064</v>
      </c>
      <c r="D78">
        <v>62</v>
      </c>
      <c r="E78">
        <v>2</v>
      </c>
      <c r="F78">
        <v>10</v>
      </c>
      <c r="G78">
        <v>1</v>
      </c>
      <c r="H78">
        <v>0</v>
      </c>
      <c r="I78">
        <v>149</v>
      </c>
      <c r="J78">
        <v>8</v>
      </c>
      <c r="K78">
        <v>11</v>
      </c>
      <c r="L78">
        <v>3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1</v>
      </c>
      <c r="T78">
        <f t="shared" si="3"/>
        <v>75</v>
      </c>
      <c r="U78">
        <f t="shared" si="4"/>
        <v>171</v>
      </c>
      <c r="V78">
        <f t="shared" si="5"/>
        <v>1</v>
      </c>
    </row>
    <row r="79" spans="1:22" x14ac:dyDescent="0.35">
      <c r="A79">
        <v>2015</v>
      </c>
      <c r="B79">
        <v>4</v>
      </c>
      <c r="C79" s="1">
        <v>42095</v>
      </c>
      <c r="D79">
        <v>63</v>
      </c>
      <c r="E79">
        <v>2</v>
      </c>
      <c r="F79">
        <v>10</v>
      </c>
      <c r="G79">
        <v>1</v>
      </c>
      <c r="H79">
        <v>0</v>
      </c>
      <c r="I79">
        <v>150</v>
      </c>
      <c r="J79">
        <v>8</v>
      </c>
      <c r="K79">
        <v>12</v>
      </c>
      <c r="L79">
        <v>3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</v>
      </c>
      <c r="T79">
        <f t="shared" si="3"/>
        <v>76</v>
      </c>
      <c r="U79">
        <f t="shared" si="4"/>
        <v>173</v>
      </c>
      <c r="V79">
        <f t="shared" si="5"/>
        <v>1</v>
      </c>
    </row>
    <row r="80" spans="1:22" x14ac:dyDescent="0.35">
      <c r="A80">
        <v>2015</v>
      </c>
      <c r="B80">
        <v>5</v>
      </c>
      <c r="C80" s="1">
        <v>42125</v>
      </c>
      <c r="D80">
        <v>65</v>
      </c>
      <c r="E80">
        <v>3</v>
      </c>
      <c r="F80">
        <v>10</v>
      </c>
      <c r="G80">
        <v>1</v>
      </c>
      <c r="H80">
        <v>0</v>
      </c>
      <c r="I80">
        <v>151</v>
      </c>
      <c r="J80">
        <v>8</v>
      </c>
      <c r="K80">
        <v>12</v>
      </c>
      <c r="L80">
        <v>3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</v>
      </c>
      <c r="T80">
        <f t="shared" si="3"/>
        <v>79</v>
      </c>
      <c r="U80">
        <f t="shared" si="4"/>
        <v>174</v>
      </c>
      <c r="V80">
        <f t="shared" si="5"/>
        <v>1</v>
      </c>
    </row>
    <row r="81" spans="1:22" x14ac:dyDescent="0.35">
      <c r="A81">
        <v>2015</v>
      </c>
      <c r="B81">
        <v>6</v>
      </c>
      <c r="C81" s="1">
        <v>42156</v>
      </c>
      <c r="D81">
        <v>71</v>
      </c>
      <c r="E81">
        <v>3</v>
      </c>
      <c r="F81">
        <v>10</v>
      </c>
      <c r="G81">
        <v>1</v>
      </c>
      <c r="H81">
        <v>0</v>
      </c>
      <c r="I81">
        <v>155</v>
      </c>
      <c r="J81">
        <v>8</v>
      </c>
      <c r="K81">
        <v>12</v>
      </c>
      <c r="L81">
        <v>3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</v>
      </c>
      <c r="T81">
        <f t="shared" si="3"/>
        <v>85</v>
      </c>
      <c r="U81">
        <f t="shared" si="4"/>
        <v>178</v>
      </c>
      <c r="V81">
        <f t="shared" si="5"/>
        <v>1</v>
      </c>
    </row>
    <row r="82" spans="1:22" x14ac:dyDescent="0.35">
      <c r="A82">
        <v>2015</v>
      </c>
      <c r="B82">
        <v>7</v>
      </c>
      <c r="C82" s="1">
        <v>42186</v>
      </c>
      <c r="D82">
        <v>73</v>
      </c>
      <c r="E82">
        <v>3</v>
      </c>
      <c r="F82">
        <v>10</v>
      </c>
      <c r="G82">
        <v>1</v>
      </c>
      <c r="H82">
        <v>0</v>
      </c>
      <c r="I82">
        <v>159</v>
      </c>
      <c r="J82">
        <v>8</v>
      </c>
      <c r="K82">
        <v>12</v>
      </c>
      <c r="L82">
        <v>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f t="shared" si="3"/>
        <v>87</v>
      </c>
      <c r="U82">
        <f t="shared" si="4"/>
        <v>182</v>
      </c>
      <c r="V82">
        <f t="shared" si="5"/>
        <v>1</v>
      </c>
    </row>
    <row r="83" spans="1:22" x14ac:dyDescent="0.35">
      <c r="A83">
        <v>2015</v>
      </c>
      <c r="B83">
        <v>8</v>
      </c>
      <c r="C83" s="1">
        <v>42217</v>
      </c>
      <c r="D83">
        <v>79</v>
      </c>
      <c r="E83">
        <v>4</v>
      </c>
      <c r="F83">
        <v>10</v>
      </c>
      <c r="G83">
        <v>1</v>
      </c>
      <c r="H83">
        <v>0</v>
      </c>
      <c r="I83">
        <v>161</v>
      </c>
      <c r="J83">
        <v>8</v>
      </c>
      <c r="K83">
        <v>12</v>
      </c>
      <c r="L83">
        <v>3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f t="shared" si="3"/>
        <v>94</v>
      </c>
      <c r="U83">
        <f t="shared" si="4"/>
        <v>184</v>
      </c>
      <c r="V83">
        <f t="shared" si="5"/>
        <v>1</v>
      </c>
    </row>
    <row r="84" spans="1:22" x14ac:dyDescent="0.35">
      <c r="A84">
        <v>2015</v>
      </c>
      <c r="B84">
        <v>9</v>
      </c>
      <c r="C84" s="1">
        <v>42248</v>
      </c>
      <c r="D84">
        <v>83</v>
      </c>
      <c r="E84">
        <v>4</v>
      </c>
      <c r="F84">
        <v>11</v>
      </c>
      <c r="G84">
        <v>1</v>
      </c>
      <c r="H84">
        <v>0</v>
      </c>
      <c r="I84">
        <v>166</v>
      </c>
      <c r="J84">
        <v>9</v>
      </c>
      <c r="K84">
        <v>12</v>
      </c>
      <c r="L84">
        <v>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</v>
      </c>
      <c r="T84">
        <f t="shared" si="3"/>
        <v>99</v>
      </c>
      <c r="U84">
        <f t="shared" si="4"/>
        <v>190</v>
      </c>
      <c r="V84">
        <f t="shared" si="5"/>
        <v>1</v>
      </c>
    </row>
    <row r="85" spans="1:22" x14ac:dyDescent="0.35">
      <c r="A85">
        <v>2015</v>
      </c>
      <c r="B85">
        <v>10</v>
      </c>
      <c r="C85" s="1">
        <v>42278</v>
      </c>
      <c r="D85">
        <v>84</v>
      </c>
      <c r="E85">
        <v>4</v>
      </c>
      <c r="F85">
        <v>11</v>
      </c>
      <c r="G85">
        <v>1</v>
      </c>
      <c r="H85">
        <v>0</v>
      </c>
      <c r="I85">
        <v>170</v>
      </c>
      <c r="J85">
        <v>9</v>
      </c>
      <c r="K85">
        <v>14</v>
      </c>
      <c r="L85">
        <v>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f t="shared" si="3"/>
        <v>100</v>
      </c>
      <c r="U85">
        <f t="shared" si="4"/>
        <v>196</v>
      </c>
      <c r="V85">
        <f t="shared" si="5"/>
        <v>1</v>
      </c>
    </row>
    <row r="86" spans="1:22" x14ac:dyDescent="0.35">
      <c r="A86">
        <v>2015</v>
      </c>
      <c r="B86">
        <v>11</v>
      </c>
      <c r="C86" s="1">
        <v>42309</v>
      </c>
      <c r="D86">
        <v>88</v>
      </c>
      <c r="E86">
        <v>4</v>
      </c>
      <c r="F86">
        <v>11</v>
      </c>
      <c r="G86">
        <v>1</v>
      </c>
      <c r="H86">
        <v>0</v>
      </c>
      <c r="I86">
        <v>173</v>
      </c>
      <c r="J86">
        <v>9</v>
      </c>
      <c r="K86">
        <v>16</v>
      </c>
      <c r="L86">
        <v>3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</v>
      </c>
      <c r="T86">
        <f t="shared" si="3"/>
        <v>104</v>
      </c>
      <c r="U86">
        <f t="shared" si="4"/>
        <v>201</v>
      </c>
      <c r="V86">
        <f t="shared" si="5"/>
        <v>1</v>
      </c>
    </row>
    <row r="87" spans="1:22" x14ac:dyDescent="0.35">
      <c r="A87">
        <v>2015</v>
      </c>
      <c r="B87">
        <v>12</v>
      </c>
      <c r="C87" s="1">
        <v>42339</v>
      </c>
      <c r="D87">
        <v>90</v>
      </c>
      <c r="E87">
        <v>4</v>
      </c>
      <c r="F87">
        <v>12</v>
      </c>
      <c r="G87">
        <v>1</v>
      </c>
      <c r="H87">
        <v>0</v>
      </c>
      <c r="I87">
        <v>176</v>
      </c>
      <c r="J87">
        <v>9</v>
      </c>
      <c r="K87">
        <v>16</v>
      </c>
      <c r="L87">
        <v>3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f t="shared" si="3"/>
        <v>107</v>
      </c>
      <c r="U87">
        <f t="shared" si="4"/>
        <v>204</v>
      </c>
      <c r="V87">
        <f t="shared" si="5"/>
        <v>1</v>
      </c>
    </row>
    <row r="88" spans="1:22" x14ac:dyDescent="0.35">
      <c r="A88">
        <v>2016</v>
      </c>
      <c r="B88">
        <v>1</v>
      </c>
      <c r="C88" s="1">
        <v>42370</v>
      </c>
      <c r="D88">
        <v>93</v>
      </c>
      <c r="E88">
        <v>5</v>
      </c>
      <c r="F88">
        <v>12</v>
      </c>
      <c r="G88">
        <v>1</v>
      </c>
      <c r="H88">
        <v>0</v>
      </c>
      <c r="I88">
        <v>182</v>
      </c>
      <c r="J88">
        <v>9</v>
      </c>
      <c r="K88">
        <v>16</v>
      </c>
      <c r="L88">
        <v>3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</v>
      </c>
      <c r="T88">
        <f t="shared" si="3"/>
        <v>111</v>
      </c>
      <c r="U88">
        <f t="shared" si="4"/>
        <v>210</v>
      </c>
      <c r="V88">
        <f t="shared" si="5"/>
        <v>1</v>
      </c>
    </row>
    <row r="89" spans="1:22" x14ac:dyDescent="0.35">
      <c r="A89">
        <v>2016</v>
      </c>
      <c r="B89">
        <v>2</v>
      </c>
      <c r="C89" s="1">
        <v>42401</v>
      </c>
      <c r="D89">
        <v>94</v>
      </c>
      <c r="E89">
        <v>5</v>
      </c>
      <c r="F89">
        <v>12</v>
      </c>
      <c r="G89">
        <v>1</v>
      </c>
      <c r="H89">
        <v>0</v>
      </c>
      <c r="I89">
        <v>185</v>
      </c>
      <c r="J89">
        <v>9</v>
      </c>
      <c r="K89">
        <v>16</v>
      </c>
      <c r="L89">
        <v>3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</v>
      </c>
      <c r="T89">
        <f t="shared" si="3"/>
        <v>112</v>
      </c>
      <c r="U89">
        <f t="shared" si="4"/>
        <v>213</v>
      </c>
      <c r="V89">
        <f t="shared" si="5"/>
        <v>1</v>
      </c>
    </row>
    <row r="90" spans="1:22" x14ac:dyDescent="0.35">
      <c r="A90">
        <v>2016</v>
      </c>
      <c r="B90">
        <v>3</v>
      </c>
      <c r="C90" s="1">
        <v>42430</v>
      </c>
      <c r="D90">
        <v>95</v>
      </c>
      <c r="E90">
        <v>5</v>
      </c>
      <c r="F90">
        <v>12</v>
      </c>
      <c r="G90">
        <v>1</v>
      </c>
      <c r="H90">
        <v>0</v>
      </c>
      <c r="I90">
        <v>186</v>
      </c>
      <c r="J90">
        <v>9</v>
      </c>
      <c r="K90">
        <v>16</v>
      </c>
      <c r="L90">
        <v>3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f t="shared" si="3"/>
        <v>113</v>
      </c>
      <c r="U90">
        <f t="shared" si="4"/>
        <v>214</v>
      </c>
      <c r="V90">
        <f t="shared" si="5"/>
        <v>1</v>
      </c>
    </row>
    <row r="91" spans="1:22" x14ac:dyDescent="0.35">
      <c r="A91">
        <v>2016</v>
      </c>
      <c r="B91">
        <v>4</v>
      </c>
      <c r="C91" s="1">
        <v>42461</v>
      </c>
      <c r="D91">
        <v>97</v>
      </c>
      <c r="E91">
        <v>5</v>
      </c>
      <c r="F91">
        <v>12</v>
      </c>
      <c r="G91">
        <v>1</v>
      </c>
      <c r="H91">
        <v>0</v>
      </c>
      <c r="I91">
        <v>188</v>
      </c>
      <c r="J91">
        <v>9</v>
      </c>
      <c r="K91">
        <v>16</v>
      </c>
      <c r="L91">
        <v>3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f t="shared" si="3"/>
        <v>115</v>
      </c>
      <c r="U91">
        <f t="shared" si="4"/>
        <v>216</v>
      </c>
      <c r="V91">
        <f t="shared" si="5"/>
        <v>1</v>
      </c>
    </row>
    <row r="92" spans="1:22" x14ac:dyDescent="0.35">
      <c r="A92">
        <v>2016</v>
      </c>
      <c r="B92">
        <v>5</v>
      </c>
      <c r="C92" s="1">
        <v>42491</v>
      </c>
      <c r="D92">
        <v>99</v>
      </c>
      <c r="E92">
        <v>5</v>
      </c>
      <c r="F92">
        <v>12</v>
      </c>
      <c r="G92">
        <v>1</v>
      </c>
      <c r="H92">
        <v>0</v>
      </c>
      <c r="I92">
        <v>191</v>
      </c>
      <c r="J92">
        <v>9</v>
      </c>
      <c r="K92">
        <v>17</v>
      </c>
      <c r="L92">
        <v>3</v>
      </c>
      <c r="M92">
        <v>0</v>
      </c>
      <c r="N92">
        <v>1</v>
      </c>
      <c r="O92">
        <v>0</v>
      </c>
      <c r="P92">
        <v>0</v>
      </c>
      <c r="Q92">
        <v>0</v>
      </c>
      <c r="R92">
        <v>0</v>
      </c>
      <c r="S92">
        <v>1</v>
      </c>
      <c r="T92">
        <f t="shared" si="3"/>
        <v>117</v>
      </c>
      <c r="U92">
        <f t="shared" si="4"/>
        <v>220</v>
      </c>
      <c r="V92">
        <f t="shared" si="5"/>
        <v>2</v>
      </c>
    </row>
    <row r="93" spans="1:22" x14ac:dyDescent="0.35">
      <c r="A93">
        <v>2016</v>
      </c>
      <c r="B93">
        <v>6</v>
      </c>
      <c r="C93" s="1">
        <v>42522</v>
      </c>
      <c r="D93">
        <v>105</v>
      </c>
      <c r="E93">
        <v>5</v>
      </c>
      <c r="F93">
        <v>12</v>
      </c>
      <c r="G93">
        <v>1</v>
      </c>
      <c r="H93">
        <v>0</v>
      </c>
      <c r="I93">
        <v>192</v>
      </c>
      <c r="J93">
        <v>9</v>
      </c>
      <c r="K93">
        <v>17</v>
      </c>
      <c r="L93">
        <v>3</v>
      </c>
      <c r="M93">
        <v>0</v>
      </c>
      <c r="N93">
        <v>1</v>
      </c>
      <c r="O93">
        <v>0</v>
      </c>
      <c r="P93">
        <v>0</v>
      </c>
      <c r="Q93">
        <v>0</v>
      </c>
      <c r="R93">
        <v>0</v>
      </c>
      <c r="S93">
        <v>1</v>
      </c>
      <c r="T93">
        <f t="shared" si="3"/>
        <v>123</v>
      </c>
      <c r="U93">
        <f t="shared" si="4"/>
        <v>221</v>
      </c>
      <c r="V93">
        <f t="shared" si="5"/>
        <v>2</v>
      </c>
    </row>
    <row r="94" spans="1:22" x14ac:dyDescent="0.35">
      <c r="A94">
        <v>2016</v>
      </c>
      <c r="B94">
        <v>7</v>
      </c>
      <c r="C94" s="1">
        <v>42552</v>
      </c>
      <c r="D94">
        <v>105</v>
      </c>
      <c r="E94">
        <v>5</v>
      </c>
      <c r="F94">
        <v>13</v>
      </c>
      <c r="G94">
        <v>1</v>
      </c>
      <c r="H94">
        <v>0</v>
      </c>
      <c r="I94">
        <v>198</v>
      </c>
      <c r="J94">
        <v>9</v>
      </c>
      <c r="K94">
        <v>17</v>
      </c>
      <c r="L94">
        <v>3</v>
      </c>
      <c r="M94">
        <v>0</v>
      </c>
      <c r="N94">
        <v>1</v>
      </c>
      <c r="O94">
        <v>0</v>
      </c>
      <c r="P94">
        <v>0</v>
      </c>
      <c r="Q94">
        <v>0</v>
      </c>
      <c r="R94">
        <v>0</v>
      </c>
      <c r="S94">
        <v>1</v>
      </c>
      <c r="T94">
        <f t="shared" si="3"/>
        <v>124</v>
      </c>
      <c r="U94">
        <f t="shared" si="4"/>
        <v>227</v>
      </c>
      <c r="V94">
        <f t="shared" si="5"/>
        <v>2</v>
      </c>
    </row>
    <row r="95" spans="1:22" x14ac:dyDescent="0.35">
      <c r="A95">
        <v>2016</v>
      </c>
      <c r="B95">
        <v>8</v>
      </c>
      <c r="C95" s="1">
        <v>42583</v>
      </c>
      <c r="D95">
        <v>106</v>
      </c>
      <c r="E95">
        <v>5</v>
      </c>
      <c r="F95">
        <v>14</v>
      </c>
      <c r="G95">
        <v>1</v>
      </c>
      <c r="H95">
        <v>0</v>
      </c>
      <c r="I95">
        <v>201</v>
      </c>
      <c r="J95">
        <v>9</v>
      </c>
      <c r="K95">
        <v>17</v>
      </c>
      <c r="L95">
        <v>3</v>
      </c>
      <c r="M95">
        <v>0</v>
      </c>
      <c r="N95">
        <v>1</v>
      </c>
      <c r="O95">
        <v>0</v>
      </c>
      <c r="P95">
        <v>0</v>
      </c>
      <c r="Q95">
        <v>0</v>
      </c>
      <c r="R95">
        <v>0</v>
      </c>
      <c r="S95">
        <v>1</v>
      </c>
      <c r="T95">
        <f t="shared" si="3"/>
        <v>126</v>
      </c>
      <c r="U95">
        <f t="shared" si="4"/>
        <v>230</v>
      </c>
      <c r="V95">
        <f t="shared" si="5"/>
        <v>2</v>
      </c>
    </row>
    <row r="96" spans="1:22" x14ac:dyDescent="0.35">
      <c r="A96">
        <v>2016</v>
      </c>
      <c r="B96">
        <v>9</v>
      </c>
      <c r="C96" s="1">
        <v>42614</v>
      </c>
      <c r="D96">
        <v>108</v>
      </c>
      <c r="E96">
        <v>6</v>
      </c>
      <c r="F96">
        <v>14</v>
      </c>
      <c r="G96">
        <v>1</v>
      </c>
      <c r="H96">
        <v>0</v>
      </c>
      <c r="I96">
        <v>208</v>
      </c>
      <c r="J96">
        <v>9</v>
      </c>
      <c r="K96">
        <v>17</v>
      </c>
      <c r="L96">
        <v>3</v>
      </c>
      <c r="M96">
        <v>0</v>
      </c>
      <c r="N96">
        <v>1</v>
      </c>
      <c r="O96">
        <v>0</v>
      </c>
      <c r="P96">
        <v>0</v>
      </c>
      <c r="Q96">
        <v>0</v>
      </c>
      <c r="R96">
        <v>0</v>
      </c>
      <c r="S96">
        <v>1</v>
      </c>
      <c r="T96">
        <f t="shared" si="3"/>
        <v>129</v>
      </c>
      <c r="U96">
        <f t="shared" si="4"/>
        <v>237</v>
      </c>
      <c r="V96">
        <f t="shared" si="5"/>
        <v>2</v>
      </c>
    </row>
    <row r="97" spans="1:22" x14ac:dyDescent="0.35">
      <c r="A97">
        <v>2016</v>
      </c>
      <c r="B97">
        <v>10</v>
      </c>
      <c r="C97" s="1">
        <v>42644</v>
      </c>
      <c r="D97">
        <v>109</v>
      </c>
      <c r="E97">
        <v>6</v>
      </c>
      <c r="F97">
        <v>14</v>
      </c>
      <c r="G97">
        <v>1</v>
      </c>
      <c r="H97">
        <v>0</v>
      </c>
      <c r="I97">
        <v>211</v>
      </c>
      <c r="J97">
        <v>9</v>
      </c>
      <c r="K97">
        <v>17</v>
      </c>
      <c r="L97">
        <v>3</v>
      </c>
      <c r="M97">
        <v>0</v>
      </c>
      <c r="N97">
        <v>1</v>
      </c>
      <c r="O97">
        <v>0</v>
      </c>
      <c r="P97">
        <v>0</v>
      </c>
      <c r="Q97">
        <v>0</v>
      </c>
      <c r="R97">
        <v>0</v>
      </c>
      <c r="S97">
        <v>1</v>
      </c>
      <c r="T97">
        <f t="shared" si="3"/>
        <v>130</v>
      </c>
      <c r="U97">
        <f t="shared" si="4"/>
        <v>240</v>
      </c>
      <c r="V97">
        <f t="shared" si="5"/>
        <v>2</v>
      </c>
    </row>
    <row r="98" spans="1:22" x14ac:dyDescent="0.35">
      <c r="A98">
        <v>2016</v>
      </c>
      <c r="B98">
        <v>11</v>
      </c>
      <c r="C98" s="1">
        <v>42675</v>
      </c>
      <c r="D98">
        <v>112</v>
      </c>
      <c r="E98">
        <v>6</v>
      </c>
      <c r="F98">
        <v>14</v>
      </c>
      <c r="G98">
        <v>1</v>
      </c>
      <c r="H98">
        <v>0</v>
      </c>
      <c r="I98">
        <v>213</v>
      </c>
      <c r="J98">
        <v>9</v>
      </c>
      <c r="K98">
        <v>18</v>
      </c>
      <c r="L98">
        <v>3</v>
      </c>
      <c r="M98">
        <v>0</v>
      </c>
      <c r="N98">
        <v>1</v>
      </c>
      <c r="O98">
        <v>0</v>
      </c>
      <c r="P98">
        <v>0</v>
      </c>
      <c r="Q98">
        <v>0</v>
      </c>
      <c r="R98">
        <v>0</v>
      </c>
      <c r="S98">
        <v>1</v>
      </c>
      <c r="T98">
        <f t="shared" si="3"/>
        <v>133</v>
      </c>
      <c r="U98">
        <f t="shared" si="4"/>
        <v>243</v>
      </c>
      <c r="V98">
        <f t="shared" si="5"/>
        <v>2</v>
      </c>
    </row>
    <row r="99" spans="1:22" x14ac:dyDescent="0.35">
      <c r="A99">
        <v>2016</v>
      </c>
      <c r="B99">
        <v>12</v>
      </c>
      <c r="C99" s="1">
        <v>42705</v>
      </c>
      <c r="D99">
        <v>113</v>
      </c>
      <c r="E99">
        <v>7</v>
      </c>
      <c r="F99">
        <v>15</v>
      </c>
      <c r="G99">
        <v>1</v>
      </c>
      <c r="H99">
        <v>0</v>
      </c>
      <c r="I99">
        <v>223</v>
      </c>
      <c r="J99">
        <v>9</v>
      </c>
      <c r="K99">
        <v>19</v>
      </c>
      <c r="L99">
        <v>3</v>
      </c>
      <c r="M99">
        <v>0</v>
      </c>
      <c r="N99">
        <v>1</v>
      </c>
      <c r="O99">
        <v>0</v>
      </c>
      <c r="P99">
        <v>0</v>
      </c>
      <c r="Q99">
        <v>0</v>
      </c>
      <c r="R99">
        <v>0</v>
      </c>
      <c r="S99">
        <v>1</v>
      </c>
      <c r="T99">
        <f t="shared" si="3"/>
        <v>136</v>
      </c>
      <c r="U99">
        <f t="shared" si="4"/>
        <v>254</v>
      </c>
      <c r="V99">
        <f t="shared" si="5"/>
        <v>2</v>
      </c>
    </row>
    <row r="100" spans="1:22" x14ac:dyDescent="0.35">
      <c r="A100">
        <v>2017</v>
      </c>
      <c r="B100">
        <v>1</v>
      </c>
      <c r="C100" s="1">
        <v>42736</v>
      </c>
      <c r="D100">
        <v>115</v>
      </c>
      <c r="E100">
        <v>7</v>
      </c>
      <c r="F100">
        <v>15</v>
      </c>
      <c r="G100">
        <v>1</v>
      </c>
      <c r="H100">
        <v>0</v>
      </c>
      <c r="I100">
        <v>227</v>
      </c>
      <c r="J100">
        <v>10</v>
      </c>
      <c r="K100">
        <v>19</v>
      </c>
      <c r="L100">
        <v>3</v>
      </c>
      <c r="M100">
        <v>0</v>
      </c>
      <c r="N100">
        <v>2</v>
      </c>
      <c r="O100">
        <v>0</v>
      </c>
      <c r="P100">
        <v>0</v>
      </c>
      <c r="Q100">
        <v>0</v>
      </c>
      <c r="R100">
        <v>0</v>
      </c>
      <c r="S100">
        <v>1</v>
      </c>
      <c r="T100">
        <f t="shared" si="3"/>
        <v>138</v>
      </c>
      <c r="U100">
        <f t="shared" si="4"/>
        <v>259</v>
      </c>
      <c r="V100">
        <f t="shared" si="5"/>
        <v>3</v>
      </c>
    </row>
    <row r="101" spans="1:22" x14ac:dyDescent="0.35">
      <c r="A101">
        <v>2017</v>
      </c>
      <c r="B101">
        <v>2</v>
      </c>
      <c r="C101" s="1">
        <v>42767</v>
      </c>
      <c r="D101">
        <v>115</v>
      </c>
      <c r="E101">
        <v>7</v>
      </c>
      <c r="F101">
        <v>15</v>
      </c>
      <c r="G101">
        <v>1</v>
      </c>
      <c r="H101">
        <v>0</v>
      </c>
      <c r="I101">
        <v>229</v>
      </c>
      <c r="J101">
        <v>10</v>
      </c>
      <c r="K101">
        <v>19</v>
      </c>
      <c r="L101">
        <v>3</v>
      </c>
      <c r="M101">
        <v>0</v>
      </c>
      <c r="N101">
        <v>2</v>
      </c>
      <c r="O101">
        <v>0</v>
      </c>
      <c r="P101">
        <v>0</v>
      </c>
      <c r="Q101">
        <v>0</v>
      </c>
      <c r="R101">
        <v>0</v>
      </c>
      <c r="S101">
        <v>1</v>
      </c>
      <c r="T101">
        <f t="shared" si="3"/>
        <v>138</v>
      </c>
      <c r="U101">
        <f t="shared" si="4"/>
        <v>261</v>
      </c>
      <c r="V101">
        <f t="shared" si="5"/>
        <v>3</v>
      </c>
    </row>
    <row r="102" spans="1:22" x14ac:dyDescent="0.35">
      <c r="A102">
        <v>2017</v>
      </c>
      <c r="B102">
        <v>3</v>
      </c>
      <c r="C102" s="1">
        <v>42795</v>
      </c>
      <c r="D102">
        <v>115</v>
      </c>
      <c r="E102">
        <v>9</v>
      </c>
      <c r="F102">
        <v>15</v>
      </c>
      <c r="G102">
        <v>1</v>
      </c>
      <c r="H102">
        <v>0</v>
      </c>
      <c r="I102">
        <v>230</v>
      </c>
      <c r="J102">
        <v>10</v>
      </c>
      <c r="K102">
        <v>19</v>
      </c>
      <c r="L102">
        <v>3</v>
      </c>
      <c r="M102">
        <v>0</v>
      </c>
      <c r="N102">
        <v>2</v>
      </c>
      <c r="O102">
        <v>0</v>
      </c>
      <c r="P102">
        <v>0</v>
      </c>
      <c r="Q102">
        <v>0</v>
      </c>
      <c r="R102">
        <v>0</v>
      </c>
      <c r="S102">
        <v>1</v>
      </c>
      <c r="T102">
        <f t="shared" si="3"/>
        <v>140</v>
      </c>
      <c r="U102">
        <f t="shared" si="4"/>
        <v>262</v>
      </c>
      <c r="V102">
        <f t="shared" si="5"/>
        <v>3</v>
      </c>
    </row>
    <row r="103" spans="1:22" x14ac:dyDescent="0.35">
      <c r="A103">
        <v>2017</v>
      </c>
      <c r="B103">
        <v>4</v>
      </c>
      <c r="C103" s="1">
        <v>42826</v>
      </c>
      <c r="D103">
        <v>117</v>
      </c>
      <c r="E103">
        <v>9</v>
      </c>
      <c r="F103">
        <v>15</v>
      </c>
      <c r="G103">
        <v>1</v>
      </c>
      <c r="H103">
        <v>0</v>
      </c>
      <c r="I103">
        <v>233</v>
      </c>
      <c r="J103">
        <v>10</v>
      </c>
      <c r="K103">
        <v>19</v>
      </c>
      <c r="L103">
        <v>3</v>
      </c>
      <c r="M103">
        <v>0</v>
      </c>
      <c r="N103">
        <v>2</v>
      </c>
      <c r="O103">
        <v>0</v>
      </c>
      <c r="P103">
        <v>0</v>
      </c>
      <c r="Q103">
        <v>0</v>
      </c>
      <c r="R103">
        <v>0</v>
      </c>
      <c r="S103">
        <v>1</v>
      </c>
      <c r="T103">
        <f t="shared" si="3"/>
        <v>142</v>
      </c>
      <c r="U103">
        <f t="shared" si="4"/>
        <v>265</v>
      </c>
      <c r="V103">
        <f t="shared" si="5"/>
        <v>3</v>
      </c>
    </row>
    <row r="104" spans="1:22" x14ac:dyDescent="0.35">
      <c r="A104">
        <v>2017</v>
      </c>
      <c r="B104">
        <v>5</v>
      </c>
      <c r="C104" s="1">
        <v>42856</v>
      </c>
      <c r="D104">
        <v>119</v>
      </c>
      <c r="E104">
        <v>10</v>
      </c>
      <c r="F104">
        <v>16</v>
      </c>
      <c r="G104">
        <v>1</v>
      </c>
      <c r="H104">
        <v>1</v>
      </c>
      <c r="I104">
        <v>238</v>
      </c>
      <c r="J104">
        <v>10</v>
      </c>
      <c r="K104">
        <v>19</v>
      </c>
      <c r="L104">
        <v>3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1</v>
      </c>
      <c r="T104">
        <f t="shared" si="3"/>
        <v>147</v>
      </c>
      <c r="U104">
        <f t="shared" si="4"/>
        <v>270</v>
      </c>
      <c r="V104">
        <f t="shared" si="5"/>
        <v>3</v>
      </c>
    </row>
    <row r="105" spans="1:22" x14ac:dyDescent="0.35">
      <c r="A105">
        <v>2017</v>
      </c>
      <c r="B105">
        <v>6</v>
      </c>
      <c r="C105" s="1">
        <v>42887</v>
      </c>
      <c r="D105">
        <v>124</v>
      </c>
      <c r="E105">
        <v>10</v>
      </c>
      <c r="F105">
        <v>16</v>
      </c>
      <c r="G105">
        <v>1</v>
      </c>
      <c r="H105">
        <v>1</v>
      </c>
      <c r="I105">
        <v>240</v>
      </c>
      <c r="J105">
        <v>10</v>
      </c>
      <c r="K105">
        <v>19</v>
      </c>
      <c r="L105">
        <v>3</v>
      </c>
      <c r="M105">
        <v>0</v>
      </c>
      <c r="N105">
        <v>2</v>
      </c>
      <c r="O105">
        <v>0</v>
      </c>
      <c r="P105">
        <v>0</v>
      </c>
      <c r="Q105">
        <v>0</v>
      </c>
      <c r="R105">
        <v>0</v>
      </c>
      <c r="S105">
        <v>1</v>
      </c>
      <c r="T105">
        <f t="shared" si="3"/>
        <v>152</v>
      </c>
      <c r="U105">
        <f t="shared" si="4"/>
        <v>272</v>
      </c>
      <c r="V105">
        <f t="shared" si="5"/>
        <v>3</v>
      </c>
    </row>
    <row r="106" spans="1:22" x14ac:dyDescent="0.35">
      <c r="A106">
        <v>2017</v>
      </c>
      <c r="B106">
        <v>7</v>
      </c>
      <c r="C106" s="1">
        <v>42917</v>
      </c>
      <c r="D106">
        <v>126</v>
      </c>
      <c r="E106">
        <v>10</v>
      </c>
      <c r="F106">
        <v>17</v>
      </c>
      <c r="G106">
        <v>1</v>
      </c>
      <c r="H106">
        <v>1</v>
      </c>
      <c r="I106">
        <v>241</v>
      </c>
      <c r="J106">
        <v>10</v>
      </c>
      <c r="K106">
        <v>20</v>
      </c>
      <c r="L106">
        <v>3</v>
      </c>
      <c r="M106">
        <v>0</v>
      </c>
      <c r="N106">
        <v>2</v>
      </c>
      <c r="O106">
        <v>0</v>
      </c>
      <c r="P106">
        <v>0</v>
      </c>
      <c r="Q106">
        <v>0</v>
      </c>
      <c r="R106">
        <v>0</v>
      </c>
      <c r="S106">
        <v>1</v>
      </c>
      <c r="T106">
        <f t="shared" si="3"/>
        <v>155</v>
      </c>
      <c r="U106">
        <f t="shared" si="4"/>
        <v>274</v>
      </c>
      <c r="V106">
        <f t="shared" si="5"/>
        <v>3</v>
      </c>
    </row>
    <row r="107" spans="1:22" x14ac:dyDescent="0.35">
      <c r="A107">
        <v>2017</v>
      </c>
      <c r="B107">
        <v>8</v>
      </c>
      <c r="C107" s="1">
        <v>42948</v>
      </c>
      <c r="D107">
        <v>127</v>
      </c>
      <c r="E107">
        <v>11</v>
      </c>
      <c r="F107">
        <v>17</v>
      </c>
      <c r="G107">
        <v>1</v>
      </c>
      <c r="H107">
        <v>1</v>
      </c>
      <c r="I107">
        <v>241</v>
      </c>
      <c r="J107">
        <v>10</v>
      </c>
      <c r="K107">
        <v>20</v>
      </c>
      <c r="L107">
        <v>3</v>
      </c>
      <c r="M107">
        <v>0</v>
      </c>
      <c r="N107">
        <v>2</v>
      </c>
      <c r="O107">
        <v>0</v>
      </c>
      <c r="P107">
        <v>0</v>
      </c>
      <c r="Q107">
        <v>0</v>
      </c>
      <c r="R107">
        <v>0</v>
      </c>
      <c r="S107">
        <v>1</v>
      </c>
      <c r="T107">
        <f t="shared" si="3"/>
        <v>157</v>
      </c>
      <c r="U107">
        <f t="shared" si="4"/>
        <v>274</v>
      </c>
      <c r="V107">
        <f t="shared" si="5"/>
        <v>3</v>
      </c>
    </row>
    <row r="108" spans="1:22" x14ac:dyDescent="0.35">
      <c r="A108">
        <v>2017</v>
      </c>
      <c r="B108">
        <v>9</v>
      </c>
      <c r="C108" s="1">
        <v>42979</v>
      </c>
      <c r="D108">
        <v>129</v>
      </c>
      <c r="E108">
        <v>12</v>
      </c>
      <c r="F108">
        <v>17</v>
      </c>
      <c r="G108">
        <v>1</v>
      </c>
      <c r="H108">
        <v>1</v>
      </c>
      <c r="I108">
        <v>243</v>
      </c>
      <c r="J108">
        <v>10</v>
      </c>
      <c r="K108">
        <v>20</v>
      </c>
      <c r="L108">
        <v>3</v>
      </c>
      <c r="M108">
        <v>0</v>
      </c>
      <c r="N108">
        <v>2</v>
      </c>
      <c r="O108">
        <v>0</v>
      </c>
      <c r="P108">
        <v>0</v>
      </c>
      <c r="Q108">
        <v>0</v>
      </c>
      <c r="R108">
        <v>0</v>
      </c>
      <c r="S108">
        <v>1</v>
      </c>
      <c r="T108">
        <f t="shared" si="3"/>
        <v>160</v>
      </c>
      <c r="U108">
        <f t="shared" si="4"/>
        <v>276</v>
      </c>
      <c r="V108">
        <f t="shared" si="5"/>
        <v>3</v>
      </c>
    </row>
    <row r="109" spans="1:22" x14ac:dyDescent="0.35">
      <c r="A109">
        <v>2017</v>
      </c>
      <c r="B109">
        <v>10</v>
      </c>
      <c r="C109" s="1">
        <v>43009</v>
      </c>
      <c r="D109">
        <v>131</v>
      </c>
      <c r="E109">
        <v>13</v>
      </c>
      <c r="F109">
        <v>17</v>
      </c>
      <c r="G109">
        <v>2</v>
      </c>
      <c r="H109">
        <v>1</v>
      </c>
      <c r="I109">
        <v>244</v>
      </c>
      <c r="J109">
        <v>10</v>
      </c>
      <c r="K109">
        <v>21</v>
      </c>
      <c r="L109">
        <v>3</v>
      </c>
      <c r="M109">
        <v>0</v>
      </c>
      <c r="N109">
        <v>2</v>
      </c>
      <c r="O109">
        <v>0</v>
      </c>
      <c r="P109">
        <v>0</v>
      </c>
      <c r="Q109">
        <v>0</v>
      </c>
      <c r="R109">
        <v>0</v>
      </c>
      <c r="S109">
        <v>1</v>
      </c>
      <c r="T109">
        <f t="shared" si="3"/>
        <v>164</v>
      </c>
      <c r="U109">
        <f t="shared" si="4"/>
        <v>278</v>
      </c>
      <c r="V109">
        <f t="shared" si="5"/>
        <v>3</v>
      </c>
    </row>
    <row r="110" spans="1:22" x14ac:dyDescent="0.35">
      <c r="A110">
        <v>2017</v>
      </c>
      <c r="B110">
        <v>11</v>
      </c>
      <c r="C110" s="1">
        <v>43040</v>
      </c>
      <c r="D110">
        <v>134</v>
      </c>
      <c r="E110">
        <v>14</v>
      </c>
      <c r="F110">
        <v>18</v>
      </c>
      <c r="G110">
        <v>2</v>
      </c>
      <c r="H110">
        <v>1</v>
      </c>
      <c r="I110">
        <v>247</v>
      </c>
      <c r="J110">
        <v>10</v>
      </c>
      <c r="K110">
        <v>21</v>
      </c>
      <c r="L110">
        <v>3</v>
      </c>
      <c r="M110">
        <v>0</v>
      </c>
      <c r="N110">
        <v>2</v>
      </c>
      <c r="O110">
        <v>0</v>
      </c>
      <c r="P110">
        <v>0</v>
      </c>
      <c r="Q110">
        <v>0</v>
      </c>
      <c r="R110">
        <v>0</v>
      </c>
      <c r="S110">
        <v>1</v>
      </c>
      <c r="T110">
        <f t="shared" si="3"/>
        <v>169</v>
      </c>
      <c r="U110">
        <f t="shared" si="4"/>
        <v>281</v>
      </c>
      <c r="V110">
        <f t="shared" si="5"/>
        <v>3</v>
      </c>
    </row>
    <row r="111" spans="1:22" x14ac:dyDescent="0.35">
      <c r="A111">
        <v>2017</v>
      </c>
      <c r="B111">
        <v>12</v>
      </c>
      <c r="C111" s="1">
        <v>43070</v>
      </c>
      <c r="D111">
        <v>137</v>
      </c>
      <c r="E111">
        <v>14</v>
      </c>
      <c r="F111">
        <v>18</v>
      </c>
      <c r="G111">
        <v>2</v>
      </c>
      <c r="H111">
        <v>1</v>
      </c>
      <c r="I111">
        <v>253</v>
      </c>
      <c r="J111">
        <v>10</v>
      </c>
      <c r="K111">
        <v>22</v>
      </c>
      <c r="L111">
        <v>3</v>
      </c>
      <c r="M111">
        <v>0</v>
      </c>
      <c r="N111">
        <v>3</v>
      </c>
      <c r="O111">
        <v>0</v>
      </c>
      <c r="P111">
        <v>0</v>
      </c>
      <c r="Q111">
        <v>0</v>
      </c>
      <c r="R111">
        <v>0</v>
      </c>
      <c r="S111">
        <v>1</v>
      </c>
      <c r="T111">
        <f t="shared" si="3"/>
        <v>172</v>
      </c>
      <c r="U111">
        <f t="shared" si="4"/>
        <v>288</v>
      </c>
      <c r="V111">
        <f t="shared" si="5"/>
        <v>4</v>
      </c>
    </row>
    <row r="112" spans="1:22" x14ac:dyDescent="0.35">
      <c r="A112">
        <v>2018</v>
      </c>
      <c r="B112">
        <v>1</v>
      </c>
      <c r="C112" s="1">
        <v>43101</v>
      </c>
      <c r="D112">
        <v>143</v>
      </c>
      <c r="E112">
        <v>14</v>
      </c>
      <c r="F112">
        <v>21</v>
      </c>
      <c r="G112">
        <v>2</v>
      </c>
      <c r="H112">
        <v>1</v>
      </c>
      <c r="I112">
        <v>259</v>
      </c>
      <c r="J112">
        <v>10</v>
      </c>
      <c r="K112">
        <v>22</v>
      </c>
      <c r="L112">
        <v>3</v>
      </c>
      <c r="M112">
        <v>0</v>
      </c>
      <c r="N112">
        <v>3</v>
      </c>
      <c r="O112">
        <v>0</v>
      </c>
      <c r="P112">
        <v>0</v>
      </c>
      <c r="Q112">
        <v>0</v>
      </c>
      <c r="R112">
        <v>0</v>
      </c>
      <c r="S112">
        <v>1</v>
      </c>
      <c r="T112">
        <f t="shared" si="3"/>
        <v>181</v>
      </c>
      <c r="U112">
        <f t="shared" si="4"/>
        <v>294</v>
      </c>
      <c r="V112">
        <f t="shared" si="5"/>
        <v>4</v>
      </c>
    </row>
    <row r="113" spans="1:22" x14ac:dyDescent="0.35">
      <c r="A113">
        <v>2018</v>
      </c>
      <c r="B113">
        <v>2</v>
      </c>
      <c r="C113" s="1">
        <v>43132</v>
      </c>
      <c r="D113">
        <v>148</v>
      </c>
      <c r="E113">
        <v>14</v>
      </c>
      <c r="F113">
        <v>23</v>
      </c>
      <c r="G113">
        <v>2</v>
      </c>
      <c r="H113">
        <v>1</v>
      </c>
      <c r="I113">
        <v>266</v>
      </c>
      <c r="J113">
        <v>10</v>
      </c>
      <c r="K113">
        <v>22</v>
      </c>
      <c r="L113">
        <v>4</v>
      </c>
      <c r="M113">
        <v>0</v>
      </c>
      <c r="N113">
        <v>5</v>
      </c>
      <c r="O113">
        <v>0</v>
      </c>
      <c r="P113">
        <v>0</v>
      </c>
      <c r="Q113">
        <v>0</v>
      </c>
      <c r="R113">
        <v>0</v>
      </c>
      <c r="S113">
        <v>1</v>
      </c>
      <c r="T113">
        <f t="shared" si="3"/>
        <v>188</v>
      </c>
      <c r="U113">
        <f t="shared" si="4"/>
        <v>302</v>
      </c>
      <c r="V113">
        <f t="shared" si="5"/>
        <v>6</v>
      </c>
    </row>
    <row r="114" spans="1:22" x14ac:dyDescent="0.35">
      <c r="A114">
        <v>2018</v>
      </c>
      <c r="B114">
        <v>3</v>
      </c>
      <c r="C114" s="1">
        <v>43160</v>
      </c>
      <c r="D114">
        <v>148</v>
      </c>
      <c r="E114">
        <v>14</v>
      </c>
      <c r="F114">
        <v>24</v>
      </c>
      <c r="G114">
        <v>2</v>
      </c>
      <c r="H114">
        <v>1</v>
      </c>
      <c r="I114">
        <v>266</v>
      </c>
      <c r="J114">
        <v>10</v>
      </c>
      <c r="K114">
        <v>22</v>
      </c>
      <c r="L114">
        <v>4</v>
      </c>
      <c r="M114">
        <v>0</v>
      </c>
      <c r="N114">
        <v>5</v>
      </c>
      <c r="O114">
        <v>0</v>
      </c>
      <c r="P114">
        <v>0</v>
      </c>
      <c r="Q114">
        <v>0</v>
      </c>
      <c r="R114">
        <v>0</v>
      </c>
      <c r="S114">
        <v>1</v>
      </c>
      <c r="T114">
        <f t="shared" si="3"/>
        <v>189</v>
      </c>
      <c r="U114">
        <f t="shared" si="4"/>
        <v>302</v>
      </c>
      <c r="V114">
        <f t="shared" si="5"/>
        <v>6</v>
      </c>
    </row>
    <row r="115" spans="1:22" x14ac:dyDescent="0.35">
      <c r="A115">
        <v>2018</v>
      </c>
      <c r="B115">
        <v>4</v>
      </c>
      <c r="C115" s="1">
        <v>43191</v>
      </c>
      <c r="D115">
        <v>150</v>
      </c>
      <c r="E115">
        <v>14</v>
      </c>
      <c r="F115">
        <v>24</v>
      </c>
      <c r="G115">
        <v>2</v>
      </c>
      <c r="H115">
        <v>1</v>
      </c>
      <c r="I115">
        <v>274</v>
      </c>
      <c r="J115">
        <v>10</v>
      </c>
      <c r="K115">
        <v>22</v>
      </c>
      <c r="L115">
        <v>5</v>
      </c>
      <c r="M115">
        <v>0</v>
      </c>
      <c r="N115">
        <v>5</v>
      </c>
      <c r="O115">
        <v>0</v>
      </c>
      <c r="P115">
        <v>0</v>
      </c>
      <c r="Q115">
        <v>0</v>
      </c>
      <c r="R115">
        <v>0</v>
      </c>
      <c r="S115">
        <v>1</v>
      </c>
      <c r="T115">
        <f t="shared" si="3"/>
        <v>191</v>
      </c>
      <c r="U115">
        <f t="shared" si="4"/>
        <v>311</v>
      </c>
      <c r="V115">
        <f t="shared" si="5"/>
        <v>6</v>
      </c>
    </row>
    <row r="116" spans="1:22" x14ac:dyDescent="0.35">
      <c r="A116">
        <v>2018</v>
      </c>
      <c r="B116">
        <v>5</v>
      </c>
      <c r="C116" s="1">
        <v>43221</v>
      </c>
      <c r="D116">
        <v>155</v>
      </c>
      <c r="E116">
        <v>14</v>
      </c>
      <c r="F116">
        <v>24</v>
      </c>
      <c r="G116">
        <v>2</v>
      </c>
      <c r="H116">
        <v>1</v>
      </c>
      <c r="I116">
        <v>278</v>
      </c>
      <c r="J116">
        <v>10</v>
      </c>
      <c r="K116">
        <v>22</v>
      </c>
      <c r="L116">
        <v>5</v>
      </c>
      <c r="M116">
        <v>0</v>
      </c>
      <c r="N116">
        <v>5</v>
      </c>
      <c r="O116">
        <v>0</v>
      </c>
      <c r="P116">
        <v>0</v>
      </c>
      <c r="Q116">
        <v>0</v>
      </c>
      <c r="R116">
        <v>0</v>
      </c>
      <c r="S116">
        <v>1</v>
      </c>
      <c r="T116">
        <f t="shared" si="3"/>
        <v>196</v>
      </c>
      <c r="U116">
        <f t="shared" si="4"/>
        <v>315</v>
      </c>
      <c r="V116">
        <f t="shared" si="5"/>
        <v>6</v>
      </c>
    </row>
    <row r="117" spans="1:22" x14ac:dyDescent="0.35">
      <c r="A117">
        <v>2018</v>
      </c>
      <c r="B117">
        <v>6</v>
      </c>
      <c r="C117" s="1">
        <v>43252</v>
      </c>
      <c r="D117">
        <v>161</v>
      </c>
      <c r="E117">
        <v>14</v>
      </c>
      <c r="F117">
        <v>24</v>
      </c>
      <c r="G117">
        <v>2</v>
      </c>
      <c r="H117">
        <v>1</v>
      </c>
      <c r="I117">
        <v>288</v>
      </c>
      <c r="J117">
        <v>11</v>
      </c>
      <c r="K117">
        <v>24</v>
      </c>
      <c r="L117">
        <v>5</v>
      </c>
      <c r="M117">
        <v>0</v>
      </c>
      <c r="N117">
        <v>5</v>
      </c>
      <c r="O117">
        <v>0</v>
      </c>
      <c r="P117">
        <v>0</v>
      </c>
      <c r="Q117">
        <v>0</v>
      </c>
      <c r="R117">
        <v>0</v>
      </c>
      <c r="S117">
        <v>1</v>
      </c>
      <c r="T117">
        <f t="shared" si="3"/>
        <v>202</v>
      </c>
      <c r="U117">
        <f t="shared" si="4"/>
        <v>328</v>
      </c>
      <c r="V117">
        <f t="shared" si="5"/>
        <v>6</v>
      </c>
    </row>
    <row r="118" spans="1:22" x14ac:dyDescent="0.35">
      <c r="A118">
        <v>2018</v>
      </c>
      <c r="B118">
        <v>7</v>
      </c>
      <c r="C118" s="1">
        <v>43282</v>
      </c>
      <c r="D118">
        <v>161</v>
      </c>
      <c r="E118">
        <v>14</v>
      </c>
      <c r="F118">
        <v>24</v>
      </c>
      <c r="G118">
        <v>2</v>
      </c>
      <c r="H118">
        <v>1</v>
      </c>
      <c r="I118">
        <v>290</v>
      </c>
      <c r="J118">
        <v>13</v>
      </c>
      <c r="K118">
        <v>25</v>
      </c>
      <c r="L118">
        <v>5</v>
      </c>
      <c r="M118">
        <v>0</v>
      </c>
      <c r="N118">
        <v>5</v>
      </c>
      <c r="O118">
        <v>0</v>
      </c>
      <c r="P118">
        <v>0</v>
      </c>
      <c r="Q118">
        <v>0</v>
      </c>
      <c r="R118">
        <v>0</v>
      </c>
      <c r="S118">
        <v>1</v>
      </c>
      <c r="T118">
        <f t="shared" si="3"/>
        <v>202</v>
      </c>
      <c r="U118">
        <f t="shared" si="4"/>
        <v>333</v>
      </c>
      <c r="V118">
        <f t="shared" si="5"/>
        <v>6</v>
      </c>
    </row>
    <row r="119" spans="1:22" x14ac:dyDescent="0.35">
      <c r="A119">
        <v>2018</v>
      </c>
      <c r="B119">
        <v>8</v>
      </c>
      <c r="C119" s="1">
        <v>43313</v>
      </c>
      <c r="D119">
        <v>164</v>
      </c>
      <c r="E119">
        <v>16</v>
      </c>
      <c r="F119">
        <v>26</v>
      </c>
      <c r="G119">
        <v>2</v>
      </c>
      <c r="H119">
        <v>1</v>
      </c>
      <c r="I119">
        <v>290</v>
      </c>
      <c r="J119">
        <v>13</v>
      </c>
      <c r="K119">
        <v>25</v>
      </c>
      <c r="L119">
        <v>5</v>
      </c>
      <c r="M119">
        <v>0</v>
      </c>
      <c r="N119">
        <v>5</v>
      </c>
      <c r="O119">
        <v>0</v>
      </c>
      <c r="P119">
        <v>0</v>
      </c>
      <c r="Q119">
        <v>0</v>
      </c>
      <c r="R119">
        <v>0</v>
      </c>
      <c r="S119">
        <v>1</v>
      </c>
      <c r="T119">
        <f t="shared" si="3"/>
        <v>209</v>
      </c>
      <c r="U119">
        <f t="shared" si="4"/>
        <v>333</v>
      </c>
      <c r="V119">
        <f t="shared" si="5"/>
        <v>6</v>
      </c>
    </row>
    <row r="120" spans="1:22" x14ac:dyDescent="0.35">
      <c r="A120">
        <v>2018</v>
      </c>
      <c r="B120">
        <v>9</v>
      </c>
      <c r="C120" s="1">
        <v>43344</v>
      </c>
      <c r="D120">
        <v>165</v>
      </c>
      <c r="E120">
        <v>16</v>
      </c>
      <c r="F120">
        <v>26</v>
      </c>
      <c r="G120">
        <v>2</v>
      </c>
      <c r="H120">
        <v>1</v>
      </c>
      <c r="I120">
        <v>295</v>
      </c>
      <c r="J120">
        <v>13</v>
      </c>
      <c r="K120">
        <v>26</v>
      </c>
      <c r="L120">
        <v>5</v>
      </c>
      <c r="M120">
        <v>0</v>
      </c>
      <c r="N120">
        <v>5</v>
      </c>
      <c r="O120">
        <v>0</v>
      </c>
      <c r="P120">
        <v>0</v>
      </c>
      <c r="Q120">
        <v>0</v>
      </c>
      <c r="R120">
        <v>0</v>
      </c>
      <c r="S120">
        <v>1</v>
      </c>
      <c r="T120">
        <f t="shared" si="3"/>
        <v>210</v>
      </c>
      <c r="U120">
        <f t="shared" si="4"/>
        <v>339</v>
      </c>
      <c r="V120">
        <f t="shared" si="5"/>
        <v>6</v>
      </c>
    </row>
    <row r="121" spans="1:22" x14ac:dyDescent="0.35">
      <c r="A121">
        <v>2018</v>
      </c>
      <c r="B121">
        <v>10</v>
      </c>
      <c r="C121" s="1">
        <v>43374</v>
      </c>
      <c r="D121">
        <v>168</v>
      </c>
      <c r="E121">
        <v>16</v>
      </c>
      <c r="F121">
        <v>27</v>
      </c>
      <c r="G121">
        <v>2</v>
      </c>
      <c r="H121">
        <v>1</v>
      </c>
      <c r="I121">
        <v>298</v>
      </c>
      <c r="J121">
        <v>13</v>
      </c>
      <c r="K121">
        <v>27</v>
      </c>
      <c r="L121">
        <v>5</v>
      </c>
      <c r="M121">
        <v>0</v>
      </c>
      <c r="N121">
        <v>5</v>
      </c>
      <c r="O121">
        <v>0</v>
      </c>
      <c r="P121">
        <v>0</v>
      </c>
      <c r="Q121">
        <v>0</v>
      </c>
      <c r="R121">
        <v>0</v>
      </c>
      <c r="S121">
        <v>1</v>
      </c>
      <c r="T121">
        <f t="shared" si="3"/>
        <v>214</v>
      </c>
      <c r="U121">
        <f t="shared" si="4"/>
        <v>343</v>
      </c>
      <c r="V121">
        <f t="shared" si="5"/>
        <v>6</v>
      </c>
    </row>
    <row r="122" spans="1:22" x14ac:dyDescent="0.35">
      <c r="A122">
        <v>2018</v>
      </c>
      <c r="B122">
        <v>11</v>
      </c>
      <c r="C122" s="1">
        <v>43405</v>
      </c>
      <c r="D122">
        <v>171</v>
      </c>
      <c r="E122">
        <v>19</v>
      </c>
      <c r="F122">
        <v>28</v>
      </c>
      <c r="G122">
        <v>2</v>
      </c>
      <c r="H122">
        <v>1</v>
      </c>
      <c r="I122">
        <v>306</v>
      </c>
      <c r="J122">
        <v>13</v>
      </c>
      <c r="K122">
        <v>27</v>
      </c>
      <c r="L122">
        <v>5</v>
      </c>
      <c r="M122">
        <v>0</v>
      </c>
      <c r="N122">
        <v>5</v>
      </c>
      <c r="O122">
        <v>0</v>
      </c>
      <c r="P122">
        <v>0</v>
      </c>
      <c r="Q122">
        <v>0</v>
      </c>
      <c r="R122">
        <v>0</v>
      </c>
      <c r="S122">
        <v>1</v>
      </c>
      <c r="T122">
        <f t="shared" si="3"/>
        <v>221</v>
      </c>
      <c r="U122">
        <f t="shared" si="4"/>
        <v>351</v>
      </c>
      <c r="V122">
        <f t="shared" si="5"/>
        <v>6</v>
      </c>
    </row>
    <row r="123" spans="1:22" x14ac:dyDescent="0.35">
      <c r="A123">
        <v>2018</v>
      </c>
      <c r="B123">
        <v>12</v>
      </c>
      <c r="C123" s="1">
        <v>43435</v>
      </c>
      <c r="D123">
        <v>177</v>
      </c>
      <c r="E123">
        <v>20</v>
      </c>
      <c r="F123">
        <v>28</v>
      </c>
      <c r="G123">
        <v>2</v>
      </c>
      <c r="H123">
        <v>1</v>
      </c>
      <c r="I123">
        <v>312</v>
      </c>
      <c r="J123">
        <v>14</v>
      </c>
      <c r="K123">
        <v>27</v>
      </c>
      <c r="L123">
        <v>5</v>
      </c>
      <c r="M123">
        <v>0</v>
      </c>
      <c r="N123">
        <v>5</v>
      </c>
      <c r="O123">
        <v>0</v>
      </c>
      <c r="P123">
        <v>0</v>
      </c>
      <c r="Q123">
        <v>0</v>
      </c>
      <c r="R123">
        <v>0</v>
      </c>
      <c r="S123">
        <v>1</v>
      </c>
      <c r="T123">
        <f t="shared" si="3"/>
        <v>228</v>
      </c>
      <c r="U123">
        <f t="shared" si="4"/>
        <v>358</v>
      </c>
      <c r="V123">
        <f t="shared" si="5"/>
        <v>6</v>
      </c>
    </row>
    <row r="124" spans="1:22" x14ac:dyDescent="0.35">
      <c r="A124">
        <v>2019</v>
      </c>
      <c r="B124">
        <v>1</v>
      </c>
      <c r="C124" s="1">
        <v>43466</v>
      </c>
      <c r="D124">
        <v>187</v>
      </c>
      <c r="E124">
        <v>21</v>
      </c>
      <c r="F124">
        <v>29</v>
      </c>
      <c r="G124">
        <v>2</v>
      </c>
      <c r="H124">
        <v>1</v>
      </c>
      <c r="I124">
        <v>318</v>
      </c>
      <c r="J124">
        <v>15</v>
      </c>
      <c r="K124">
        <v>27</v>
      </c>
      <c r="L124">
        <v>5</v>
      </c>
      <c r="M124">
        <v>0</v>
      </c>
      <c r="N124">
        <v>5</v>
      </c>
      <c r="O124">
        <v>0</v>
      </c>
      <c r="P124">
        <v>0</v>
      </c>
      <c r="Q124">
        <v>0</v>
      </c>
      <c r="R124">
        <v>0</v>
      </c>
      <c r="S124">
        <v>1</v>
      </c>
      <c r="T124">
        <f t="shared" si="3"/>
        <v>240</v>
      </c>
      <c r="U124">
        <f t="shared" si="4"/>
        <v>365</v>
      </c>
      <c r="V124">
        <f t="shared" si="5"/>
        <v>6</v>
      </c>
    </row>
    <row r="125" spans="1:22" x14ac:dyDescent="0.35">
      <c r="A125">
        <v>2019</v>
      </c>
      <c r="B125">
        <v>2</v>
      </c>
      <c r="C125" s="1">
        <v>43497</v>
      </c>
      <c r="D125">
        <v>189</v>
      </c>
      <c r="E125">
        <v>21</v>
      </c>
      <c r="F125">
        <v>30</v>
      </c>
      <c r="G125">
        <v>2</v>
      </c>
      <c r="H125">
        <v>2</v>
      </c>
      <c r="I125">
        <v>318</v>
      </c>
      <c r="J125">
        <v>15</v>
      </c>
      <c r="K125">
        <v>27</v>
      </c>
      <c r="L125">
        <v>5</v>
      </c>
      <c r="M125">
        <v>0</v>
      </c>
      <c r="N125">
        <v>5</v>
      </c>
      <c r="O125">
        <v>0</v>
      </c>
      <c r="P125">
        <v>0</v>
      </c>
      <c r="Q125">
        <v>0</v>
      </c>
      <c r="R125">
        <v>0</v>
      </c>
      <c r="S125">
        <v>1</v>
      </c>
      <c r="T125">
        <f t="shared" si="3"/>
        <v>244</v>
      </c>
      <c r="U125">
        <f t="shared" si="4"/>
        <v>365</v>
      </c>
      <c r="V125">
        <f t="shared" si="5"/>
        <v>6</v>
      </c>
    </row>
    <row r="126" spans="1:22" x14ac:dyDescent="0.35">
      <c r="A126">
        <v>2019</v>
      </c>
      <c r="B126">
        <v>3</v>
      </c>
      <c r="C126" s="1">
        <v>43525</v>
      </c>
      <c r="D126">
        <v>191</v>
      </c>
      <c r="E126">
        <v>21</v>
      </c>
      <c r="F126">
        <v>30</v>
      </c>
      <c r="G126">
        <v>2</v>
      </c>
      <c r="H126">
        <v>2</v>
      </c>
      <c r="I126">
        <v>318</v>
      </c>
      <c r="J126">
        <v>15</v>
      </c>
      <c r="K126">
        <v>27</v>
      </c>
      <c r="L126">
        <v>5</v>
      </c>
      <c r="M126">
        <v>0</v>
      </c>
      <c r="N126">
        <v>5</v>
      </c>
      <c r="O126">
        <v>0</v>
      </c>
      <c r="P126">
        <v>0</v>
      </c>
      <c r="Q126">
        <v>0</v>
      </c>
      <c r="R126">
        <v>0</v>
      </c>
      <c r="S126">
        <v>1</v>
      </c>
      <c r="T126">
        <f t="shared" si="3"/>
        <v>246</v>
      </c>
      <c r="U126">
        <f t="shared" si="4"/>
        <v>365</v>
      </c>
      <c r="V126">
        <f t="shared" si="5"/>
        <v>6</v>
      </c>
    </row>
    <row r="127" spans="1:22" x14ac:dyDescent="0.35">
      <c r="A127">
        <v>2019</v>
      </c>
      <c r="B127">
        <v>4</v>
      </c>
      <c r="C127" s="1">
        <v>43556</v>
      </c>
      <c r="D127">
        <v>192</v>
      </c>
      <c r="E127">
        <v>21</v>
      </c>
      <c r="F127">
        <v>32</v>
      </c>
      <c r="G127">
        <v>2</v>
      </c>
      <c r="H127">
        <v>2</v>
      </c>
      <c r="I127">
        <v>323</v>
      </c>
      <c r="J127">
        <v>15</v>
      </c>
      <c r="K127">
        <v>27</v>
      </c>
      <c r="L127">
        <v>5</v>
      </c>
      <c r="M127">
        <v>0</v>
      </c>
      <c r="N127">
        <v>5</v>
      </c>
      <c r="O127">
        <v>0</v>
      </c>
      <c r="P127">
        <v>0</v>
      </c>
      <c r="Q127">
        <v>0</v>
      </c>
      <c r="R127">
        <v>0</v>
      </c>
      <c r="S127">
        <v>1</v>
      </c>
      <c r="T127">
        <f t="shared" si="3"/>
        <v>249</v>
      </c>
      <c r="U127">
        <f t="shared" si="4"/>
        <v>370</v>
      </c>
      <c r="V127">
        <f t="shared" si="5"/>
        <v>6</v>
      </c>
    </row>
    <row r="128" spans="1:22" x14ac:dyDescent="0.35">
      <c r="A128">
        <v>2019</v>
      </c>
      <c r="B128">
        <v>5</v>
      </c>
      <c r="C128" s="1">
        <v>43586</v>
      </c>
      <c r="D128">
        <v>197</v>
      </c>
      <c r="E128">
        <v>21</v>
      </c>
      <c r="F128">
        <v>34</v>
      </c>
      <c r="G128">
        <v>2</v>
      </c>
      <c r="H128">
        <v>2</v>
      </c>
      <c r="I128">
        <v>327</v>
      </c>
      <c r="J128">
        <v>15</v>
      </c>
      <c r="K128">
        <v>28</v>
      </c>
      <c r="L128">
        <v>5</v>
      </c>
      <c r="M128">
        <v>0</v>
      </c>
      <c r="N128">
        <v>5</v>
      </c>
      <c r="O128">
        <v>0</v>
      </c>
      <c r="P128">
        <v>0</v>
      </c>
      <c r="Q128">
        <v>1</v>
      </c>
      <c r="R128">
        <v>0</v>
      </c>
      <c r="S128">
        <v>1</v>
      </c>
      <c r="T128">
        <f t="shared" si="3"/>
        <v>256</v>
      </c>
      <c r="U128">
        <f t="shared" si="4"/>
        <v>375</v>
      </c>
      <c r="V128">
        <f t="shared" si="5"/>
        <v>7</v>
      </c>
    </row>
    <row r="129" spans="1:22" x14ac:dyDescent="0.35">
      <c r="A129">
        <v>2019</v>
      </c>
      <c r="B129">
        <v>6</v>
      </c>
      <c r="C129" s="1">
        <v>43617</v>
      </c>
      <c r="D129">
        <v>199</v>
      </c>
      <c r="E129">
        <v>21</v>
      </c>
      <c r="F129">
        <v>35</v>
      </c>
      <c r="G129">
        <v>2</v>
      </c>
      <c r="H129">
        <v>2</v>
      </c>
      <c r="I129">
        <v>333</v>
      </c>
      <c r="J129">
        <v>15</v>
      </c>
      <c r="K129">
        <v>28</v>
      </c>
      <c r="L129">
        <v>5</v>
      </c>
      <c r="M129">
        <v>0</v>
      </c>
      <c r="N129">
        <v>5</v>
      </c>
      <c r="O129">
        <v>0</v>
      </c>
      <c r="P129">
        <v>0</v>
      </c>
      <c r="Q129">
        <v>1</v>
      </c>
      <c r="R129">
        <v>0</v>
      </c>
      <c r="S129">
        <v>1</v>
      </c>
      <c r="T129">
        <f t="shared" si="3"/>
        <v>259</v>
      </c>
      <c r="U129">
        <f t="shared" si="4"/>
        <v>381</v>
      </c>
      <c r="V129">
        <f t="shared" si="5"/>
        <v>7</v>
      </c>
    </row>
    <row r="130" spans="1:22" x14ac:dyDescent="0.35">
      <c r="A130">
        <v>2019</v>
      </c>
      <c r="B130">
        <v>7</v>
      </c>
      <c r="C130" s="1">
        <v>43647</v>
      </c>
      <c r="D130">
        <v>206</v>
      </c>
      <c r="E130">
        <v>21</v>
      </c>
      <c r="F130">
        <v>35</v>
      </c>
      <c r="G130">
        <v>2</v>
      </c>
      <c r="H130">
        <v>2</v>
      </c>
      <c r="I130">
        <v>336</v>
      </c>
      <c r="J130">
        <v>15</v>
      </c>
      <c r="K130">
        <v>28</v>
      </c>
      <c r="L130">
        <v>5</v>
      </c>
      <c r="M130">
        <v>0</v>
      </c>
      <c r="N130">
        <v>5</v>
      </c>
      <c r="O130">
        <v>0</v>
      </c>
      <c r="P130">
        <v>0</v>
      </c>
      <c r="Q130">
        <v>1</v>
      </c>
      <c r="R130">
        <v>0</v>
      </c>
      <c r="S130">
        <v>1</v>
      </c>
      <c r="T130">
        <f t="shared" si="3"/>
        <v>266</v>
      </c>
      <c r="U130">
        <f t="shared" si="4"/>
        <v>384</v>
      </c>
      <c r="V130">
        <f t="shared" si="5"/>
        <v>7</v>
      </c>
    </row>
    <row r="131" spans="1:22" x14ac:dyDescent="0.35">
      <c r="A131">
        <v>2019</v>
      </c>
      <c r="B131">
        <v>8</v>
      </c>
      <c r="C131" s="1">
        <v>43678</v>
      </c>
      <c r="D131">
        <v>222</v>
      </c>
      <c r="E131">
        <v>21</v>
      </c>
      <c r="F131">
        <v>35</v>
      </c>
      <c r="G131">
        <v>2</v>
      </c>
      <c r="H131">
        <v>2</v>
      </c>
      <c r="I131">
        <v>340</v>
      </c>
      <c r="J131">
        <v>15</v>
      </c>
      <c r="K131">
        <v>28</v>
      </c>
      <c r="L131">
        <v>5</v>
      </c>
      <c r="M131">
        <v>0</v>
      </c>
      <c r="N131">
        <v>5</v>
      </c>
      <c r="O131">
        <v>0</v>
      </c>
      <c r="P131">
        <v>0</v>
      </c>
      <c r="Q131">
        <v>1</v>
      </c>
      <c r="R131">
        <v>0</v>
      </c>
      <c r="S131">
        <v>1</v>
      </c>
      <c r="T131">
        <f t="shared" si="3"/>
        <v>282</v>
      </c>
      <c r="U131">
        <f t="shared" si="4"/>
        <v>388</v>
      </c>
      <c r="V131">
        <f t="shared" si="5"/>
        <v>7</v>
      </c>
    </row>
    <row r="132" spans="1:22" x14ac:dyDescent="0.35">
      <c r="A132">
        <v>2019</v>
      </c>
      <c r="B132">
        <v>9</v>
      </c>
      <c r="C132" s="1">
        <v>43709</v>
      </c>
      <c r="D132">
        <v>233</v>
      </c>
      <c r="E132">
        <v>21</v>
      </c>
      <c r="F132">
        <v>35</v>
      </c>
      <c r="G132">
        <v>2</v>
      </c>
      <c r="H132">
        <v>2</v>
      </c>
      <c r="I132">
        <v>350</v>
      </c>
      <c r="J132">
        <v>15</v>
      </c>
      <c r="K132">
        <v>28</v>
      </c>
      <c r="L132">
        <v>5</v>
      </c>
      <c r="M132">
        <v>0</v>
      </c>
      <c r="N132">
        <v>5</v>
      </c>
      <c r="O132">
        <v>0</v>
      </c>
      <c r="P132">
        <v>0</v>
      </c>
      <c r="Q132">
        <v>1</v>
      </c>
      <c r="R132">
        <v>0</v>
      </c>
      <c r="S132">
        <v>1</v>
      </c>
      <c r="T132">
        <f t="shared" si="3"/>
        <v>293</v>
      </c>
      <c r="U132">
        <f t="shared" si="4"/>
        <v>398</v>
      </c>
      <c r="V132">
        <f t="shared" si="5"/>
        <v>7</v>
      </c>
    </row>
    <row r="133" spans="1:22" x14ac:dyDescent="0.35">
      <c r="A133">
        <v>2019</v>
      </c>
      <c r="B133">
        <v>10</v>
      </c>
      <c r="C133" s="1">
        <v>43739</v>
      </c>
      <c r="D133">
        <v>241</v>
      </c>
      <c r="E133">
        <v>21</v>
      </c>
      <c r="F133">
        <v>35</v>
      </c>
      <c r="G133">
        <v>2</v>
      </c>
      <c r="H133">
        <v>2</v>
      </c>
      <c r="I133">
        <v>356</v>
      </c>
      <c r="J133">
        <v>15</v>
      </c>
      <c r="K133">
        <v>28</v>
      </c>
      <c r="L133">
        <v>5</v>
      </c>
      <c r="M133">
        <v>0</v>
      </c>
      <c r="N133">
        <v>5</v>
      </c>
      <c r="O133">
        <v>0</v>
      </c>
      <c r="P133">
        <v>0</v>
      </c>
      <c r="Q133">
        <v>1</v>
      </c>
      <c r="R133">
        <v>0</v>
      </c>
      <c r="S133">
        <v>1</v>
      </c>
      <c r="T133">
        <f t="shared" ref="T133:T162" si="6">SUM(D133:H133)</f>
        <v>301</v>
      </c>
      <c r="U133">
        <f t="shared" ref="U133:U162" si="7">SUM(I133:M133)</f>
        <v>404</v>
      </c>
      <c r="V133">
        <f t="shared" ref="V133:V162" si="8">SUM(N133:S133)</f>
        <v>7</v>
      </c>
    </row>
    <row r="134" spans="1:22" x14ac:dyDescent="0.35">
      <c r="A134">
        <v>2019</v>
      </c>
      <c r="B134">
        <v>11</v>
      </c>
      <c r="C134" s="1">
        <v>43770</v>
      </c>
      <c r="D134">
        <v>254</v>
      </c>
      <c r="E134">
        <v>23</v>
      </c>
      <c r="F134">
        <v>37</v>
      </c>
      <c r="G134">
        <v>2</v>
      </c>
      <c r="H134">
        <v>2</v>
      </c>
      <c r="I134">
        <v>367</v>
      </c>
      <c r="J134">
        <v>15</v>
      </c>
      <c r="K134">
        <v>28</v>
      </c>
      <c r="L134">
        <v>5</v>
      </c>
      <c r="M134">
        <v>0</v>
      </c>
      <c r="N134">
        <v>6</v>
      </c>
      <c r="O134">
        <v>0</v>
      </c>
      <c r="P134">
        <v>0</v>
      </c>
      <c r="Q134">
        <v>1</v>
      </c>
      <c r="R134">
        <v>0</v>
      </c>
      <c r="S134">
        <v>1</v>
      </c>
      <c r="T134">
        <f t="shared" si="6"/>
        <v>318</v>
      </c>
      <c r="U134">
        <f t="shared" si="7"/>
        <v>415</v>
      </c>
      <c r="V134">
        <f t="shared" si="8"/>
        <v>8</v>
      </c>
    </row>
    <row r="135" spans="1:22" x14ac:dyDescent="0.35">
      <c r="A135">
        <v>2019</v>
      </c>
      <c r="B135">
        <v>12</v>
      </c>
      <c r="C135" s="1">
        <v>43800</v>
      </c>
      <c r="D135">
        <v>266</v>
      </c>
      <c r="E135">
        <v>24</v>
      </c>
      <c r="F135">
        <v>38</v>
      </c>
      <c r="G135">
        <v>2</v>
      </c>
      <c r="H135">
        <v>2</v>
      </c>
      <c r="I135">
        <v>382</v>
      </c>
      <c r="J135">
        <v>16</v>
      </c>
      <c r="K135">
        <v>28</v>
      </c>
      <c r="L135">
        <v>5</v>
      </c>
      <c r="M135">
        <v>0</v>
      </c>
      <c r="N135">
        <v>6</v>
      </c>
      <c r="O135">
        <v>0</v>
      </c>
      <c r="P135">
        <v>0</v>
      </c>
      <c r="Q135">
        <v>1</v>
      </c>
      <c r="R135">
        <v>0</v>
      </c>
      <c r="S135">
        <v>1</v>
      </c>
      <c r="T135">
        <f t="shared" si="6"/>
        <v>332</v>
      </c>
      <c r="U135">
        <f t="shared" si="7"/>
        <v>431</v>
      </c>
      <c r="V135">
        <f t="shared" si="8"/>
        <v>8</v>
      </c>
    </row>
    <row r="136" spans="1:22" x14ac:dyDescent="0.35">
      <c r="A136">
        <v>2020</v>
      </c>
      <c r="B136">
        <v>1</v>
      </c>
      <c r="C136" s="1">
        <v>43831</v>
      </c>
      <c r="D136">
        <v>294</v>
      </c>
      <c r="E136">
        <v>26</v>
      </c>
      <c r="F136">
        <v>44</v>
      </c>
      <c r="G136">
        <v>2</v>
      </c>
      <c r="H136">
        <v>2</v>
      </c>
      <c r="I136">
        <v>425</v>
      </c>
      <c r="J136">
        <v>17</v>
      </c>
      <c r="K136">
        <v>28</v>
      </c>
      <c r="L136">
        <v>5</v>
      </c>
      <c r="M136">
        <v>0</v>
      </c>
      <c r="N136">
        <v>8</v>
      </c>
      <c r="O136">
        <v>0</v>
      </c>
      <c r="P136">
        <v>0</v>
      </c>
      <c r="Q136">
        <v>1</v>
      </c>
      <c r="R136">
        <v>0</v>
      </c>
      <c r="S136">
        <v>1</v>
      </c>
      <c r="T136">
        <f t="shared" si="6"/>
        <v>368</v>
      </c>
      <c r="U136">
        <f t="shared" si="7"/>
        <v>475</v>
      </c>
      <c r="V136">
        <f t="shared" si="8"/>
        <v>10</v>
      </c>
    </row>
    <row r="137" spans="1:22" x14ac:dyDescent="0.35">
      <c r="A137">
        <v>2020</v>
      </c>
      <c r="B137">
        <v>2</v>
      </c>
      <c r="C137" s="1">
        <v>43862</v>
      </c>
      <c r="D137">
        <v>307</v>
      </c>
      <c r="E137">
        <v>26</v>
      </c>
      <c r="F137">
        <v>45</v>
      </c>
      <c r="G137">
        <v>2</v>
      </c>
      <c r="H137">
        <v>2</v>
      </c>
      <c r="I137">
        <v>452</v>
      </c>
      <c r="J137">
        <v>17</v>
      </c>
      <c r="K137">
        <v>29</v>
      </c>
      <c r="L137">
        <v>5</v>
      </c>
      <c r="M137">
        <v>0</v>
      </c>
      <c r="N137">
        <v>9</v>
      </c>
      <c r="O137">
        <v>0</v>
      </c>
      <c r="P137">
        <v>0</v>
      </c>
      <c r="Q137">
        <v>1</v>
      </c>
      <c r="R137">
        <v>0</v>
      </c>
      <c r="S137">
        <v>1</v>
      </c>
      <c r="T137">
        <f t="shared" si="6"/>
        <v>382</v>
      </c>
      <c r="U137">
        <f t="shared" si="7"/>
        <v>503</v>
      </c>
      <c r="V137">
        <f t="shared" si="8"/>
        <v>11</v>
      </c>
    </row>
    <row r="138" spans="1:22" x14ac:dyDescent="0.35">
      <c r="A138">
        <v>2020</v>
      </c>
      <c r="B138">
        <v>3</v>
      </c>
      <c r="C138" s="1">
        <v>43891</v>
      </c>
      <c r="D138">
        <v>314</v>
      </c>
      <c r="E138">
        <v>26</v>
      </c>
      <c r="F138">
        <v>49</v>
      </c>
      <c r="G138">
        <v>2</v>
      </c>
      <c r="H138">
        <v>2</v>
      </c>
      <c r="I138">
        <v>457</v>
      </c>
      <c r="J138">
        <v>17</v>
      </c>
      <c r="K138">
        <v>30</v>
      </c>
      <c r="L138">
        <v>6</v>
      </c>
      <c r="M138">
        <v>0</v>
      </c>
      <c r="N138">
        <v>10</v>
      </c>
      <c r="O138">
        <v>0</v>
      </c>
      <c r="P138">
        <v>0</v>
      </c>
      <c r="Q138">
        <v>1</v>
      </c>
      <c r="R138">
        <v>0</v>
      </c>
      <c r="S138">
        <v>1</v>
      </c>
      <c r="T138">
        <f t="shared" si="6"/>
        <v>393</v>
      </c>
      <c r="U138">
        <f t="shared" si="7"/>
        <v>510</v>
      </c>
      <c r="V138">
        <f t="shared" si="8"/>
        <v>12</v>
      </c>
    </row>
    <row r="139" spans="1:22" x14ac:dyDescent="0.35">
      <c r="A139">
        <v>2020</v>
      </c>
      <c r="B139">
        <v>4</v>
      </c>
      <c r="C139" s="1">
        <v>43922</v>
      </c>
      <c r="D139">
        <v>323</v>
      </c>
      <c r="E139">
        <v>27</v>
      </c>
      <c r="F139">
        <v>51</v>
      </c>
      <c r="G139">
        <v>2</v>
      </c>
      <c r="H139">
        <v>2</v>
      </c>
      <c r="I139">
        <v>468</v>
      </c>
      <c r="J139">
        <v>17</v>
      </c>
      <c r="K139">
        <v>30</v>
      </c>
      <c r="L139">
        <v>6</v>
      </c>
      <c r="M139">
        <v>0</v>
      </c>
      <c r="N139">
        <v>10</v>
      </c>
      <c r="O139">
        <v>0</v>
      </c>
      <c r="P139">
        <v>0</v>
      </c>
      <c r="Q139">
        <v>1</v>
      </c>
      <c r="R139">
        <v>0</v>
      </c>
      <c r="S139">
        <v>1</v>
      </c>
      <c r="T139">
        <f t="shared" si="6"/>
        <v>405</v>
      </c>
      <c r="U139">
        <f t="shared" si="7"/>
        <v>521</v>
      </c>
      <c r="V139">
        <f t="shared" si="8"/>
        <v>12</v>
      </c>
    </row>
    <row r="140" spans="1:22" x14ac:dyDescent="0.35">
      <c r="A140">
        <v>2020</v>
      </c>
      <c r="B140">
        <v>5</v>
      </c>
      <c r="C140" s="1">
        <v>43952</v>
      </c>
      <c r="D140">
        <v>331</v>
      </c>
      <c r="E140">
        <v>28</v>
      </c>
      <c r="F140">
        <v>52</v>
      </c>
      <c r="G140">
        <v>2</v>
      </c>
      <c r="H140">
        <v>2</v>
      </c>
      <c r="I140">
        <v>479</v>
      </c>
      <c r="J140">
        <v>17</v>
      </c>
      <c r="K140">
        <v>30</v>
      </c>
      <c r="L140">
        <v>6</v>
      </c>
      <c r="M140">
        <v>0</v>
      </c>
      <c r="N140">
        <v>10</v>
      </c>
      <c r="O140">
        <v>0</v>
      </c>
      <c r="P140">
        <v>0</v>
      </c>
      <c r="Q140">
        <v>1</v>
      </c>
      <c r="R140">
        <v>0</v>
      </c>
      <c r="S140">
        <v>1</v>
      </c>
      <c r="T140">
        <f t="shared" si="6"/>
        <v>415</v>
      </c>
      <c r="U140">
        <f t="shared" si="7"/>
        <v>532</v>
      </c>
      <c r="V140">
        <f t="shared" si="8"/>
        <v>12</v>
      </c>
    </row>
    <row r="141" spans="1:22" x14ac:dyDescent="0.35">
      <c r="A141">
        <v>2020</v>
      </c>
      <c r="B141">
        <v>6</v>
      </c>
      <c r="C141" s="1">
        <v>43983</v>
      </c>
      <c r="D141">
        <v>340</v>
      </c>
      <c r="E141">
        <v>28</v>
      </c>
      <c r="F141">
        <v>52</v>
      </c>
      <c r="G141">
        <v>2</v>
      </c>
      <c r="H141">
        <v>2</v>
      </c>
      <c r="I141">
        <v>489</v>
      </c>
      <c r="J141">
        <v>17</v>
      </c>
      <c r="K141">
        <v>32</v>
      </c>
      <c r="L141">
        <v>6</v>
      </c>
      <c r="M141">
        <v>0</v>
      </c>
      <c r="N141">
        <v>13</v>
      </c>
      <c r="O141">
        <v>0</v>
      </c>
      <c r="P141">
        <v>0</v>
      </c>
      <c r="Q141">
        <v>1</v>
      </c>
      <c r="R141">
        <v>0</v>
      </c>
      <c r="S141">
        <v>1</v>
      </c>
      <c r="T141">
        <f t="shared" si="6"/>
        <v>424</v>
      </c>
      <c r="U141">
        <f t="shared" si="7"/>
        <v>544</v>
      </c>
      <c r="V141">
        <f t="shared" si="8"/>
        <v>15</v>
      </c>
    </row>
    <row r="142" spans="1:22" x14ac:dyDescent="0.35">
      <c r="A142">
        <v>2020</v>
      </c>
      <c r="B142">
        <v>7</v>
      </c>
      <c r="C142" s="1">
        <v>44013</v>
      </c>
      <c r="D142">
        <v>357</v>
      </c>
      <c r="E142">
        <v>28</v>
      </c>
      <c r="F142">
        <v>52</v>
      </c>
      <c r="G142">
        <v>2</v>
      </c>
      <c r="H142">
        <v>2</v>
      </c>
      <c r="I142">
        <v>501</v>
      </c>
      <c r="J142">
        <v>17</v>
      </c>
      <c r="K142">
        <v>33</v>
      </c>
      <c r="L142">
        <v>6</v>
      </c>
      <c r="M142">
        <v>0</v>
      </c>
      <c r="N142">
        <v>14</v>
      </c>
      <c r="O142">
        <v>0</v>
      </c>
      <c r="P142">
        <v>0</v>
      </c>
      <c r="Q142">
        <v>1</v>
      </c>
      <c r="R142">
        <v>0</v>
      </c>
      <c r="S142">
        <v>1</v>
      </c>
      <c r="T142">
        <f t="shared" si="6"/>
        <v>441</v>
      </c>
      <c r="U142">
        <f t="shared" si="7"/>
        <v>557</v>
      </c>
      <c r="V142">
        <f t="shared" si="8"/>
        <v>16</v>
      </c>
    </row>
    <row r="143" spans="1:22" x14ac:dyDescent="0.35">
      <c r="A143">
        <v>2020</v>
      </c>
      <c r="B143">
        <v>8</v>
      </c>
      <c r="C143" s="1">
        <v>44044</v>
      </c>
      <c r="D143">
        <v>374</v>
      </c>
      <c r="E143">
        <v>28</v>
      </c>
      <c r="F143">
        <v>54</v>
      </c>
      <c r="G143">
        <v>2</v>
      </c>
      <c r="H143">
        <v>2</v>
      </c>
      <c r="I143">
        <v>519</v>
      </c>
      <c r="J143">
        <v>17</v>
      </c>
      <c r="K143">
        <v>33</v>
      </c>
      <c r="L143">
        <v>6</v>
      </c>
      <c r="M143">
        <v>0</v>
      </c>
      <c r="N143">
        <v>14</v>
      </c>
      <c r="O143">
        <v>0</v>
      </c>
      <c r="P143">
        <v>0</v>
      </c>
      <c r="Q143">
        <v>1</v>
      </c>
      <c r="R143">
        <v>0</v>
      </c>
      <c r="S143">
        <v>1</v>
      </c>
      <c r="T143">
        <f t="shared" si="6"/>
        <v>460</v>
      </c>
      <c r="U143">
        <f t="shared" si="7"/>
        <v>575</v>
      </c>
      <c r="V143">
        <f t="shared" si="8"/>
        <v>16</v>
      </c>
    </row>
    <row r="144" spans="1:22" x14ac:dyDescent="0.35">
      <c r="A144">
        <v>2020</v>
      </c>
      <c r="B144">
        <v>9</v>
      </c>
      <c r="C144" s="1">
        <v>44075</v>
      </c>
      <c r="D144">
        <v>394</v>
      </c>
      <c r="E144">
        <v>28</v>
      </c>
      <c r="F144">
        <v>55</v>
      </c>
      <c r="G144">
        <v>2</v>
      </c>
      <c r="H144">
        <v>2</v>
      </c>
      <c r="I144">
        <v>530</v>
      </c>
      <c r="J144">
        <v>17</v>
      </c>
      <c r="K144">
        <v>33</v>
      </c>
      <c r="L144">
        <v>6</v>
      </c>
      <c r="M144">
        <v>0</v>
      </c>
      <c r="N144">
        <v>14</v>
      </c>
      <c r="O144">
        <v>0</v>
      </c>
      <c r="P144">
        <v>0</v>
      </c>
      <c r="Q144">
        <v>1</v>
      </c>
      <c r="R144">
        <v>0</v>
      </c>
      <c r="S144">
        <v>1</v>
      </c>
      <c r="T144">
        <f t="shared" si="6"/>
        <v>481</v>
      </c>
      <c r="U144">
        <f t="shared" si="7"/>
        <v>586</v>
      </c>
      <c r="V144">
        <f t="shared" si="8"/>
        <v>16</v>
      </c>
    </row>
    <row r="145" spans="1:22" x14ac:dyDescent="0.35">
      <c r="A145">
        <v>2020</v>
      </c>
      <c r="B145">
        <v>10</v>
      </c>
      <c r="C145" s="1">
        <v>44105</v>
      </c>
      <c r="D145">
        <v>409</v>
      </c>
      <c r="E145">
        <v>28</v>
      </c>
      <c r="F145">
        <v>57</v>
      </c>
      <c r="G145">
        <v>2</v>
      </c>
      <c r="H145">
        <v>2</v>
      </c>
      <c r="I145">
        <v>538</v>
      </c>
      <c r="J145">
        <v>18</v>
      </c>
      <c r="K145">
        <v>33</v>
      </c>
      <c r="L145">
        <v>6</v>
      </c>
      <c r="M145">
        <v>0</v>
      </c>
      <c r="N145">
        <v>16</v>
      </c>
      <c r="O145">
        <v>0</v>
      </c>
      <c r="P145">
        <v>0</v>
      </c>
      <c r="Q145">
        <v>1</v>
      </c>
      <c r="R145">
        <v>0</v>
      </c>
      <c r="S145">
        <v>1</v>
      </c>
      <c r="T145">
        <f t="shared" si="6"/>
        <v>498</v>
      </c>
      <c r="U145">
        <f t="shared" si="7"/>
        <v>595</v>
      </c>
      <c r="V145">
        <f t="shared" si="8"/>
        <v>18</v>
      </c>
    </row>
    <row r="146" spans="1:22" x14ac:dyDescent="0.35">
      <c r="A146">
        <v>2020</v>
      </c>
      <c r="B146">
        <v>11</v>
      </c>
      <c r="C146" s="1">
        <v>44136</v>
      </c>
      <c r="D146">
        <v>439</v>
      </c>
      <c r="E146">
        <v>28</v>
      </c>
      <c r="F146">
        <v>59</v>
      </c>
      <c r="G146">
        <v>3</v>
      </c>
      <c r="H146">
        <v>2</v>
      </c>
      <c r="I146">
        <v>550</v>
      </c>
      <c r="J146">
        <v>18</v>
      </c>
      <c r="K146">
        <v>33</v>
      </c>
      <c r="L146">
        <v>6</v>
      </c>
      <c r="M146">
        <v>0</v>
      </c>
      <c r="N146">
        <v>16</v>
      </c>
      <c r="O146">
        <v>0</v>
      </c>
      <c r="P146">
        <v>0</v>
      </c>
      <c r="Q146">
        <v>1</v>
      </c>
      <c r="R146">
        <v>0</v>
      </c>
      <c r="S146">
        <v>1</v>
      </c>
      <c r="T146">
        <f t="shared" si="6"/>
        <v>531</v>
      </c>
      <c r="U146">
        <f t="shared" si="7"/>
        <v>607</v>
      </c>
      <c r="V146">
        <f t="shared" si="8"/>
        <v>18</v>
      </c>
    </row>
    <row r="147" spans="1:22" x14ac:dyDescent="0.35">
      <c r="A147">
        <v>2020</v>
      </c>
      <c r="B147">
        <v>12</v>
      </c>
      <c r="C147" s="1">
        <v>44166</v>
      </c>
      <c r="D147">
        <v>453</v>
      </c>
      <c r="E147">
        <v>29</v>
      </c>
      <c r="F147">
        <v>61</v>
      </c>
      <c r="G147">
        <v>3</v>
      </c>
      <c r="H147">
        <v>2</v>
      </c>
      <c r="I147">
        <v>564</v>
      </c>
      <c r="J147">
        <v>18</v>
      </c>
      <c r="K147">
        <v>33</v>
      </c>
      <c r="L147">
        <v>6</v>
      </c>
      <c r="M147">
        <v>0</v>
      </c>
      <c r="N147">
        <v>16</v>
      </c>
      <c r="O147">
        <v>0</v>
      </c>
      <c r="P147">
        <v>1</v>
      </c>
      <c r="Q147">
        <v>1</v>
      </c>
      <c r="R147">
        <v>0</v>
      </c>
      <c r="S147">
        <v>1</v>
      </c>
      <c r="T147">
        <f t="shared" si="6"/>
        <v>548</v>
      </c>
      <c r="U147">
        <f t="shared" si="7"/>
        <v>621</v>
      </c>
      <c r="V147">
        <f t="shared" si="8"/>
        <v>19</v>
      </c>
    </row>
    <row r="148" spans="1:22" x14ac:dyDescent="0.35">
      <c r="A148">
        <v>2021</v>
      </c>
      <c r="B148">
        <v>1</v>
      </c>
      <c r="C148" s="1">
        <v>44197</v>
      </c>
      <c r="D148">
        <v>485</v>
      </c>
      <c r="E148">
        <v>29</v>
      </c>
      <c r="F148">
        <v>62</v>
      </c>
      <c r="G148">
        <v>4</v>
      </c>
      <c r="H148">
        <v>2</v>
      </c>
      <c r="I148">
        <v>583</v>
      </c>
      <c r="J148">
        <v>18</v>
      </c>
      <c r="K148">
        <v>33</v>
      </c>
      <c r="L148">
        <v>6</v>
      </c>
      <c r="M148">
        <v>0</v>
      </c>
      <c r="N148">
        <v>18</v>
      </c>
      <c r="O148">
        <v>0</v>
      </c>
      <c r="P148">
        <v>1</v>
      </c>
      <c r="Q148">
        <v>1</v>
      </c>
      <c r="R148">
        <v>0</v>
      </c>
      <c r="S148">
        <v>1</v>
      </c>
      <c r="T148">
        <f t="shared" si="6"/>
        <v>582</v>
      </c>
      <c r="U148">
        <f t="shared" si="7"/>
        <v>640</v>
      </c>
      <c r="V148">
        <f t="shared" si="8"/>
        <v>21</v>
      </c>
    </row>
    <row r="149" spans="1:22" x14ac:dyDescent="0.35">
      <c r="A149">
        <v>2021</v>
      </c>
      <c r="B149">
        <v>2</v>
      </c>
      <c r="C149" s="1">
        <v>44228</v>
      </c>
      <c r="D149">
        <v>512</v>
      </c>
      <c r="E149">
        <v>29</v>
      </c>
      <c r="F149">
        <v>62</v>
      </c>
      <c r="G149">
        <v>5</v>
      </c>
      <c r="H149">
        <v>2</v>
      </c>
      <c r="I149">
        <v>592</v>
      </c>
      <c r="J149">
        <v>18</v>
      </c>
      <c r="K149">
        <v>33</v>
      </c>
      <c r="L149">
        <v>7</v>
      </c>
      <c r="M149">
        <v>0</v>
      </c>
      <c r="N149">
        <v>21</v>
      </c>
      <c r="O149">
        <v>0</v>
      </c>
      <c r="P149">
        <v>1</v>
      </c>
      <c r="Q149">
        <v>1</v>
      </c>
      <c r="R149">
        <v>0</v>
      </c>
      <c r="S149">
        <v>1</v>
      </c>
      <c r="T149">
        <f t="shared" si="6"/>
        <v>610</v>
      </c>
      <c r="U149">
        <f t="shared" si="7"/>
        <v>650</v>
      </c>
      <c r="V149">
        <f t="shared" si="8"/>
        <v>24</v>
      </c>
    </row>
    <row r="150" spans="1:22" x14ac:dyDescent="0.35">
      <c r="A150">
        <v>2021</v>
      </c>
      <c r="B150">
        <v>3</v>
      </c>
      <c r="C150" s="1">
        <v>44256</v>
      </c>
      <c r="D150">
        <v>542</v>
      </c>
      <c r="E150">
        <v>31</v>
      </c>
      <c r="F150">
        <v>64</v>
      </c>
      <c r="G150">
        <v>5</v>
      </c>
      <c r="H150">
        <v>2</v>
      </c>
      <c r="I150">
        <v>600</v>
      </c>
      <c r="J150">
        <v>18</v>
      </c>
      <c r="K150">
        <v>34</v>
      </c>
      <c r="L150">
        <v>7</v>
      </c>
      <c r="M150">
        <v>0</v>
      </c>
      <c r="N150">
        <v>23</v>
      </c>
      <c r="O150">
        <v>0</v>
      </c>
      <c r="P150">
        <v>1</v>
      </c>
      <c r="Q150">
        <v>1</v>
      </c>
      <c r="R150">
        <v>0</v>
      </c>
      <c r="S150">
        <v>1</v>
      </c>
      <c r="T150">
        <f t="shared" si="6"/>
        <v>644</v>
      </c>
      <c r="U150">
        <f t="shared" si="7"/>
        <v>659</v>
      </c>
      <c r="V150">
        <f t="shared" si="8"/>
        <v>26</v>
      </c>
    </row>
    <row r="151" spans="1:22" x14ac:dyDescent="0.35">
      <c r="A151">
        <v>2021</v>
      </c>
      <c r="B151">
        <v>4</v>
      </c>
      <c r="C151" s="1">
        <v>44287</v>
      </c>
      <c r="D151">
        <v>573</v>
      </c>
      <c r="E151">
        <v>31</v>
      </c>
      <c r="F151">
        <v>66</v>
      </c>
      <c r="G151">
        <v>5</v>
      </c>
      <c r="H151">
        <v>2</v>
      </c>
      <c r="I151">
        <v>614</v>
      </c>
      <c r="J151">
        <v>18</v>
      </c>
      <c r="K151">
        <v>34</v>
      </c>
      <c r="L151">
        <v>7</v>
      </c>
      <c r="M151">
        <v>0</v>
      </c>
      <c r="N151">
        <v>25</v>
      </c>
      <c r="O151">
        <v>0</v>
      </c>
      <c r="P151">
        <v>1</v>
      </c>
      <c r="Q151">
        <v>1</v>
      </c>
      <c r="R151">
        <v>0</v>
      </c>
      <c r="S151">
        <v>1</v>
      </c>
      <c r="T151">
        <f t="shared" si="6"/>
        <v>677</v>
      </c>
      <c r="U151">
        <f t="shared" si="7"/>
        <v>673</v>
      </c>
      <c r="V151">
        <f t="shared" si="8"/>
        <v>28</v>
      </c>
    </row>
    <row r="152" spans="1:22" x14ac:dyDescent="0.35">
      <c r="A152">
        <v>2021</v>
      </c>
      <c r="B152">
        <v>5</v>
      </c>
      <c r="C152" s="1">
        <v>44317</v>
      </c>
      <c r="D152">
        <v>604</v>
      </c>
      <c r="E152">
        <v>31</v>
      </c>
      <c r="F152">
        <v>66</v>
      </c>
      <c r="G152">
        <v>5</v>
      </c>
      <c r="H152">
        <v>2</v>
      </c>
      <c r="I152">
        <v>633</v>
      </c>
      <c r="J152">
        <v>18</v>
      </c>
      <c r="K152">
        <v>34</v>
      </c>
      <c r="L152">
        <v>7</v>
      </c>
      <c r="M152">
        <v>0</v>
      </c>
      <c r="N152">
        <v>27</v>
      </c>
      <c r="O152">
        <v>0</v>
      </c>
      <c r="P152">
        <v>1</v>
      </c>
      <c r="Q152">
        <v>1</v>
      </c>
      <c r="R152">
        <v>0</v>
      </c>
      <c r="S152">
        <v>1</v>
      </c>
      <c r="T152">
        <f t="shared" si="6"/>
        <v>708</v>
      </c>
      <c r="U152">
        <f t="shared" si="7"/>
        <v>692</v>
      </c>
      <c r="V152">
        <f t="shared" si="8"/>
        <v>30</v>
      </c>
    </row>
    <row r="153" spans="1:22" x14ac:dyDescent="0.35">
      <c r="A153">
        <v>2021</v>
      </c>
      <c r="B153">
        <v>6</v>
      </c>
      <c r="C153" s="1">
        <v>44348</v>
      </c>
      <c r="D153">
        <v>663</v>
      </c>
      <c r="E153">
        <v>31</v>
      </c>
      <c r="F153">
        <v>73</v>
      </c>
      <c r="G153">
        <v>5</v>
      </c>
      <c r="H153">
        <v>2</v>
      </c>
      <c r="I153">
        <v>680</v>
      </c>
      <c r="J153">
        <v>18</v>
      </c>
      <c r="K153">
        <v>34</v>
      </c>
      <c r="L153">
        <v>7</v>
      </c>
      <c r="M153">
        <v>0</v>
      </c>
      <c r="N153">
        <v>28</v>
      </c>
      <c r="O153">
        <v>0</v>
      </c>
      <c r="P153">
        <v>1</v>
      </c>
      <c r="Q153">
        <v>1</v>
      </c>
      <c r="R153">
        <v>0</v>
      </c>
      <c r="S153">
        <v>1</v>
      </c>
      <c r="T153">
        <f t="shared" si="6"/>
        <v>774</v>
      </c>
      <c r="U153">
        <f t="shared" si="7"/>
        <v>739</v>
      </c>
      <c r="V153">
        <f t="shared" si="8"/>
        <v>31</v>
      </c>
    </row>
    <row r="154" spans="1:22" x14ac:dyDescent="0.35">
      <c r="A154">
        <v>2021</v>
      </c>
      <c r="B154">
        <v>7</v>
      </c>
      <c r="C154" s="1">
        <v>44378</v>
      </c>
      <c r="D154">
        <v>736</v>
      </c>
      <c r="E154">
        <v>33</v>
      </c>
      <c r="F154">
        <v>80</v>
      </c>
      <c r="G154">
        <v>5</v>
      </c>
      <c r="H154">
        <v>2</v>
      </c>
      <c r="I154">
        <v>734</v>
      </c>
      <c r="J154">
        <v>18</v>
      </c>
      <c r="K154">
        <v>35</v>
      </c>
      <c r="L154">
        <v>7</v>
      </c>
      <c r="M154">
        <v>0</v>
      </c>
      <c r="N154">
        <v>30</v>
      </c>
      <c r="O154">
        <v>0</v>
      </c>
      <c r="P154">
        <v>1</v>
      </c>
      <c r="Q154">
        <v>1</v>
      </c>
      <c r="R154">
        <v>0</v>
      </c>
      <c r="S154">
        <v>1</v>
      </c>
      <c r="T154">
        <f t="shared" si="6"/>
        <v>856</v>
      </c>
      <c r="U154">
        <f t="shared" si="7"/>
        <v>794</v>
      </c>
      <c r="V154">
        <f t="shared" si="8"/>
        <v>33</v>
      </c>
    </row>
    <row r="155" spans="1:22" x14ac:dyDescent="0.35">
      <c r="A155">
        <v>2021</v>
      </c>
      <c r="B155">
        <v>8</v>
      </c>
      <c r="C155" s="1">
        <v>44409</v>
      </c>
      <c r="D155">
        <v>773</v>
      </c>
      <c r="E155">
        <v>33</v>
      </c>
      <c r="F155">
        <v>83</v>
      </c>
      <c r="G155">
        <v>5</v>
      </c>
      <c r="H155">
        <v>2</v>
      </c>
      <c r="I155">
        <v>742</v>
      </c>
      <c r="J155">
        <v>18</v>
      </c>
      <c r="K155">
        <v>35</v>
      </c>
      <c r="L155">
        <v>7</v>
      </c>
      <c r="M155">
        <v>0</v>
      </c>
      <c r="N155">
        <v>30</v>
      </c>
      <c r="O155">
        <v>0</v>
      </c>
      <c r="P155">
        <v>1</v>
      </c>
      <c r="Q155">
        <v>1</v>
      </c>
      <c r="R155">
        <v>0</v>
      </c>
      <c r="S155">
        <v>1</v>
      </c>
      <c r="T155">
        <f t="shared" si="6"/>
        <v>896</v>
      </c>
      <c r="U155">
        <f t="shared" si="7"/>
        <v>802</v>
      </c>
      <c r="V155">
        <f t="shared" si="8"/>
        <v>33</v>
      </c>
    </row>
    <row r="156" spans="1:22" x14ac:dyDescent="0.35">
      <c r="A156">
        <v>2021</v>
      </c>
      <c r="B156">
        <v>9</v>
      </c>
      <c r="C156" s="1">
        <v>44440</v>
      </c>
      <c r="D156">
        <v>804</v>
      </c>
      <c r="E156">
        <v>33</v>
      </c>
      <c r="F156">
        <v>85</v>
      </c>
      <c r="G156">
        <v>5</v>
      </c>
      <c r="H156">
        <v>2</v>
      </c>
      <c r="I156">
        <v>762</v>
      </c>
      <c r="J156">
        <v>18</v>
      </c>
      <c r="K156">
        <v>35</v>
      </c>
      <c r="L156">
        <v>7</v>
      </c>
      <c r="M156">
        <v>0</v>
      </c>
      <c r="N156">
        <v>33</v>
      </c>
      <c r="O156">
        <v>0</v>
      </c>
      <c r="P156">
        <v>1</v>
      </c>
      <c r="Q156">
        <v>1</v>
      </c>
      <c r="R156">
        <v>0</v>
      </c>
      <c r="S156">
        <v>1</v>
      </c>
      <c r="T156">
        <f t="shared" si="6"/>
        <v>929</v>
      </c>
      <c r="U156">
        <f t="shared" si="7"/>
        <v>822</v>
      </c>
      <c r="V156">
        <f t="shared" si="8"/>
        <v>36</v>
      </c>
    </row>
    <row r="157" spans="1:22" x14ac:dyDescent="0.35">
      <c r="A157">
        <v>2021</v>
      </c>
      <c r="B157">
        <v>10</v>
      </c>
      <c r="C157" s="1">
        <v>44470</v>
      </c>
      <c r="D157">
        <v>861</v>
      </c>
      <c r="E157">
        <v>33</v>
      </c>
      <c r="F157">
        <v>89</v>
      </c>
      <c r="G157">
        <v>5</v>
      </c>
      <c r="H157">
        <v>2</v>
      </c>
      <c r="I157">
        <v>786</v>
      </c>
      <c r="J157">
        <v>18</v>
      </c>
      <c r="K157">
        <v>35</v>
      </c>
      <c r="L157">
        <v>7</v>
      </c>
      <c r="M157">
        <v>0</v>
      </c>
      <c r="N157">
        <v>34</v>
      </c>
      <c r="O157">
        <v>0</v>
      </c>
      <c r="P157">
        <v>1</v>
      </c>
      <c r="Q157">
        <v>1</v>
      </c>
      <c r="R157">
        <v>0</v>
      </c>
      <c r="S157">
        <v>1</v>
      </c>
      <c r="T157">
        <f t="shared" si="6"/>
        <v>990</v>
      </c>
      <c r="U157">
        <f t="shared" si="7"/>
        <v>846</v>
      </c>
      <c r="V157">
        <f t="shared" si="8"/>
        <v>37</v>
      </c>
    </row>
    <row r="158" spans="1:22" x14ac:dyDescent="0.35">
      <c r="A158">
        <v>2021</v>
      </c>
      <c r="B158">
        <v>11</v>
      </c>
      <c r="C158" s="1">
        <v>44501</v>
      </c>
      <c r="D158">
        <v>897</v>
      </c>
      <c r="E158">
        <v>33</v>
      </c>
      <c r="F158">
        <v>96</v>
      </c>
      <c r="G158">
        <v>5</v>
      </c>
      <c r="H158">
        <v>2</v>
      </c>
      <c r="I158">
        <v>807</v>
      </c>
      <c r="J158">
        <v>18</v>
      </c>
      <c r="K158">
        <v>35</v>
      </c>
      <c r="L158">
        <v>7</v>
      </c>
      <c r="M158">
        <v>0</v>
      </c>
      <c r="N158">
        <v>36</v>
      </c>
      <c r="O158">
        <v>0</v>
      </c>
      <c r="P158">
        <v>1</v>
      </c>
      <c r="Q158">
        <v>1</v>
      </c>
      <c r="R158">
        <v>0</v>
      </c>
      <c r="S158">
        <v>1</v>
      </c>
      <c r="T158">
        <f t="shared" si="6"/>
        <v>1033</v>
      </c>
      <c r="U158">
        <f t="shared" si="7"/>
        <v>867</v>
      </c>
      <c r="V158">
        <f t="shared" si="8"/>
        <v>39</v>
      </c>
    </row>
    <row r="159" spans="1:22" x14ac:dyDescent="0.35">
      <c r="A159">
        <v>2021</v>
      </c>
      <c r="B159">
        <v>12</v>
      </c>
      <c r="C159" s="1">
        <v>44531</v>
      </c>
      <c r="D159">
        <v>944</v>
      </c>
      <c r="E159">
        <v>33</v>
      </c>
      <c r="F159">
        <v>98</v>
      </c>
      <c r="G159">
        <v>6</v>
      </c>
      <c r="H159">
        <v>2</v>
      </c>
      <c r="I159">
        <v>838</v>
      </c>
      <c r="J159">
        <v>18</v>
      </c>
      <c r="K159">
        <v>35</v>
      </c>
      <c r="L159">
        <v>7</v>
      </c>
      <c r="M159">
        <v>0</v>
      </c>
      <c r="N159">
        <v>37</v>
      </c>
      <c r="O159">
        <v>0</v>
      </c>
      <c r="P159">
        <v>1</v>
      </c>
      <c r="Q159">
        <v>1</v>
      </c>
      <c r="R159">
        <v>0</v>
      </c>
      <c r="S159">
        <v>1</v>
      </c>
      <c r="T159">
        <f t="shared" si="6"/>
        <v>1083</v>
      </c>
      <c r="U159">
        <f t="shared" si="7"/>
        <v>898</v>
      </c>
      <c r="V159">
        <f t="shared" si="8"/>
        <v>40</v>
      </c>
    </row>
    <row r="160" spans="1:22" x14ac:dyDescent="0.35">
      <c r="A160">
        <v>2022</v>
      </c>
      <c r="B160">
        <v>1</v>
      </c>
      <c r="C160" s="1">
        <v>44562</v>
      </c>
      <c r="D160">
        <v>994</v>
      </c>
      <c r="E160">
        <v>33</v>
      </c>
      <c r="F160">
        <v>98</v>
      </c>
      <c r="G160">
        <v>6</v>
      </c>
      <c r="H160">
        <v>2</v>
      </c>
      <c r="I160">
        <v>884</v>
      </c>
      <c r="J160">
        <v>18</v>
      </c>
      <c r="K160">
        <v>35</v>
      </c>
      <c r="L160">
        <v>7</v>
      </c>
      <c r="M160">
        <v>0</v>
      </c>
      <c r="N160">
        <v>39</v>
      </c>
      <c r="O160">
        <v>0</v>
      </c>
      <c r="P160">
        <v>1</v>
      </c>
      <c r="Q160">
        <v>1</v>
      </c>
      <c r="R160">
        <v>0</v>
      </c>
      <c r="S160">
        <v>1</v>
      </c>
      <c r="T160">
        <f t="shared" si="6"/>
        <v>1133</v>
      </c>
      <c r="U160">
        <f t="shared" si="7"/>
        <v>944</v>
      </c>
      <c r="V160">
        <f t="shared" si="8"/>
        <v>42</v>
      </c>
    </row>
    <row r="161" spans="1:27" x14ac:dyDescent="0.35">
      <c r="A161">
        <v>2022</v>
      </c>
      <c r="B161">
        <v>2</v>
      </c>
      <c r="C161" s="1">
        <v>44593</v>
      </c>
      <c r="D161">
        <v>1025</v>
      </c>
      <c r="E161">
        <v>34</v>
      </c>
      <c r="F161">
        <v>98</v>
      </c>
      <c r="G161">
        <v>7</v>
      </c>
      <c r="H161">
        <v>2</v>
      </c>
      <c r="I161">
        <v>909</v>
      </c>
      <c r="J161">
        <v>18</v>
      </c>
      <c r="K161">
        <v>35</v>
      </c>
      <c r="L161">
        <v>7</v>
      </c>
      <c r="M161">
        <v>0</v>
      </c>
      <c r="N161">
        <v>42</v>
      </c>
      <c r="O161">
        <v>0</v>
      </c>
      <c r="P161">
        <v>1</v>
      </c>
      <c r="Q161">
        <v>1</v>
      </c>
      <c r="R161">
        <v>0</v>
      </c>
      <c r="S161">
        <v>1</v>
      </c>
      <c r="T161">
        <f t="shared" si="6"/>
        <v>1166</v>
      </c>
      <c r="U161">
        <f t="shared" si="7"/>
        <v>969</v>
      </c>
      <c r="V161">
        <f t="shared" si="8"/>
        <v>45</v>
      </c>
    </row>
    <row r="162" spans="1:27" x14ac:dyDescent="0.35">
      <c r="A162">
        <v>2022</v>
      </c>
      <c r="B162">
        <v>3</v>
      </c>
      <c r="C162" s="1">
        <v>44621</v>
      </c>
      <c r="D162">
        <v>1051</v>
      </c>
      <c r="E162">
        <v>35</v>
      </c>
      <c r="F162">
        <v>99</v>
      </c>
      <c r="G162">
        <v>7</v>
      </c>
      <c r="H162">
        <v>2</v>
      </c>
      <c r="I162">
        <v>924</v>
      </c>
      <c r="J162">
        <v>18</v>
      </c>
      <c r="K162">
        <v>36</v>
      </c>
      <c r="L162">
        <v>7</v>
      </c>
      <c r="M162">
        <v>0</v>
      </c>
      <c r="N162">
        <v>43</v>
      </c>
      <c r="O162">
        <v>0</v>
      </c>
      <c r="P162">
        <v>1</v>
      </c>
      <c r="Q162">
        <v>1</v>
      </c>
      <c r="R162">
        <v>0</v>
      </c>
      <c r="S162">
        <v>1</v>
      </c>
      <c r="T162">
        <f t="shared" si="6"/>
        <v>1194</v>
      </c>
      <c r="U162">
        <f t="shared" si="7"/>
        <v>985</v>
      </c>
      <c r="V162">
        <f t="shared" si="8"/>
        <v>46</v>
      </c>
    </row>
    <row r="163" spans="1:27" s="10" customFormat="1" x14ac:dyDescent="0.35">
      <c r="A163" s="10">
        <f>YEAR(C163)</f>
        <v>2022</v>
      </c>
      <c r="B163" s="10">
        <v>4</v>
      </c>
      <c r="C163" s="11">
        <v>44652</v>
      </c>
      <c r="W163" s="12">
        <v>1205</v>
      </c>
      <c r="X163" s="12">
        <v>995</v>
      </c>
      <c r="Y163" s="12">
        <v>49</v>
      </c>
      <c r="Z163" s="10">
        <v>1326.7639226824151</v>
      </c>
      <c r="AA163" s="10">
        <v>1120.9597033698619</v>
      </c>
    </row>
    <row r="164" spans="1:27" x14ac:dyDescent="0.35">
      <c r="A164">
        <f t="shared" ref="A164:A227" si="9">YEAR(C164)</f>
        <v>2022</v>
      </c>
      <c r="B164">
        <v>5</v>
      </c>
      <c r="C164" s="1">
        <v>44682</v>
      </c>
      <c r="W164" s="9">
        <v>1212.029171787804</v>
      </c>
      <c r="X164" s="9">
        <v>995.44155078763094</v>
      </c>
      <c r="Y164" s="9">
        <v>51.917334985841492</v>
      </c>
      <c r="Z164">
        <v>1380.3663420225751</v>
      </c>
      <c r="AA164">
        <v>1121.2438253220148</v>
      </c>
    </row>
    <row r="165" spans="1:27" x14ac:dyDescent="0.35">
      <c r="A165">
        <f t="shared" si="9"/>
        <v>2022</v>
      </c>
      <c r="B165">
        <v>6</v>
      </c>
      <c r="C165" s="1">
        <v>44713</v>
      </c>
      <c r="W165" s="9">
        <v>1218.863021467979</v>
      </c>
      <c r="X165" s="9">
        <v>995.68950825975094</v>
      </c>
      <c r="Y165" s="9">
        <v>54.6198455233896</v>
      </c>
      <c r="Z165">
        <v>1436.4692762131351</v>
      </c>
      <c r="AA165">
        <v>1128.5991732286957</v>
      </c>
    </row>
    <row r="166" spans="1:27" x14ac:dyDescent="0.35">
      <c r="A166">
        <f t="shared" si="9"/>
        <v>2022</v>
      </c>
      <c r="B166">
        <v>7</v>
      </c>
      <c r="C166" s="1">
        <v>44743</v>
      </c>
      <c r="W166" s="9">
        <v>1222.674999845121</v>
      </c>
      <c r="X166" s="9">
        <v>1008.2956482545339</v>
      </c>
      <c r="Y166" s="9">
        <v>57.461973866165096</v>
      </c>
      <c r="Z166">
        <v>1500.3363284310951</v>
      </c>
      <c r="AA166">
        <v>1176.4224189248439</v>
      </c>
    </row>
    <row r="167" spans="1:27" x14ac:dyDescent="0.35">
      <c r="A167">
        <f t="shared" si="9"/>
        <v>2022</v>
      </c>
      <c r="B167">
        <v>8</v>
      </c>
      <c r="C167" s="1">
        <v>44774</v>
      </c>
      <c r="W167" s="9">
        <v>1229.994303529548</v>
      </c>
      <c r="X167" s="9">
        <v>1024.659770721752</v>
      </c>
      <c r="Y167" s="9">
        <v>61.129206898942797</v>
      </c>
      <c r="Z167">
        <v>1564.2978536150251</v>
      </c>
      <c r="AA167">
        <v>1225.2256049929738</v>
      </c>
    </row>
    <row r="168" spans="1:27" x14ac:dyDescent="0.35">
      <c r="A168">
        <f t="shared" si="9"/>
        <v>2022</v>
      </c>
      <c r="B168">
        <v>9</v>
      </c>
      <c r="C168" s="1">
        <v>44805</v>
      </c>
      <c r="W168" s="9">
        <v>1237.401883434304</v>
      </c>
      <c r="X168" s="9">
        <v>1041.4409102759439</v>
      </c>
      <c r="Y168" s="9">
        <v>65.029506042284098</v>
      </c>
      <c r="Z168">
        <v>1631.777897476205</v>
      </c>
      <c r="AA168">
        <v>1276.7462702955238</v>
      </c>
    </row>
    <row r="169" spans="1:27" x14ac:dyDescent="0.35">
      <c r="A169">
        <f t="shared" si="9"/>
        <v>2022</v>
      </c>
      <c r="B169">
        <v>10</v>
      </c>
      <c r="C169" s="1">
        <v>44835</v>
      </c>
      <c r="W169" s="9">
        <v>1262.706554825478</v>
      </c>
      <c r="X169" s="9">
        <v>1070.2764212220809</v>
      </c>
      <c r="Y169" s="9">
        <v>69.180321288407001</v>
      </c>
      <c r="Z169">
        <v>1707.4740321341551</v>
      </c>
      <c r="AA169">
        <v>1331.5889238005338</v>
      </c>
    </row>
    <row r="170" spans="1:27" x14ac:dyDescent="0.35">
      <c r="A170">
        <f t="shared" si="9"/>
        <v>2022</v>
      </c>
      <c r="B170">
        <v>11</v>
      </c>
      <c r="C170" s="1">
        <v>44866</v>
      </c>
      <c r="W170" s="9">
        <v>1280.7922510450221</v>
      </c>
      <c r="X170" s="9">
        <v>1095.848976317277</v>
      </c>
      <c r="Y170" s="9">
        <v>72.733359155199196</v>
      </c>
      <c r="Z170">
        <v>1788.3567387776152</v>
      </c>
      <c r="AA170">
        <v>1388.1129349624939</v>
      </c>
    </row>
    <row r="171" spans="1:27" x14ac:dyDescent="0.35">
      <c r="A171">
        <f t="shared" si="9"/>
        <v>2022</v>
      </c>
      <c r="B171">
        <v>12</v>
      </c>
      <c r="C171" s="1">
        <v>44896</v>
      </c>
      <c r="W171" s="9">
        <v>1298.9117939367131</v>
      </c>
      <c r="X171" s="9">
        <v>1120.6756632557758</v>
      </c>
      <c r="Y171" s="9">
        <v>75.941987692459392</v>
      </c>
      <c r="Z171">
        <v>1874.5245910998351</v>
      </c>
      <c r="AA171">
        <v>1449.8566598757338</v>
      </c>
    </row>
    <row r="172" spans="1:27" s="13" customFormat="1" x14ac:dyDescent="0.35">
      <c r="A172" s="13">
        <f t="shared" si="9"/>
        <v>2023</v>
      </c>
      <c r="B172" s="13">
        <v>1</v>
      </c>
      <c r="C172" s="14">
        <v>44927</v>
      </c>
      <c r="W172" s="15">
        <v>1326.7639226824151</v>
      </c>
      <c r="X172" s="15">
        <v>1120.9597033698619</v>
      </c>
      <c r="Y172" s="15">
        <v>75.941987692459392</v>
      </c>
      <c r="Z172" s="13">
        <v>1974.4279618712851</v>
      </c>
      <c r="AA172" s="13">
        <v>1519.9549541494139</v>
      </c>
    </row>
    <row r="173" spans="1:27" x14ac:dyDescent="0.35">
      <c r="A173">
        <f t="shared" si="9"/>
        <v>2023</v>
      </c>
      <c r="B173">
        <v>2</v>
      </c>
      <c r="C173" s="1">
        <v>44958</v>
      </c>
      <c r="W173" s="9">
        <v>1380.3663420225751</v>
      </c>
      <c r="X173" s="9">
        <v>1121.2438253220148</v>
      </c>
      <c r="Y173" s="9">
        <v>75.941987692459392</v>
      </c>
      <c r="Z173">
        <v>2080.4467634837551</v>
      </c>
      <c r="AA173">
        <v>1592.1372015504339</v>
      </c>
    </row>
    <row r="174" spans="1:27" x14ac:dyDescent="0.35">
      <c r="A174">
        <f t="shared" si="9"/>
        <v>2023</v>
      </c>
      <c r="B174">
        <v>3</v>
      </c>
      <c r="C174" s="1">
        <v>44986</v>
      </c>
      <c r="W174" s="9">
        <v>1436.4692762131351</v>
      </c>
      <c r="X174" s="9">
        <v>1128.5991732286957</v>
      </c>
      <c r="Y174" s="9">
        <v>75.941987692459392</v>
      </c>
      <c r="Z174">
        <v>2193.943698937795</v>
      </c>
      <c r="AA174">
        <v>1671.2634629051538</v>
      </c>
    </row>
    <row r="175" spans="1:27" x14ac:dyDescent="0.35">
      <c r="A175">
        <f t="shared" si="9"/>
        <v>2023</v>
      </c>
      <c r="B175">
        <v>4</v>
      </c>
      <c r="C175" s="1">
        <v>45017</v>
      </c>
      <c r="W175" s="9">
        <v>1500.3363284310951</v>
      </c>
      <c r="X175" s="9">
        <v>1176.4224189248439</v>
      </c>
      <c r="Y175" s="9">
        <v>75.941987692459392</v>
      </c>
      <c r="Z175">
        <v>2306.7252300892051</v>
      </c>
      <c r="AA175">
        <v>1720.5636925008239</v>
      </c>
    </row>
    <row r="176" spans="1:27" x14ac:dyDescent="0.35">
      <c r="A176">
        <f t="shared" si="9"/>
        <v>2023</v>
      </c>
      <c r="B176">
        <v>5</v>
      </c>
      <c r="C176" s="1">
        <v>45047</v>
      </c>
      <c r="W176" s="9">
        <v>1564.2978536150251</v>
      </c>
      <c r="X176" s="9">
        <v>1225.2256049929738</v>
      </c>
      <c r="Y176" s="9">
        <v>75.941987692459392</v>
      </c>
      <c r="Z176">
        <v>2436.6853369321952</v>
      </c>
      <c r="AA176">
        <v>1804.5942374036838</v>
      </c>
    </row>
    <row r="177" spans="1:27" x14ac:dyDescent="0.35">
      <c r="A177">
        <f t="shared" si="9"/>
        <v>2023</v>
      </c>
      <c r="B177">
        <v>6</v>
      </c>
      <c r="C177" s="1">
        <v>45078</v>
      </c>
      <c r="W177" s="9">
        <v>1631.777897476205</v>
      </c>
      <c r="X177" s="9">
        <v>1276.7462702955238</v>
      </c>
      <c r="Y177" s="9">
        <v>75.941987692459392</v>
      </c>
      <c r="Z177">
        <v>2575.9566336597254</v>
      </c>
      <c r="AA177">
        <v>1896.7339704357639</v>
      </c>
    </row>
    <row r="178" spans="1:27" x14ac:dyDescent="0.35">
      <c r="A178">
        <f t="shared" si="9"/>
        <v>2023</v>
      </c>
      <c r="B178">
        <v>7</v>
      </c>
      <c r="C178" s="1">
        <v>45108</v>
      </c>
      <c r="W178" s="9">
        <v>1707.4740321341551</v>
      </c>
      <c r="X178" s="9">
        <v>1331.5889238005338</v>
      </c>
      <c r="Y178" s="9">
        <v>75.941987692459392</v>
      </c>
      <c r="Z178">
        <v>2722.6805017046554</v>
      </c>
      <c r="AA178">
        <v>1987.9912506199739</v>
      </c>
    </row>
    <row r="179" spans="1:27" x14ac:dyDescent="0.35">
      <c r="A179">
        <f t="shared" si="9"/>
        <v>2023</v>
      </c>
      <c r="B179">
        <v>8</v>
      </c>
      <c r="C179" s="1">
        <v>45139</v>
      </c>
      <c r="W179" s="9">
        <v>1788.3567387776152</v>
      </c>
      <c r="X179" s="9">
        <v>1388.1129349624939</v>
      </c>
      <c r="Y179" s="9">
        <v>76.640917780523992</v>
      </c>
      <c r="Z179">
        <v>2879.1411630935154</v>
      </c>
      <c r="AA179">
        <v>2087.6761984656741</v>
      </c>
    </row>
    <row r="180" spans="1:27" x14ac:dyDescent="0.35">
      <c r="A180">
        <f t="shared" si="9"/>
        <v>2023</v>
      </c>
      <c r="B180">
        <v>9</v>
      </c>
      <c r="C180" s="1">
        <v>45170</v>
      </c>
      <c r="W180" s="9">
        <v>1874.5245910998351</v>
      </c>
      <c r="X180" s="9">
        <v>1449.8566598757338</v>
      </c>
      <c r="Y180" s="9">
        <v>80.770171766242797</v>
      </c>
      <c r="Z180">
        <v>3045.8390546036553</v>
      </c>
      <c r="AA180">
        <v>2193.4386376946341</v>
      </c>
    </row>
    <row r="181" spans="1:27" x14ac:dyDescent="0.35">
      <c r="A181">
        <f t="shared" si="9"/>
        <v>2023</v>
      </c>
      <c r="B181">
        <v>10</v>
      </c>
      <c r="C181" s="1">
        <v>45200</v>
      </c>
      <c r="W181" s="9">
        <v>1974.4279618712851</v>
      </c>
      <c r="X181" s="9">
        <v>1519.9549541494139</v>
      </c>
      <c r="Y181" s="9">
        <v>85.148634903903897</v>
      </c>
      <c r="Z181">
        <v>3221.8754710895955</v>
      </c>
      <c r="AA181">
        <v>2297.2799001708941</v>
      </c>
    </row>
    <row r="182" spans="1:27" x14ac:dyDescent="0.35">
      <c r="A182">
        <f t="shared" si="9"/>
        <v>2023</v>
      </c>
      <c r="B182">
        <v>11</v>
      </c>
      <c r="C182" s="1">
        <v>45231</v>
      </c>
      <c r="W182" s="9">
        <v>2080.4467634837551</v>
      </c>
      <c r="X182" s="9">
        <v>1592.1372015504339</v>
      </c>
      <c r="Y182" s="9">
        <v>89.282022359114592</v>
      </c>
      <c r="Z182">
        <v>3410.4465314572553</v>
      </c>
      <c r="AA182">
        <v>2411.0672374278042</v>
      </c>
    </row>
    <row r="183" spans="1:27" x14ac:dyDescent="0.35">
      <c r="A183">
        <f t="shared" si="9"/>
        <v>2023</v>
      </c>
      <c r="B183">
        <v>12</v>
      </c>
      <c r="C183" s="1">
        <v>45261</v>
      </c>
      <c r="W183" s="9">
        <v>2193.943698937795</v>
      </c>
      <c r="X183" s="9">
        <v>1671.2634629051538</v>
      </c>
      <c r="Y183" s="9">
        <v>94.331504866420602</v>
      </c>
      <c r="Z183">
        <v>3611.2762123904154</v>
      </c>
      <c r="AA183">
        <v>2531.4922582047539</v>
      </c>
    </row>
    <row r="184" spans="1:27" x14ac:dyDescent="0.35">
      <c r="A184">
        <f t="shared" si="9"/>
        <v>2024</v>
      </c>
      <c r="B184">
        <v>1</v>
      </c>
      <c r="C184" s="1">
        <v>45292</v>
      </c>
      <c r="W184" s="9">
        <v>2306.7252300892051</v>
      </c>
      <c r="X184" s="9">
        <v>1720.5636925008239</v>
      </c>
      <c r="Y184" s="9">
        <v>94.331504866420602</v>
      </c>
      <c r="Z184">
        <v>3818.4924378034552</v>
      </c>
      <c r="AA184">
        <v>2656.4569354903142</v>
      </c>
    </row>
    <row r="185" spans="1:27" x14ac:dyDescent="0.35">
      <c r="A185">
        <f t="shared" si="9"/>
        <v>2024</v>
      </c>
      <c r="B185">
        <v>2</v>
      </c>
      <c r="C185" s="1">
        <v>45323</v>
      </c>
      <c r="W185" s="9">
        <v>2436.6853369321952</v>
      </c>
      <c r="X185" s="9">
        <v>1804.5942374036838</v>
      </c>
      <c r="Y185" s="9">
        <v>95.892317749461597</v>
      </c>
      <c r="Z185">
        <v>4036.9913652586852</v>
      </c>
      <c r="AA185">
        <v>2788.0090841644642</v>
      </c>
    </row>
    <row r="186" spans="1:27" x14ac:dyDescent="0.35">
      <c r="A186">
        <f t="shared" si="9"/>
        <v>2024</v>
      </c>
      <c r="B186">
        <v>3</v>
      </c>
      <c r="C186" s="1">
        <v>45352</v>
      </c>
      <c r="W186" s="9">
        <v>2575.9566336597254</v>
      </c>
      <c r="X186" s="9">
        <v>1896.7339704357639</v>
      </c>
      <c r="Y186" s="9">
        <v>105.9980303154116</v>
      </c>
      <c r="Z186">
        <v>4267.4161964314553</v>
      </c>
      <c r="AA186">
        <v>2921.693867283524</v>
      </c>
    </row>
    <row r="187" spans="1:27" x14ac:dyDescent="0.35">
      <c r="A187">
        <f t="shared" si="9"/>
        <v>2024</v>
      </c>
      <c r="B187">
        <v>4</v>
      </c>
      <c r="C187" s="1">
        <v>45383</v>
      </c>
      <c r="W187" s="9">
        <v>2722.6805017046554</v>
      </c>
      <c r="X187" s="9">
        <v>1987.9912506199739</v>
      </c>
      <c r="Y187" s="9">
        <v>116.24398298454759</v>
      </c>
      <c r="Z187">
        <v>4484.288628295255</v>
      </c>
      <c r="AA187">
        <v>3003.6068619624239</v>
      </c>
    </row>
    <row r="188" spans="1:27" x14ac:dyDescent="0.35">
      <c r="A188">
        <f t="shared" si="9"/>
        <v>2024</v>
      </c>
      <c r="B188">
        <v>5</v>
      </c>
      <c r="C188" s="1">
        <v>45413</v>
      </c>
      <c r="W188" s="9">
        <v>2879.1411630935154</v>
      </c>
      <c r="X188" s="9">
        <v>2087.6761984656741</v>
      </c>
      <c r="Y188" s="9">
        <v>128.30960658697461</v>
      </c>
      <c r="Z188">
        <v>4736.4271751636252</v>
      </c>
      <c r="AA188">
        <v>3156.1326903077643</v>
      </c>
    </row>
    <row r="189" spans="1:27" x14ac:dyDescent="0.35">
      <c r="A189">
        <f t="shared" si="9"/>
        <v>2024</v>
      </c>
      <c r="B189">
        <v>6</v>
      </c>
      <c r="C189" s="1">
        <v>45444</v>
      </c>
      <c r="W189" s="9">
        <v>3045.8390546036553</v>
      </c>
      <c r="X189" s="9">
        <v>2193.4386376946341</v>
      </c>
      <c r="Y189" s="9">
        <v>141.59694190203561</v>
      </c>
      <c r="Z189">
        <v>5001.619638553525</v>
      </c>
      <c r="AA189">
        <v>3311.2378011874839</v>
      </c>
    </row>
    <row r="190" spans="1:27" x14ac:dyDescent="0.35">
      <c r="A190">
        <f t="shared" si="9"/>
        <v>2024</v>
      </c>
      <c r="B190">
        <v>7</v>
      </c>
      <c r="C190" s="1">
        <v>45474</v>
      </c>
      <c r="W190" s="9">
        <v>3221.8754710895955</v>
      </c>
      <c r="X190" s="9">
        <v>2297.2799001708941</v>
      </c>
      <c r="Y190" s="9">
        <v>155.05359028039859</v>
      </c>
      <c r="Z190">
        <v>5277.1225394431349</v>
      </c>
      <c r="AA190">
        <v>3482.524511196284</v>
      </c>
    </row>
    <row r="191" spans="1:27" x14ac:dyDescent="0.35">
      <c r="A191">
        <f t="shared" si="9"/>
        <v>2024</v>
      </c>
      <c r="B191">
        <v>8</v>
      </c>
      <c r="C191" s="1">
        <v>45505</v>
      </c>
      <c r="W191" s="9">
        <v>3410.4465314572553</v>
      </c>
      <c r="X191" s="9">
        <v>2411.0672374278042</v>
      </c>
      <c r="Y191" s="9">
        <v>171.05879581530959</v>
      </c>
      <c r="Z191">
        <v>5573.3392289381645</v>
      </c>
      <c r="AA191">
        <v>3665.9233843550542</v>
      </c>
    </row>
    <row r="192" spans="1:27" x14ac:dyDescent="0.35">
      <c r="A192">
        <f t="shared" si="9"/>
        <v>2024</v>
      </c>
      <c r="B192">
        <v>9</v>
      </c>
      <c r="C192" s="1">
        <v>45536</v>
      </c>
      <c r="W192" s="9">
        <v>3611.2762123904154</v>
      </c>
      <c r="X192" s="9">
        <v>2531.4922582047539</v>
      </c>
      <c r="Y192" s="9">
        <v>188.71526568835361</v>
      </c>
      <c r="Z192">
        <v>5887.223296821805</v>
      </c>
      <c r="AA192">
        <v>3860.6999395143039</v>
      </c>
    </row>
    <row r="193" spans="1:27" x14ac:dyDescent="0.35">
      <c r="A193">
        <f t="shared" si="9"/>
        <v>2024</v>
      </c>
      <c r="B193">
        <v>10</v>
      </c>
      <c r="C193" s="1">
        <v>45566</v>
      </c>
      <c r="W193" s="9">
        <v>3818.4924378034552</v>
      </c>
      <c r="X193" s="9">
        <v>2656.4569354903142</v>
      </c>
      <c r="Y193" s="9">
        <v>208.20526038212461</v>
      </c>
      <c r="Z193">
        <v>6205.2750191220748</v>
      </c>
      <c r="AA193">
        <v>4055.3306107776339</v>
      </c>
    </row>
    <row r="194" spans="1:27" x14ac:dyDescent="0.35">
      <c r="A194">
        <f t="shared" si="9"/>
        <v>2024</v>
      </c>
      <c r="B194">
        <v>11</v>
      </c>
      <c r="C194" s="1">
        <v>45597</v>
      </c>
      <c r="W194" s="9">
        <v>4036.9913652586852</v>
      </c>
      <c r="X194" s="9">
        <v>2788.0090841644642</v>
      </c>
      <c r="Y194" s="9">
        <v>229.43344063478659</v>
      </c>
      <c r="Z194">
        <v>6544.6585952476453</v>
      </c>
      <c r="AA194">
        <v>4270.5273699490645</v>
      </c>
    </row>
    <row r="195" spans="1:27" x14ac:dyDescent="0.35">
      <c r="A195">
        <f t="shared" si="9"/>
        <v>2024</v>
      </c>
      <c r="B195">
        <v>12</v>
      </c>
      <c r="C195" s="1">
        <v>45627</v>
      </c>
      <c r="W195" s="9">
        <v>4267.4161964314553</v>
      </c>
      <c r="X195" s="9">
        <v>2921.693867283524</v>
      </c>
      <c r="Y195" s="9">
        <v>250.87749557913261</v>
      </c>
      <c r="Z195">
        <v>6903.4813646603252</v>
      </c>
      <c r="AA195">
        <v>4499.0827877860447</v>
      </c>
    </row>
    <row r="196" spans="1:27" x14ac:dyDescent="0.35">
      <c r="A196">
        <f t="shared" si="9"/>
        <v>2025</v>
      </c>
      <c r="B196">
        <v>1</v>
      </c>
      <c r="C196" s="1">
        <v>45658</v>
      </c>
      <c r="W196" s="9">
        <v>4484.288628295255</v>
      </c>
      <c r="X196" s="9">
        <v>3003.6068619624239</v>
      </c>
      <c r="Y196" s="9">
        <v>252.84403930754561</v>
      </c>
      <c r="Z196">
        <v>7278.576585812385</v>
      </c>
      <c r="AA196">
        <v>4741.7518772697449</v>
      </c>
    </row>
    <row r="197" spans="1:27" x14ac:dyDescent="0.35">
      <c r="A197">
        <f t="shared" si="9"/>
        <v>2025</v>
      </c>
      <c r="B197">
        <v>2</v>
      </c>
      <c r="C197" s="1">
        <v>45689</v>
      </c>
      <c r="W197" s="9">
        <v>4736.4271751636252</v>
      </c>
      <c r="X197" s="9">
        <v>3156.1326903077643</v>
      </c>
      <c r="Y197" s="9">
        <v>279.21425698869962</v>
      </c>
      <c r="Z197">
        <v>7668.484237274215</v>
      </c>
      <c r="AA197">
        <v>4987.5547798961443</v>
      </c>
    </row>
    <row r="198" spans="1:27" x14ac:dyDescent="0.35">
      <c r="A198">
        <f t="shared" si="9"/>
        <v>2025</v>
      </c>
      <c r="B198">
        <v>3</v>
      </c>
      <c r="C198" s="1">
        <v>45717</v>
      </c>
      <c r="W198" s="9">
        <v>5001.619638553525</v>
      </c>
      <c r="X198" s="9">
        <v>3311.2378011874839</v>
      </c>
      <c r="Y198" s="9">
        <v>304.89490312107563</v>
      </c>
      <c r="Z198">
        <v>8083.710988976195</v>
      </c>
      <c r="AA198">
        <v>5259.8277564225846</v>
      </c>
    </row>
    <row r="199" spans="1:27" x14ac:dyDescent="0.35">
      <c r="A199">
        <f t="shared" si="9"/>
        <v>2025</v>
      </c>
      <c r="B199">
        <v>4</v>
      </c>
      <c r="C199" s="1">
        <v>45748</v>
      </c>
      <c r="W199" s="9">
        <v>5277.1225394431349</v>
      </c>
      <c r="X199" s="9">
        <v>3482.524511196284</v>
      </c>
      <c r="Y199" s="9">
        <v>335.7030553566546</v>
      </c>
      <c r="Z199">
        <v>8525.3734246428467</v>
      </c>
      <c r="AA199">
        <v>5548.4368759028448</v>
      </c>
    </row>
    <row r="200" spans="1:27" x14ac:dyDescent="0.35">
      <c r="A200">
        <f t="shared" si="9"/>
        <v>2025</v>
      </c>
      <c r="B200">
        <v>5</v>
      </c>
      <c r="C200" s="1">
        <v>45778</v>
      </c>
      <c r="W200" s="9">
        <v>5573.3392289381645</v>
      </c>
      <c r="X200" s="9">
        <v>3665.9233843550542</v>
      </c>
      <c r="Y200" s="9">
        <v>369.79311210807265</v>
      </c>
      <c r="Z200">
        <v>8992.1393082466766</v>
      </c>
      <c r="AA200">
        <v>5855.4540141893349</v>
      </c>
    </row>
    <row r="201" spans="1:27" x14ac:dyDescent="0.35">
      <c r="A201">
        <f t="shared" si="9"/>
        <v>2025</v>
      </c>
      <c r="B201">
        <v>6</v>
      </c>
      <c r="C201" s="1">
        <v>45809</v>
      </c>
      <c r="W201" s="9">
        <v>5887.223296821805</v>
      </c>
      <c r="X201" s="9">
        <v>3860.6999395143039</v>
      </c>
      <c r="Y201" s="9">
        <v>407.47758868257165</v>
      </c>
      <c r="Z201">
        <v>9480.0380812534258</v>
      </c>
      <c r="AA201">
        <v>6167.1565768898645</v>
      </c>
    </row>
    <row r="202" spans="1:27" x14ac:dyDescent="0.35">
      <c r="A202">
        <f t="shared" si="9"/>
        <v>2025</v>
      </c>
      <c r="B202">
        <v>7</v>
      </c>
      <c r="C202" s="1">
        <v>45839</v>
      </c>
      <c r="W202" s="9">
        <v>6205.2750191220748</v>
      </c>
      <c r="X202" s="9">
        <v>4055.3306107776339</v>
      </c>
      <c r="Y202" s="9">
        <v>445.40801409155961</v>
      </c>
      <c r="Z202">
        <v>10000.533888880036</v>
      </c>
      <c r="AA202">
        <v>6509.9022081121648</v>
      </c>
    </row>
    <row r="203" spans="1:27" x14ac:dyDescent="0.35">
      <c r="A203">
        <f t="shared" si="9"/>
        <v>2025</v>
      </c>
      <c r="B203">
        <v>8</v>
      </c>
      <c r="C203" s="1">
        <v>45870</v>
      </c>
      <c r="W203" s="9">
        <v>6544.6585952476453</v>
      </c>
      <c r="X203" s="9">
        <v>4270.5273699490645</v>
      </c>
      <c r="Y203" s="9">
        <v>490.76685026008965</v>
      </c>
      <c r="Z203">
        <v>10538.451524673175</v>
      </c>
      <c r="AA203">
        <v>6855.3543851247541</v>
      </c>
    </row>
    <row r="204" spans="1:27" x14ac:dyDescent="0.35">
      <c r="A204">
        <f t="shared" si="9"/>
        <v>2025</v>
      </c>
      <c r="B204">
        <v>9</v>
      </c>
      <c r="C204" s="1">
        <v>45901</v>
      </c>
      <c r="W204" s="9">
        <v>6903.4813646603252</v>
      </c>
      <c r="X204" s="9">
        <v>4499.0827877860447</v>
      </c>
      <c r="Y204" s="9">
        <v>540.93327134569563</v>
      </c>
      <c r="Z204">
        <v>11111.494266644875</v>
      </c>
      <c r="AA204">
        <v>7239.6520598512443</v>
      </c>
    </row>
    <row r="205" spans="1:27" x14ac:dyDescent="0.35">
      <c r="A205">
        <f t="shared" si="9"/>
        <v>2025</v>
      </c>
      <c r="B205">
        <v>10</v>
      </c>
      <c r="C205" s="1">
        <v>45931</v>
      </c>
      <c r="W205" s="9">
        <v>7278.576585812385</v>
      </c>
      <c r="X205" s="9">
        <v>4741.7518772697449</v>
      </c>
      <c r="Y205" s="9">
        <v>596.43136647613073</v>
      </c>
      <c r="Z205">
        <v>11717.300988374376</v>
      </c>
      <c r="AA205">
        <v>7649.7346034152542</v>
      </c>
    </row>
    <row r="206" spans="1:27" x14ac:dyDescent="0.35">
      <c r="A206">
        <f t="shared" si="9"/>
        <v>2025</v>
      </c>
      <c r="B206">
        <v>11</v>
      </c>
      <c r="C206" s="1">
        <v>45962</v>
      </c>
      <c r="W206" s="9">
        <v>7668.484237274215</v>
      </c>
      <c r="X206" s="9">
        <v>4987.5547798961443</v>
      </c>
      <c r="Y206" s="9">
        <v>652.10099567118573</v>
      </c>
      <c r="Z206">
        <v>12349.138144752376</v>
      </c>
      <c r="AA206">
        <v>8083.7345209679543</v>
      </c>
    </row>
    <row r="207" spans="1:27" x14ac:dyDescent="0.35">
      <c r="A207">
        <f t="shared" si="9"/>
        <v>2025</v>
      </c>
      <c r="B207">
        <v>12</v>
      </c>
      <c r="C207" s="1">
        <v>45992</v>
      </c>
      <c r="W207" s="9">
        <v>8083.710988976195</v>
      </c>
      <c r="X207" s="9">
        <v>5259.8277564225846</v>
      </c>
      <c r="Y207" s="9">
        <v>719.35836048600072</v>
      </c>
      <c r="Z207">
        <v>13007.883928314275</v>
      </c>
      <c r="AA207">
        <v>8523.3052868677842</v>
      </c>
    </row>
    <row r="208" spans="1:27" x14ac:dyDescent="0.35">
      <c r="A208">
        <f t="shared" si="9"/>
        <v>2026</v>
      </c>
      <c r="B208">
        <v>1</v>
      </c>
      <c r="C208" s="1">
        <v>46023</v>
      </c>
      <c r="W208" s="9">
        <v>8525.3734246428467</v>
      </c>
      <c r="X208" s="9">
        <v>5548.4368759028448</v>
      </c>
      <c r="Y208" s="9">
        <v>793.77520979629867</v>
      </c>
      <c r="Z208">
        <v>13698.291537736775</v>
      </c>
      <c r="AA208">
        <v>9009.4933922316632</v>
      </c>
    </row>
    <row r="209" spans="1:27" x14ac:dyDescent="0.35">
      <c r="A209">
        <f t="shared" si="9"/>
        <v>2026</v>
      </c>
      <c r="B209">
        <v>2</v>
      </c>
      <c r="C209" s="1">
        <v>46054</v>
      </c>
      <c r="W209" s="9">
        <v>8992.1393082466766</v>
      </c>
      <c r="X209" s="9">
        <v>5855.4540141893349</v>
      </c>
      <c r="Y209" s="9">
        <v>883.11779829319664</v>
      </c>
      <c r="Z209">
        <v>14415.855906676476</v>
      </c>
      <c r="AA209">
        <v>9523.8198649797341</v>
      </c>
    </row>
    <row r="210" spans="1:27" x14ac:dyDescent="0.35">
      <c r="A210">
        <f t="shared" si="9"/>
        <v>2026</v>
      </c>
      <c r="B210">
        <v>3</v>
      </c>
      <c r="C210" s="1">
        <v>46082</v>
      </c>
      <c r="W210" s="9">
        <v>9480.0380812534258</v>
      </c>
      <c r="X210" s="9">
        <v>6167.1565768898645</v>
      </c>
      <c r="Y210" s="9">
        <v>970.74576070913463</v>
      </c>
      <c r="Z210">
        <v>15170.616843548876</v>
      </c>
      <c r="AA210">
        <v>10071.392306346783</v>
      </c>
    </row>
    <row r="211" spans="1:27" x14ac:dyDescent="0.35">
      <c r="A211">
        <f t="shared" si="9"/>
        <v>2026</v>
      </c>
      <c r="B211">
        <v>4</v>
      </c>
      <c r="C211" s="1">
        <v>46113</v>
      </c>
      <c r="W211" s="9">
        <v>10000.533888880036</v>
      </c>
      <c r="X211" s="9">
        <v>6509.9022081121648</v>
      </c>
      <c r="Y211" s="9">
        <v>1076.6698304144138</v>
      </c>
      <c r="Z211">
        <v>15938.861774619376</v>
      </c>
      <c r="AA211">
        <v>10620.281585290344</v>
      </c>
    </row>
    <row r="212" spans="1:27" x14ac:dyDescent="0.35">
      <c r="A212">
        <f t="shared" si="9"/>
        <v>2026</v>
      </c>
      <c r="B212">
        <v>5</v>
      </c>
      <c r="C212" s="1">
        <v>46143</v>
      </c>
      <c r="W212" s="9">
        <v>10538.451524673175</v>
      </c>
      <c r="X212" s="9">
        <v>6855.3543851247541</v>
      </c>
      <c r="Y212" s="9">
        <v>1181.6064883133538</v>
      </c>
      <c r="Z212">
        <v>16734.362074532175</v>
      </c>
      <c r="AA212">
        <v>11226.747462581543</v>
      </c>
    </row>
    <row r="213" spans="1:27" x14ac:dyDescent="0.35">
      <c r="A213">
        <f t="shared" si="9"/>
        <v>2026</v>
      </c>
      <c r="B213">
        <v>6</v>
      </c>
      <c r="C213" s="1">
        <v>46174</v>
      </c>
      <c r="W213" s="9">
        <v>11111.494266644875</v>
      </c>
      <c r="X213" s="9">
        <v>7239.6520598512443</v>
      </c>
      <c r="Y213" s="9">
        <v>1308.4205136577339</v>
      </c>
      <c r="Z213">
        <v>17568.492519021675</v>
      </c>
      <c r="AA213">
        <v>11872.148806844443</v>
      </c>
    </row>
    <row r="214" spans="1:27" x14ac:dyDescent="0.35">
      <c r="A214">
        <f t="shared" si="9"/>
        <v>2026</v>
      </c>
      <c r="B214">
        <v>7</v>
      </c>
      <c r="C214" s="1">
        <v>46204</v>
      </c>
      <c r="W214" s="9">
        <v>11717.300988374376</v>
      </c>
      <c r="X214" s="9">
        <v>7649.7346034152542</v>
      </c>
      <c r="Y214" s="9">
        <v>1448.5548471041138</v>
      </c>
      <c r="Z214">
        <v>18423.106167757072</v>
      </c>
      <c r="AA214">
        <v>12554.796584976544</v>
      </c>
    </row>
    <row r="215" spans="1:27" x14ac:dyDescent="0.35">
      <c r="A215">
        <f t="shared" si="9"/>
        <v>2026</v>
      </c>
      <c r="B215">
        <v>8</v>
      </c>
      <c r="C215" s="1">
        <v>46235</v>
      </c>
      <c r="W215" s="9">
        <v>12349.138144752376</v>
      </c>
      <c r="X215" s="9">
        <v>8083.7345209679543</v>
      </c>
      <c r="Y215" s="9">
        <v>1601.3237779332037</v>
      </c>
      <c r="Z215">
        <v>19285.449708860775</v>
      </c>
      <c r="AA215">
        <v>13233.989669972943</v>
      </c>
    </row>
    <row r="216" spans="1:27" x14ac:dyDescent="0.35">
      <c r="A216">
        <f t="shared" si="9"/>
        <v>2026</v>
      </c>
      <c r="B216">
        <v>9</v>
      </c>
      <c r="C216" s="1">
        <v>46266</v>
      </c>
      <c r="W216" s="9">
        <v>13007.883928314275</v>
      </c>
      <c r="X216" s="9">
        <v>8523.3052868677842</v>
      </c>
      <c r="Y216" s="9">
        <v>1753.2259772371838</v>
      </c>
      <c r="Z216">
        <v>20200.059961706072</v>
      </c>
      <c r="AA216">
        <v>13996.667887205744</v>
      </c>
    </row>
    <row r="217" spans="1:27" x14ac:dyDescent="0.35">
      <c r="A217">
        <f t="shared" si="9"/>
        <v>2026</v>
      </c>
      <c r="B217">
        <v>10</v>
      </c>
      <c r="C217" s="1">
        <v>46296</v>
      </c>
      <c r="W217" s="9">
        <v>13698.291537736775</v>
      </c>
      <c r="X217" s="9">
        <v>9009.4933922316632</v>
      </c>
      <c r="Y217" s="9">
        <v>1936.2057141476539</v>
      </c>
      <c r="Z217">
        <v>21144.676051810973</v>
      </c>
      <c r="AA217">
        <v>14805.921412816844</v>
      </c>
    </row>
    <row r="218" spans="1:27" x14ac:dyDescent="0.35">
      <c r="A218">
        <f t="shared" si="9"/>
        <v>2026</v>
      </c>
      <c r="B218">
        <v>11</v>
      </c>
      <c r="C218" s="1">
        <v>46327</v>
      </c>
      <c r="W218" s="9">
        <v>14415.855906676476</v>
      </c>
      <c r="X218" s="9">
        <v>9523.8198649797341</v>
      </c>
      <c r="Y218" s="9">
        <v>2133.4233294613841</v>
      </c>
      <c r="Z218">
        <v>22114.396278848573</v>
      </c>
      <c r="AA218">
        <v>15660.856405404644</v>
      </c>
    </row>
    <row r="219" spans="1:27" x14ac:dyDescent="0.35">
      <c r="A219">
        <f t="shared" si="9"/>
        <v>2026</v>
      </c>
      <c r="B219">
        <v>12</v>
      </c>
      <c r="C219" s="1">
        <v>46357</v>
      </c>
      <c r="W219" s="9">
        <v>15170.616843548876</v>
      </c>
      <c r="X219" s="9">
        <v>10071.392306346783</v>
      </c>
      <c r="Y219" s="9">
        <v>2348.760518446984</v>
      </c>
      <c r="Z219">
        <v>23127.213162701275</v>
      </c>
      <c r="AA219">
        <v>16571.199421700145</v>
      </c>
    </row>
    <row r="220" spans="1:27" x14ac:dyDescent="0.35">
      <c r="A220">
        <f t="shared" si="9"/>
        <v>2027</v>
      </c>
      <c r="B220">
        <v>1</v>
      </c>
      <c r="C220" s="1">
        <v>46388</v>
      </c>
      <c r="W220" s="9">
        <v>15938.861774619376</v>
      </c>
      <c r="X220" s="9">
        <v>10620.281585290344</v>
      </c>
      <c r="Y220" s="9">
        <v>2559.7114548352042</v>
      </c>
      <c r="Z220">
        <v>24162.003886125272</v>
      </c>
      <c r="AA220">
        <v>17480.042596916544</v>
      </c>
    </row>
    <row r="221" spans="1:27" x14ac:dyDescent="0.35">
      <c r="A221">
        <f t="shared" si="9"/>
        <v>2027</v>
      </c>
      <c r="B221">
        <v>2</v>
      </c>
      <c r="C221" s="1">
        <v>46419</v>
      </c>
      <c r="W221" s="9">
        <v>16734.362074532175</v>
      </c>
      <c r="X221" s="9">
        <v>11226.747462581543</v>
      </c>
      <c r="Y221" s="9">
        <v>2827.6774271134041</v>
      </c>
      <c r="Z221">
        <v>25245.697632045372</v>
      </c>
      <c r="AA221">
        <v>18499.341476506543</v>
      </c>
    </row>
    <row r="222" spans="1:27" x14ac:dyDescent="0.35">
      <c r="A222">
        <f t="shared" si="9"/>
        <v>2027</v>
      </c>
      <c r="B222">
        <v>3</v>
      </c>
      <c r="C222" s="1">
        <v>46447</v>
      </c>
      <c r="W222" s="9">
        <v>17568.492519021675</v>
      </c>
      <c r="X222" s="9">
        <v>11872.148806844443</v>
      </c>
      <c r="Y222" s="9">
        <v>3112.0037316599241</v>
      </c>
      <c r="Z222">
        <v>26356.884036123873</v>
      </c>
      <c r="AA222">
        <v>19518.780281741143</v>
      </c>
    </row>
    <row r="223" spans="1:27" x14ac:dyDescent="0.35">
      <c r="A223">
        <f t="shared" si="9"/>
        <v>2027</v>
      </c>
      <c r="B223">
        <v>4</v>
      </c>
      <c r="C223" s="1">
        <v>46478</v>
      </c>
      <c r="W223" s="9">
        <v>18423.106167757072</v>
      </c>
      <c r="X223" s="9">
        <v>12554.796584976544</v>
      </c>
      <c r="Y223" s="9">
        <v>3418.2771816198042</v>
      </c>
      <c r="Z223">
        <v>27543.755819028574</v>
      </c>
      <c r="AA223">
        <v>20676.656857220943</v>
      </c>
    </row>
    <row r="224" spans="1:27" x14ac:dyDescent="0.35">
      <c r="A224">
        <f t="shared" si="9"/>
        <v>2027</v>
      </c>
      <c r="B224">
        <v>5</v>
      </c>
      <c r="C224" s="1">
        <v>46508</v>
      </c>
      <c r="W224" s="9">
        <v>19285.449708860775</v>
      </c>
      <c r="X224" s="9">
        <v>13233.989669972943</v>
      </c>
      <c r="Y224" s="9">
        <v>3713.833371581044</v>
      </c>
      <c r="Z224">
        <v>28772.869290041475</v>
      </c>
      <c r="AA224">
        <v>21906.506417970042</v>
      </c>
    </row>
    <row r="225" spans="1:27" x14ac:dyDescent="0.35">
      <c r="A225">
        <f t="shared" si="9"/>
        <v>2027</v>
      </c>
      <c r="B225">
        <v>6</v>
      </c>
      <c r="C225" s="1">
        <v>46539</v>
      </c>
      <c r="W225" s="9">
        <v>20200.059961706072</v>
      </c>
      <c r="X225" s="9">
        <v>13996.667887205744</v>
      </c>
      <c r="Y225" s="9">
        <v>4060.5312853525338</v>
      </c>
      <c r="Z225">
        <v>30030.692118780174</v>
      </c>
      <c r="AA225">
        <v>23134.476170839644</v>
      </c>
    </row>
    <row r="226" spans="1:27" x14ac:dyDescent="0.35">
      <c r="A226">
        <f t="shared" si="9"/>
        <v>2027</v>
      </c>
      <c r="B226">
        <v>7</v>
      </c>
      <c r="C226" s="1">
        <v>46569</v>
      </c>
      <c r="W226" s="9">
        <v>21144.676051810973</v>
      </c>
      <c r="X226" s="9">
        <v>14805.921412816844</v>
      </c>
      <c r="Y226" s="9">
        <v>4427.3642015199839</v>
      </c>
      <c r="Z226">
        <v>31352.393839547472</v>
      </c>
      <c r="AA226">
        <v>24442.596240079543</v>
      </c>
    </row>
    <row r="227" spans="1:27" x14ac:dyDescent="0.35">
      <c r="A227">
        <f t="shared" si="9"/>
        <v>2027</v>
      </c>
      <c r="B227">
        <v>8</v>
      </c>
      <c r="C227" s="1">
        <v>46600</v>
      </c>
      <c r="W227" s="9">
        <v>22114.396278848573</v>
      </c>
      <c r="X227" s="9">
        <v>15660.856405404644</v>
      </c>
      <c r="Y227" s="9">
        <v>4810.9769777159036</v>
      </c>
      <c r="Z227">
        <v>32758.007970231873</v>
      </c>
      <c r="AA227">
        <v>25924.287987917443</v>
      </c>
    </row>
    <row r="228" spans="1:27" x14ac:dyDescent="0.35">
      <c r="A228">
        <f t="shared" ref="A228:A291" si="10">YEAR(C228)</f>
        <v>2027</v>
      </c>
      <c r="B228">
        <v>9</v>
      </c>
      <c r="C228" s="1">
        <v>46631</v>
      </c>
      <c r="W228" s="9">
        <v>23127.213162701275</v>
      </c>
      <c r="X228" s="9">
        <v>16571.199421700145</v>
      </c>
      <c r="Y228" s="9">
        <v>5210.6843626755535</v>
      </c>
      <c r="Z228">
        <v>34195.499767462679</v>
      </c>
      <c r="AA228">
        <v>27402.072973596845</v>
      </c>
    </row>
    <row r="229" spans="1:27" x14ac:dyDescent="0.35">
      <c r="A229">
        <f t="shared" si="10"/>
        <v>2027</v>
      </c>
      <c r="B229">
        <v>10</v>
      </c>
      <c r="C229" s="1">
        <v>46661</v>
      </c>
      <c r="W229" s="9">
        <v>24162.003886125272</v>
      </c>
      <c r="X229" s="9">
        <v>17480.042596916544</v>
      </c>
      <c r="Y229" s="9">
        <v>5582.2914020517337</v>
      </c>
      <c r="Z229">
        <v>35726.678411863977</v>
      </c>
      <c r="AA229">
        <v>29074.597049111344</v>
      </c>
    </row>
    <row r="230" spans="1:27" x14ac:dyDescent="0.35">
      <c r="A230">
        <f t="shared" si="10"/>
        <v>2027</v>
      </c>
      <c r="B230">
        <v>11</v>
      </c>
      <c r="C230" s="1">
        <v>46692</v>
      </c>
      <c r="W230" s="9">
        <v>25245.697632045372</v>
      </c>
      <c r="X230" s="9">
        <v>18499.341476506543</v>
      </c>
      <c r="Y230" s="9">
        <v>6002.5542166384439</v>
      </c>
      <c r="Z230">
        <v>37285.532568434981</v>
      </c>
      <c r="AA230">
        <v>30737.242054828243</v>
      </c>
    </row>
    <row r="231" spans="1:27" x14ac:dyDescent="0.35">
      <c r="A231">
        <f t="shared" si="10"/>
        <v>2027</v>
      </c>
      <c r="B231">
        <v>12</v>
      </c>
      <c r="C231" s="1">
        <v>46722</v>
      </c>
      <c r="W231" s="9">
        <v>26356.884036123873</v>
      </c>
      <c r="X231" s="9">
        <v>19518.780281741143</v>
      </c>
      <c r="Y231" s="9">
        <v>6386.1494223932232</v>
      </c>
      <c r="Z231">
        <v>38936.953756918374</v>
      </c>
      <c r="AA231">
        <v>32620.532610062844</v>
      </c>
    </row>
    <row r="232" spans="1:27" x14ac:dyDescent="0.35">
      <c r="A232">
        <f t="shared" si="10"/>
        <v>2028</v>
      </c>
      <c r="B232">
        <v>1</v>
      </c>
      <c r="C232" s="1">
        <v>46753</v>
      </c>
      <c r="W232" s="9">
        <v>27543.755819028574</v>
      </c>
      <c r="X232" s="9">
        <v>20676.656857220943</v>
      </c>
      <c r="Y232" s="9">
        <v>6814.6681871918036</v>
      </c>
      <c r="Z232">
        <v>40659.263864067274</v>
      </c>
      <c r="AA232">
        <v>34617.304588614345</v>
      </c>
    </row>
    <row r="233" spans="1:27" x14ac:dyDescent="0.35">
      <c r="A233">
        <f t="shared" si="10"/>
        <v>2028</v>
      </c>
      <c r="B233">
        <v>2</v>
      </c>
      <c r="C233" s="1">
        <v>46784</v>
      </c>
      <c r="W233" s="9">
        <v>28772.869290041475</v>
      </c>
      <c r="X233" s="9">
        <v>21906.506417970042</v>
      </c>
      <c r="Y233" s="9">
        <v>7261.3198793561032</v>
      </c>
      <c r="Z233">
        <v>42438.16483983738</v>
      </c>
      <c r="AA233">
        <v>36734.312078074341</v>
      </c>
    </row>
    <row r="234" spans="1:27" x14ac:dyDescent="0.35">
      <c r="A234">
        <f t="shared" si="10"/>
        <v>2028</v>
      </c>
      <c r="B234">
        <v>3</v>
      </c>
      <c r="C234" s="1">
        <v>46813</v>
      </c>
      <c r="W234" s="9">
        <v>30030.692118780174</v>
      </c>
      <c r="X234" s="9">
        <v>23134.476170839644</v>
      </c>
      <c r="Y234" s="9">
        <v>7635.5395057239539</v>
      </c>
      <c r="Z234">
        <v>44285.792600080778</v>
      </c>
      <c r="AA234">
        <v>38982.438432000243</v>
      </c>
    </row>
    <row r="235" spans="1:27" x14ac:dyDescent="0.35">
      <c r="A235">
        <f t="shared" si="10"/>
        <v>2028</v>
      </c>
      <c r="B235">
        <v>4</v>
      </c>
      <c r="C235" s="1">
        <v>46844</v>
      </c>
      <c r="W235" s="9">
        <v>31352.393839547472</v>
      </c>
      <c r="X235" s="9">
        <v>24442.596240079543</v>
      </c>
      <c r="Y235" s="9">
        <v>8001.3151534657136</v>
      </c>
      <c r="Z235">
        <v>46242.79945484858</v>
      </c>
      <c r="AA235">
        <v>41548.870825583042</v>
      </c>
    </row>
    <row r="236" spans="1:27" x14ac:dyDescent="0.35">
      <c r="A236">
        <f t="shared" si="10"/>
        <v>2028</v>
      </c>
      <c r="B236">
        <v>5</v>
      </c>
      <c r="C236" s="1">
        <v>46874</v>
      </c>
      <c r="W236" s="9">
        <v>32758.007970231873</v>
      </c>
      <c r="X236" s="9">
        <v>25924.287987917443</v>
      </c>
      <c r="Y236" s="9">
        <v>8394.2018253258939</v>
      </c>
      <c r="Z236">
        <v>48288.49274916618</v>
      </c>
      <c r="AA236">
        <v>44291.811146309141</v>
      </c>
    </row>
    <row r="237" spans="1:27" x14ac:dyDescent="0.35">
      <c r="A237">
        <f t="shared" si="10"/>
        <v>2028</v>
      </c>
      <c r="B237">
        <v>6</v>
      </c>
      <c r="C237" s="1">
        <v>46905</v>
      </c>
      <c r="W237" s="9">
        <v>34195.499767462679</v>
      </c>
      <c r="X237" s="9">
        <v>27402.072973596845</v>
      </c>
      <c r="Y237" s="9">
        <v>8731.5685801036452</v>
      </c>
      <c r="Z237">
        <v>50366.963902533476</v>
      </c>
      <c r="AA237">
        <v>47020.954079632844</v>
      </c>
    </row>
    <row r="238" spans="1:27" x14ac:dyDescent="0.35">
      <c r="A238">
        <f t="shared" si="10"/>
        <v>2028</v>
      </c>
      <c r="B238">
        <v>7</v>
      </c>
      <c r="C238" s="1">
        <v>46935</v>
      </c>
      <c r="W238" s="9">
        <v>35726.678411863977</v>
      </c>
      <c r="X238" s="9">
        <v>29074.597049111344</v>
      </c>
      <c r="Y238" s="9">
        <v>9089.9099036592543</v>
      </c>
      <c r="Z238">
        <v>52569.409821902074</v>
      </c>
      <c r="AA238">
        <v>50128.629346421643</v>
      </c>
    </row>
    <row r="239" spans="1:27" x14ac:dyDescent="0.35">
      <c r="A239">
        <f t="shared" si="10"/>
        <v>2028</v>
      </c>
      <c r="B239">
        <v>8</v>
      </c>
      <c r="C239" s="1">
        <v>46966</v>
      </c>
      <c r="W239" s="9">
        <v>37285.532568434981</v>
      </c>
      <c r="X239" s="9">
        <v>30737.242054828243</v>
      </c>
      <c r="Y239" s="9">
        <v>9388.9130916845552</v>
      </c>
      <c r="Z239">
        <v>54824.424861577776</v>
      </c>
      <c r="AA239">
        <v>53221.040103857544</v>
      </c>
    </row>
    <row r="240" spans="1:27" x14ac:dyDescent="0.35">
      <c r="A240">
        <f t="shared" si="10"/>
        <v>2028</v>
      </c>
      <c r="B240">
        <v>9</v>
      </c>
      <c r="C240" s="1">
        <v>46997</v>
      </c>
      <c r="W240" s="9">
        <v>38936.953756918374</v>
      </c>
      <c r="X240" s="9">
        <v>32620.532610062844</v>
      </c>
      <c r="Y240" s="9">
        <v>9701.8196249929351</v>
      </c>
      <c r="Z240">
        <v>57215.664266706379</v>
      </c>
      <c r="AA240">
        <v>56723.960970541746</v>
      </c>
    </row>
    <row r="241" spans="1:27" x14ac:dyDescent="0.35">
      <c r="A241">
        <f t="shared" si="10"/>
        <v>2028</v>
      </c>
      <c r="B241">
        <v>10</v>
      </c>
      <c r="C241" s="1">
        <v>47027</v>
      </c>
      <c r="W241" s="9">
        <v>40659.263864067274</v>
      </c>
      <c r="X241" s="9">
        <v>34617.304588614345</v>
      </c>
      <c r="Y241" s="9">
        <v>9990.4462747068337</v>
      </c>
      <c r="Z241">
        <v>59691.887606240474</v>
      </c>
      <c r="AA241">
        <v>60439.798150404145</v>
      </c>
    </row>
    <row r="242" spans="1:27" x14ac:dyDescent="0.35">
      <c r="A242">
        <f t="shared" si="10"/>
        <v>2028</v>
      </c>
      <c r="B242">
        <v>11</v>
      </c>
      <c r="C242" s="1">
        <v>47058</v>
      </c>
      <c r="W242" s="9">
        <v>42438.16483983738</v>
      </c>
      <c r="X242" s="9">
        <v>36734.312078074341</v>
      </c>
      <c r="Y242" s="9">
        <v>10253.945553140935</v>
      </c>
      <c r="Z242">
        <v>62204.830948323681</v>
      </c>
      <c r="AA242">
        <v>64103.391097874446</v>
      </c>
    </row>
    <row r="243" spans="1:27" x14ac:dyDescent="0.35">
      <c r="A243">
        <f t="shared" si="10"/>
        <v>2028</v>
      </c>
      <c r="B243">
        <v>12</v>
      </c>
      <c r="C243" s="1">
        <v>47088</v>
      </c>
      <c r="W243" s="9">
        <v>44285.792600080778</v>
      </c>
      <c r="X243" s="9">
        <v>38982.438432000243</v>
      </c>
      <c r="Y243" s="9">
        <v>10492.605346446035</v>
      </c>
      <c r="Z243">
        <v>64802.418133897278</v>
      </c>
      <c r="AA243">
        <v>67950.311448546141</v>
      </c>
    </row>
    <row r="244" spans="1:27" x14ac:dyDescent="0.35">
      <c r="A244">
        <f t="shared" si="10"/>
        <v>2029</v>
      </c>
      <c r="B244">
        <v>1</v>
      </c>
      <c r="C244" s="1">
        <v>47119</v>
      </c>
      <c r="W244" s="9">
        <v>46242.79945484858</v>
      </c>
      <c r="X244" s="9">
        <v>41548.870825583042</v>
      </c>
      <c r="Y244" s="9">
        <v>10729.181458665735</v>
      </c>
      <c r="Z244">
        <v>67418.413879108673</v>
      </c>
      <c r="AA244">
        <v>71670.495599638743</v>
      </c>
    </row>
    <row r="245" spans="1:27" x14ac:dyDescent="0.35">
      <c r="A245">
        <f t="shared" si="10"/>
        <v>2029</v>
      </c>
      <c r="B245">
        <v>2</v>
      </c>
      <c r="C245" s="1">
        <v>47150</v>
      </c>
      <c r="W245" s="9">
        <v>48288.49274916618</v>
      </c>
      <c r="X245" s="9">
        <v>44291.811146309141</v>
      </c>
      <c r="Y245" s="9">
        <v>10943.353142494134</v>
      </c>
      <c r="Z245">
        <v>70188.114235667774</v>
      </c>
      <c r="AA245">
        <v>75578.331914767346</v>
      </c>
    </row>
    <row r="246" spans="1:27" x14ac:dyDescent="0.35">
      <c r="A246">
        <f t="shared" si="10"/>
        <v>2029</v>
      </c>
      <c r="B246">
        <v>3</v>
      </c>
      <c r="C246" s="1">
        <v>47178</v>
      </c>
      <c r="W246" s="9">
        <v>50366.963902533476</v>
      </c>
      <c r="X246" s="9">
        <v>47020.954079632844</v>
      </c>
      <c r="Y246" s="9">
        <v>11104.136125286435</v>
      </c>
      <c r="Z246">
        <v>72887.55948100047</v>
      </c>
      <c r="AA246">
        <v>78969.531775858341</v>
      </c>
    </row>
    <row r="247" spans="1:27" x14ac:dyDescent="0.35">
      <c r="A247">
        <f t="shared" si="10"/>
        <v>2029</v>
      </c>
      <c r="B247">
        <v>4</v>
      </c>
      <c r="C247" s="1">
        <v>47209</v>
      </c>
      <c r="W247" s="9">
        <v>52569.409821902074</v>
      </c>
      <c r="X247" s="9">
        <v>50128.629346421643</v>
      </c>
      <c r="Y247" s="9">
        <v>11260.192843481434</v>
      </c>
      <c r="Z247">
        <v>75668.343040973967</v>
      </c>
      <c r="AA247">
        <v>82460.561725624037</v>
      </c>
    </row>
    <row r="248" spans="1:27" x14ac:dyDescent="0.35">
      <c r="A248">
        <f t="shared" si="10"/>
        <v>2029</v>
      </c>
      <c r="B248">
        <v>5</v>
      </c>
      <c r="C248" s="1">
        <v>47239</v>
      </c>
      <c r="W248" s="9">
        <v>54824.424861577776</v>
      </c>
      <c r="X248" s="9">
        <v>53221.040103857544</v>
      </c>
      <c r="Y248" s="9">
        <v>11380.635555725534</v>
      </c>
      <c r="Z248">
        <v>78528.486087609665</v>
      </c>
      <c r="AA248">
        <v>86042.165229347549</v>
      </c>
    </row>
    <row r="249" spans="1:27" x14ac:dyDescent="0.35">
      <c r="A249">
        <f t="shared" si="10"/>
        <v>2029</v>
      </c>
      <c r="B249">
        <v>6</v>
      </c>
      <c r="C249" s="1">
        <v>47270</v>
      </c>
      <c r="W249" s="9">
        <v>57215.664266706379</v>
      </c>
      <c r="X249" s="9">
        <v>56723.960970541746</v>
      </c>
      <c r="Y249" s="9">
        <v>11496.023722159835</v>
      </c>
      <c r="Z249">
        <v>81284.147291234563</v>
      </c>
      <c r="AA249">
        <v>88981.155624852137</v>
      </c>
    </row>
    <row r="250" spans="1:27" x14ac:dyDescent="0.35">
      <c r="A250">
        <f t="shared" si="10"/>
        <v>2029</v>
      </c>
      <c r="B250">
        <v>7</v>
      </c>
      <c r="C250" s="1">
        <v>47300</v>
      </c>
      <c r="W250" s="9">
        <v>59691.887606240474</v>
      </c>
      <c r="X250" s="9">
        <v>60439.798150404145</v>
      </c>
      <c r="Y250" s="9">
        <v>11593.525219861334</v>
      </c>
      <c r="Z250">
        <v>84026.622479891972</v>
      </c>
      <c r="AA250">
        <v>91611.773560039248</v>
      </c>
    </row>
    <row r="251" spans="1:27" x14ac:dyDescent="0.35">
      <c r="A251">
        <f t="shared" si="10"/>
        <v>2029</v>
      </c>
      <c r="B251">
        <v>8</v>
      </c>
      <c r="C251" s="1">
        <v>47331</v>
      </c>
      <c r="W251" s="9">
        <v>62204.830948323681</v>
      </c>
      <c r="X251" s="9">
        <v>64103.391097874446</v>
      </c>
      <c r="Y251" s="9">
        <v>11667.171510284434</v>
      </c>
      <c r="Z251">
        <v>86894.083312147777</v>
      </c>
      <c r="AA251">
        <v>94306.763793284437</v>
      </c>
    </row>
    <row r="252" spans="1:27" x14ac:dyDescent="0.35">
      <c r="A252">
        <f t="shared" si="10"/>
        <v>2029</v>
      </c>
      <c r="B252">
        <v>9</v>
      </c>
      <c r="C252" s="1">
        <v>47362</v>
      </c>
      <c r="W252" s="9">
        <v>64802.418133897278</v>
      </c>
      <c r="X252" s="9">
        <v>67950.311448546141</v>
      </c>
      <c r="Y252" s="9">
        <v>11729.623271831035</v>
      </c>
      <c r="Z252">
        <v>89811.333309662077</v>
      </c>
      <c r="AA252">
        <v>97027.482127609037</v>
      </c>
    </row>
    <row r="253" spans="1:27" x14ac:dyDescent="0.35">
      <c r="A253">
        <f t="shared" si="10"/>
        <v>2029</v>
      </c>
      <c r="B253">
        <v>10</v>
      </c>
      <c r="C253" s="1">
        <v>47392</v>
      </c>
      <c r="W253" s="9">
        <v>67418.413879108673</v>
      </c>
      <c r="X253" s="9">
        <v>71670.495599638743</v>
      </c>
      <c r="Y253" s="9">
        <v>11776.467059407134</v>
      </c>
      <c r="Z253">
        <v>92703.380266064865</v>
      </c>
      <c r="AA253">
        <v>99382.35437049414</v>
      </c>
    </row>
    <row r="254" spans="1:27" x14ac:dyDescent="0.35">
      <c r="A254">
        <f t="shared" si="10"/>
        <v>2029</v>
      </c>
      <c r="B254">
        <v>11</v>
      </c>
      <c r="C254" s="1">
        <v>47423</v>
      </c>
      <c r="W254" s="9">
        <v>70188.114235667774</v>
      </c>
      <c r="X254" s="9">
        <v>75578.331914767346</v>
      </c>
      <c r="Y254" s="9">
        <v>11816.465869300735</v>
      </c>
      <c r="Z254">
        <v>95641.333957849871</v>
      </c>
      <c r="AA254">
        <v>101754.37895469474</v>
      </c>
    </row>
    <row r="255" spans="1:27" x14ac:dyDescent="0.35">
      <c r="A255">
        <f t="shared" si="10"/>
        <v>2029</v>
      </c>
      <c r="B255">
        <v>12</v>
      </c>
      <c r="C255" s="1">
        <v>47453</v>
      </c>
      <c r="W255" s="9">
        <v>72887.55948100047</v>
      </c>
      <c r="X255" s="9">
        <v>78969.531775858341</v>
      </c>
      <c r="Y255" s="9">
        <v>11841.785415361435</v>
      </c>
      <c r="Z255">
        <v>98525.208135231573</v>
      </c>
      <c r="AA255">
        <v>103768.58484189174</v>
      </c>
    </row>
    <row r="256" spans="1:27" x14ac:dyDescent="0.35">
      <c r="A256">
        <f t="shared" si="10"/>
        <v>2030</v>
      </c>
      <c r="B256">
        <v>1</v>
      </c>
      <c r="C256" s="1">
        <v>47484</v>
      </c>
      <c r="W256" s="9">
        <v>75668.343040973967</v>
      </c>
      <c r="X256" s="9">
        <v>82460.561725624037</v>
      </c>
      <c r="Y256" s="9">
        <v>11864.211503851435</v>
      </c>
      <c r="Z256">
        <v>101538.80017328777</v>
      </c>
      <c r="AA256">
        <v>106154.24029219274</v>
      </c>
    </row>
    <row r="257" spans="1:27" x14ac:dyDescent="0.35">
      <c r="A257">
        <f t="shared" si="10"/>
        <v>2030</v>
      </c>
      <c r="B257">
        <v>2</v>
      </c>
      <c r="C257" s="1">
        <v>47515</v>
      </c>
      <c r="W257" s="9">
        <v>78528.486087609665</v>
      </c>
      <c r="X257" s="9">
        <v>86042.165229347549</v>
      </c>
      <c r="Y257" s="9">
        <v>11884.974177661035</v>
      </c>
      <c r="Z257">
        <v>104429.83405271076</v>
      </c>
      <c r="AA257">
        <v>108152.04767324174</v>
      </c>
    </row>
    <row r="258" spans="1:27" x14ac:dyDescent="0.35">
      <c r="A258">
        <f t="shared" si="10"/>
        <v>2030</v>
      </c>
      <c r="B258">
        <v>3</v>
      </c>
      <c r="C258" s="1">
        <v>47543</v>
      </c>
      <c r="W258" s="9">
        <v>81284.147291234563</v>
      </c>
      <c r="X258" s="9">
        <v>88981.155624852137</v>
      </c>
      <c r="Y258" s="9">
        <v>11895.953023524435</v>
      </c>
      <c r="Z258">
        <v>107347.72109811477</v>
      </c>
      <c r="AA258">
        <v>110157.03320018774</v>
      </c>
    </row>
    <row r="259" spans="1:27" x14ac:dyDescent="0.35">
      <c r="A259">
        <f t="shared" si="10"/>
        <v>2030</v>
      </c>
      <c r="B259">
        <v>4</v>
      </c>
      <c r="C259" s="1">
        <v>47574</v>
      </c>
      <c r="W259" s="9">
        <v>84026.622479891972</v>
      </c>
      <c r="X259" s="9">
        <v>91611.773560039248</v>
      </c>
      <c r="Y259" s="9">
        <v>11903.053268539934</v>
      </c>
      <c r="Z259">
        <v>110370.19442341577</v>
      </c>
      <c r="AA259">
        <v>112518.71709365974</v>
      </c>
    </row>
    <row r="260" spans="1:27" x14ac:dyDescent="0.35">
      <c r="A260">
        <f t="shared" si="10"/>
        <v>2030</v>
      </c>
      <c r="B260">
        <v>5</v>
      </c>
      <c r="C260" s="1">
        <v>47604</v>
      </c>
      <c r="W260" s="9">
        <v>86894.083312147777</v>
      </c>
      <c r="X260" s="9">
        <v>94306.763793284437</v>
      </c>
      <c r="Y260" s="9">
        <v>11909.680026475035</v>
      </c>
      <c r="Z260">
        <v>113333.70215349477</v>
      </c>
      <c r="AA260">
        <v>114525.33600061675</v>
      </c>
    </row>
    <row r="261" spans="1:27" x14ac:dyDescent="0.35">
      <c r="A261">
        <f t="shared" si="10"/>
        <v>2030</v>
      </c>
      <c r="B261">
        <v>6</v>
      </c>
      <c r="C261" s="1">
        <v>47635</v>
      </c>
      <c r="W261" s="9">
        <v>89811.333309662077</v>
      </c>
      <c r="X261" s="9">
        <v>97027.482127609037</v>
      </c>
      <c r="Y261" s="9">
        <v>11915.936580994134</v>
      </c>
      <c r="Z261">
        <v>116409.34950481377</v>
      </c>
      <c r="AA261">
        <v>116891.76937124974</v>
      </c>
    </row>
    <row r="262" spans="1:27" x14ac:dyDescent="0.35">
      <c r="A262">
        <f t="shared" si="10"/>
        <v>2030</v>
      </c>
      <c r="B262">
        <v>7</v>
      </c>
      <c r="C262" s="1">
        <v>47665</v>
      </c>
      <c r="W262" s="9">
        <v>92703.380266064865</v>
      </c>
      <c r="X262" s="9">
        <v>99382.35437049414</v>
      </c>
      <c r="Y262" s="9">
        <v>11919.220846876035</v>
      </c>
      <c r="Z262">
        <v>119493.97042889678</v>
      </c>
      <c r="AA262">
        <v>119220.78026563574</v>
      </c>
    </row>
    <row r="263" spans="1:27" x14ac:dyDescent="0.35">
      <c r="A263">
        <f t="shared" si="10"/>
        <v>2030</v>
      </c>
      <c r="B263">
        <v>8</v>
      </c>
      <c r="C263" s="1">
        <v>47696</v>
      </c>
      <c r="W263" s="9">
        <v>95641.333957849871</v>
      </c>
      <c r="X263" s="9">
        <v>101754.37895469474</v>
      </c>
      <c r="Y263" s="9">
        <v>11922.308782792035</v>
      </c>
      <c r="Z263">
        <v>122681.37075065877</v>
      </c>
      <c r="AA263">
        <v>121896.94156721774</v>
      </c>
    </row>
    <row r="264" spans="1:27" x14ac:dyDescent="0.35">
      <c r="A264">
        <f t="shared" si="10"/>
        <v>2030</v>
      </c>
      <c r="B264">
        <v>9</v>
      </c>
      <c r="C264" s="1">
        <v>47727</v>
      </c>
      <c r="W264" s="9">
        <v>98525.208135231573</v>
      </c>
      <c r="X264" s="9">
        <v>103768.58484189174</v>
      </c>
      <c r="Y264" s="9">
        <v>11922.783656872234</v>
      </c>
      <c r="Z264">
        <v>125782.45754984076</v>
      </c>
      <c r="AA264">
        <v>124207.08010163275</v>
      </c>
    </row>
    <row r="265" spans="1:27" x14ac:dyDescent="0.35">
      <c r="A265">
        <f t="shared" si="10"/>
        <v>2030</v>
      </c>
      <c r="B265">
        <v>10</v>
      </c>
      <c r="C265" s="1">
        <v>47757</v>
      </c>
      <c r="W265" s="9">
        <v>101538.80017328777</v>
      </c>
      <c r="X265" s="9">
        <v>106154.24029219274</v>
      </c>
      <c r="Y265" s="9">
        <v>11925.760016425635</v>
      </c>
      <c r="Z265">
        <v>128980.44156685777</v>
      </c>
      <c r="AA265">
        <v>126849.86273899274</v>
      </c>
    </row>
    <row r="266" spans="1:27" x14ac:dyDescent="0.35">
      <c r="A266">
        <f t="shared" si="10"/>
        <v>2030</v>
      </c>
      <c r="B266">
        <v>11</v>
      </c>
      <c r="C266" s="1">
        <v>47788</v>
      </c>
      <c r="W266" s="9">
        <v>104429.83405271076</v>
      </c>
      <c r="X266" s="9">
        <v>108152.04767324174</v>
      </c>
      <c r="Y266" s="9">
        <v>11926.196323489734</v>
      </c>
      <c r="Z266">
        <v>132161.43486608879</v>
      </c>
      <c r="AA266">
        <v>129157.87054428374</v>
      </c>
    </row>
    <row r="267" spans="1:27" x14ac:dyDescent="0.35">
      <c r="A267">
        <f t="shared" si="10"/>
        <v>2030</v>
      </c>
      <c r="B267">
        <v>12</v>
      </c>
      <c r="C267" s="1">
        <v>47818</v>
      </c>
      <c r="W267" s="9">
        <v>107347.72109811477</v>
      </c>
      <c r="X267" s="9">
        <v>110157.03320018774</v>
      </c>
      <c r="Y267" s="9">
        <v>11926.640951361134</v>
      </c>
      <c r="Z267">
        <v>135439.89137909879</v>
      </c>
      <c r="AA267">
        <v>131795.93652389472</v>
      </c>
    </row>
    <row r="268" spans="1:27" x14ac:dyDescent="0.35">
      <c r="A268">
        <f t="shared" si="10"/>
        <v>2031</v>
      </c>
      <c r="B268">
        <v>1</v>
      </c>
      <c r="C268" s="1">
        <v>47849</v>
      </c>
      <c r="W268" s="9">
        <v>110370.19442341577</v>
      </c>
      <c r="X268" s="9">
        <v>112518.71709365974</v>
      </c>
      <c r="Y268" s="9">
        <v>11929.465670874735</v>
      </c>
      <c r="Z268">
        <v>138714.2539870278</v>
      </c>
      <c r="AA268">
        <v>134410.94468402272</v>
      </c>
    </row>
    <row r="269" spans="1:27" x14ac:dyDescent="0.35">
      <c r="A269">
        <f t="shared" si="10"/>
        <v>2031</v>
      </c>
      <c r="B269">
        <v>2</v>
      </c>
      <c r="C269" s="1">
        <v>47880</v>
      </c>
      <c r="W269" s="9">
        <v>113333.70215349477</v>
      </c>
      <c r="X269" s="9">
        <v>114525.33600061675</v>
      </c>
      <c r="Y269" s="9">
        <v>11930.479790635334</v>
      </c>
      <c r="Z269">
        <v>142073.03249169479</v>
      </c>
      <c r="AA269">
        <v>137035.45515747674</v>
      </c>
    </row>
    <row r="270" spans="1:27" x14ac:dyDescent="0.35">
      <c r="A270">
        <f t="shared" si="10"/>
        <v>2031</v>
      </c>
      <c r="B270">
        <v>3</v>
      </c>
      <c r="C270" s="1">
        <v>47908</v>
      </c>
      <c r="W270" s="9">
        <v>116409.34950481377</v>
      </c>
      <c r="X270" s="9">
        <v>116891.76937124974</v>
      </c>
      <c r="Y270" s="9">
        <v>11933.138087976535</v>
      </c>
      <c r="Z270">
        <v>145318.1933090408</v>
      </c>
      <c r="AA270">
        <v>139291.26470128974</v>
      </c>
    </row>
    <row r="271" spans="1:27" x14ac:dyDescent="0.35">
      <c r="A271">
        <f t="shared" si="10"/>
        <v>2031</v>
      </c>
      <c r="B271">
        <v>4</v>
      </c>
      <c r="C271" s="1">
        <v>47939</v>
      </c>
      <c r="W271" s="9">
        <v>119493.97042889678</v>
      </c>
      <c r="X271" s="9">
        <v>119220.78026563574</v>
      </c>
      <c r="Y271" s="9">
        <v>11935.715331212234</v>
      </c>
      <c r="Z271">
        <v>148657.75185814578</v>
      </c>
      <c r="AA271">
        <v>141773.84128053172</v>
      </c>
    </row>
    <row r="272" spans="1:27" x14ac:dyDescent="0.35">
      <c r="A272">
        <f t="shared" si="10"/>
        <v>2031</v>
      </c>
      <c r="B272">
        <v>5</v>
      </c>
      <c r="C272" s="1">
        <v>47969</v>
      </c>
      <c r="W272" s="9">
        <v>122681.37075065877</v>
      </c>
      <c r="X272" s="9">
        <v>121896.94156721774</v>
      </c>
      <c r="Y272" s="9">
        <v>11940.298066786234</v>
      </c>
      <c r="Z272">
        <v>151954.79840352078</v>
      </c>
      <c r="AA272">
        <v>144212.33659306171</v>
      </c>
    </row>
    <row r="273" spans="1:27" x14ac:dyDescent="0.35">
      <c r="A273">
        <f t="shared" si="10"/>
        <v>2031</v>
      </c>
      <c r="B273">
        <v>6</v>
      </c>
      <c r="C273" s="1">
        <v>48000</v>
      </c>
      <c r="W273" s="9">
        <v>125782.45754984076</v>
      </c>
      <c r="X273" s="9">
        <v>124207.08010163275</v>
      </c>
      <c r="Y273" s="9">
        <v>11942.660119658334</v>
      </c>
      <c r="Z273">
        <v>155125.90343891579</v>
      </c>
      <c r="AA273">
        <v>146290.01273354972</v>
      </c>
    </row>
    <row r="274" spans="1:27" x14ac:dyDescent="0.35">
      <c r="A274">
        <f t="shared" si="10"/>
        <v>2031</v>
      </c>
      <c r="B274">
        <v>7</v>
      </c>
      <c r="C274" s="1">
        <v>48030</v>
      </c>
      <c r="W274" s="9">
        <v>128980.44156685777</v>
      </c>
      <c r="X274" s="9">
        <v>126849.86273899274</v>
      </c>
      <c r="Y274" s="9">
        <v>11946.861975652535</v>
      </c>
      <c r="Z274">
        <v>158362.14790781579</v>
      </c>
      <c r="AA274">
        <v>148609.85810529772</v>
      </c>
    </row>
    <row r="275" spans="1:27" x14ac:dyDescent="0.35">
      <c r="A275">
        <f t="shared" si="10"/>
        <v>2031</v>
      </c>
      <c r="B275">
        <v>8</v>
      </c>
      <c r="C275" s="1">
        <v>48061</v>
      </c>
      <c r="W275" s="9">
        <v>132161.43486608879</v>
      </c>
      <c r="X275" s="9">
        <v>129157.87054428374</v>
      </c>
      <c r="Y275" s="9">
        <v>11949.118016294235</v>
      </c>
      <c r="Z275">
        <v>161449.11373559778</v>
      </c>
      <c r="AA275">
        <v>150571.48819369273</v>
      </c>
    </row>
    <row r="276" spans="1:27" x14ac:dyDescent="0.35">
      <c r="A276">
        <f t="shared" si="10"/>
        <v>2031</v>
      </c>
      <c r="B276">
        <v>9</v>
      </c>
      <c r="C276" s="1">
        <v>48092</v>
      </c>
      <c r="W276" s="9">
        <v>135439.89137909879</v>
      </c>
      <c r="X276" s="9">
        <v>131795.93652389472</v>
      </c>
      <c r="Y276" s="9">
        <v>11953.053865459535</v>
      </c>
      <c r="Z276">
        <v>164597.5033625768</v>
      </c>
      <c r="AA276">
        <v>152806.55566361573</v>
      </c>
    </row>
    <row r="277" spans="1:27" x14ac:dyDescent="0.35">
      <c r="A277">
        <f t="shared" si="10"/>
        <v>2031</v>
      </c>
      <c r="B277">
        <v>10</v>
      </c>
      <c r="C277" s="1">
        <v>48122</v>
      </c>
      <c r="W277" s="9">
        <v>138714.2539870278</v>
      </c>
      <c r="X277" s="9">
        <v>134410.94468402272</v>
      </c>
      <c r="Y277" s="9">
        <v>11956.769882460234</v>
      </c>
      <c r="Z277">
        <v>167592.4016250718</v>
      </c>
      <c r="AA277">
        <v>154681.06397888972</v>
      </c>
    </row>
    <row r="278" spans="1:27" x14ac:dyDescent="0.35">
      <c r="A278">
        <f t="shared" si="10"/>
        <v>2031</v>
      </c>
      <c r="B278">
        <v>11</v>
      </c>
      <c r="C278" s="1">
        <v>48153</v>
      </c>
      <c r="W278" s="9">
        <v>142073.03249169479</v>
      </c>
      <c r="X278" s="9">
        <v>137035.45515747674</v>
      </c>
      <c r="Y278" s="9">
        <v>11960.293234845134</v>
      </c>
      <c r="Z278">
        <v>170507.00212417479</v>
      </c>
      <c r="AA278">
        <v>156509.07034391572</v>
      </c>
    </row>
    <row r="279" spans="1:27" x14ac:dyDescent="0.35">
      <c r="A279">
        <f t="shared" si="10"/>
        <v>2031</v>
      </c>
      <c r="B279">
        <v>12</v>
      </c>
      <c r="C279" s="1">
        <v>48183</v>
      </c>
      <c r="W279" s="9">
        <v>145318.1933090408</v>
      </c>
      <c r="X279" s="9">
        <v>139291.26470128974</v>
      </c>
      <c r="Y279" s="9">
        <v>11962.134554465934</v>
      </c>
      <c r="Z279">
        <v>173471.24334260679</v>
      </c>
      <c r="AA279">
        <v>158589.20477731072</v>
      </c>
    </row>
    <row r="280" spans="1:27" x14ac:dyDescent="0.35">
      <c r="A280">
        <f t="shared" si="10"/>
        <v>2032</v>
      </c>
      <c r="B280">
        <v>1</v>
      </c>
      <c r="C280" s="1">
        <v>48214</v>
      </c>
      <c r="W280" s="9">
        <v>148657.75185814578</v>
      </c>
      <c r="X280" s="9">
        <v>141773.84128053172</v>
      </c>
      <c r="Y280" s="9">
        <v>11965.351874431235</v>
      </c>
      <c r="Z280">
        <v>176286.47061597879</v>
      </c>
      <c r="AA280">
        <v>160328.91101743473</v>
      </c>
    </row>
    <row r="281" spans="1:27" x14ac:dyDescent="0.35">
      <c r="A281">
        <f t="shared" si="10"/>
        <v>2032</v>
      </c>
      <c r="B281">
        <v>2</v>
      </c>
      <c r="C281" s="1">
        <v>48245</v>
      </c>
      <c r="W281" s="9">
        <v>151954.79840352078</v>
      </c>
      <c r="X281" s="9">
        <v>144212.33659306171</v>
      </c>
      <c r="Y281" s="9">
        <v>11968.815344177134</v>
      </c>
      <c r="Z281">
        <v>179024.89969012479</v>
      </c>
      <c r="AA281">
        <v>162024.58711062072</v>
      </c>
    </row>
    <row r="282" spans="1:27" x14ac:dyDescent="0.35">
      <c r="A282">
        <f t="shared" si="10"/>
        <v>2032</v>
      </c>
      <c r="B282">
        <v>3</v>
      </c>
      <c r="C282" s="1">
        <v>48274</v>
      </c>
      <c r="W282" s="9">
        <v>155125.90343891579</v>
      </c>
      <c r="X282" s="9">
        <v>146290.01273354972</v>
      </c>
      <c r="Y282" s="9">
        <v>11970.438434983535</v>
      </c>
      <c r="Z282">
        <v>181802.16415382479</v>
      </c>
      <c r="AA282">
        <v>163951.12708886474</v>
      </c>
    </row>
    <row r="283" spans="1:27" x14ac:dyDescent="0.35">
      <c r="A283">
        <f t="shared" si="10"/>
        <v>2032</v>
      </c>
      <c r="B283">
        <v>4</v>
      </c>
      <c r="C283" s="1">
        <v>48305</v>
      </c>
      <c r="W283" s="9">
        <v>158362.14790781579</v>
      </c>
      <c r="X283" s="9">
        <v>148609.85810529772</v>
      </c>
      <c r="Y283" s="9">
        <v>11973.235297782434</v>
      </c>
      <c r="Z283">
        <v>184437.96531803277</v>
      </c>
      <c r="AA283">
        <v>165566.78383125472</v>
      </c>
    </row>
    <row r="284" spans="1:27" x14ac:dyDescent="0.35">
      <c r="A284">
        <f t="shared" si="10"/>
        <v>2032</v>
      </c>
      <c r="B284">
        <v>5</v>
      </c>
      <c r="C284" s="1">
        <v>48335</v>
      </c>
      <c r="W284" s="9">
        <v>161449.11373559778</v>
      </c>
      <c r="X284" s="9">
        <v>150571.48819369273</v>
      </c>
      <c r="Y284" s="9">
        <v>11974.732732474034</v>
      </c>
      <c r="Z284">
        <v>187110.88310362579</v>
      </c>
      <c r="AA284">
        <v>167402.26512114072</v>
      </c>
    </row>
    <row r="285" spans="1:27" x14ac:dyDescent="0.35">
      <c r="A285">
        <f t="shared" si="10"/>
        <v>2032</v>
      </c>
      <c r="B285">
        <v>6</v>
      </c>
      <c r="C285" s="1">
        <v>48366</v>
      </c>
      <c r="W285" s="9">
        <v>164597.5033625768</v>
      </c>
      <c r="X285" s="9">
        <v>152806.55566361573</v>
      </c>
      <c r="Y285" s="9">
        <v>11977.298786728934</v>
      </c>
      <c r="Z285">
        <v>189642.80756113777</v>
      </c>
      <c r="AA285">
        <v>168938.96600930672</v>
      </c>
    </row>
    <row r="286" spans="1:27" x14ac:dyDescent="0.35">
      <c r="A286">
        <f t="shared" si="10"/>
        <v>2032</v>
      </c>
      <c r="B286">
        <v>7</v>
      </c>
      <c r="C286" s="1">
        <v>48396</v>
      </c>
      <c r="W286" s="9">
        <v>167592.4016250718</v>
      </c>
      <c r="X286" s="9">
        <v>154681.06397888972</v>
      </c>
      <c r="Y286" s="9">
        <v>11978.657850499034</v>
      </c>
      <c r="Z286">
        <v>192116.78128660878</v>
      </c>
      <c r="AA286">
        <v>170433.86538600273</v>
      </c>
    </row>
    <row r="287" spans="1:27" x14ac:dyDescent="0.35">
      <c r="A287">
        <f t="shared" si="10"/>
        <v>2032</v>
      </c>
      <c r="B287">
        <v>8</v>
      </c>
      <c r="C287" s="1">
        <v>48427</v>
      </c>
      <c r="W287" s="9">
        <v>170507.00212417479</v>
      </c>
      <c r="X287" s="9">
        <v>156509.07034391572</v>
      </c>
      <c r="Y287" s="9">
        <v>11979.983695853034</v>
      </c>
      <c r="Z287">
        <v>194614.39926243378</v>
      </c>
      <c r="AA287">
        <v>172126.26709793674</v>
      </c>
    </row>
    <row r="288" spans="1:27" x14ac:dyDescent="0.35">
      <c r="A288">
        <f t="shared" si="10"/>
        <v>2032</v>
      </c>
      <c r="B288">
        <v>9</v>
      </c>
      <c r="C288" s="1">
        <v>48458</v>
      </c>
      <c r="W288" s="9">
        <v>173471.24334260679</v>
      </c>
      <c r="X288" s="9">
        <v>158589.20477731072</v>
      </c>
      <c r="Y288" s="9">
        <v>11982.248898611935</v>
      </c>
      <c r="Z288">
        <v>196980.43334573178</v>
      </c>
      <c r="AA288">
        <v>173545.66335132372</v>
      </c>
    </row>
    <row r="289" spans="1:27" x14ac:dyDescent="0.35">
      <c r="A289">
        <f t="shared" si="10"/>
        <v>2032</v>
      </c>
      <c r="B289">
        <v>10</v>
      </c>
      <c r="C289" s="1">
        <v>48488</v>
      </c>
      <c r="W289" s="9">
        <v>176286.47061597879</v>
      </c>
      <c r="X289" s="9">
        <v>160328.91101743473</v>
      </c>
      <c r="Y289" s="9">
        <v>11983.451138536435</v>
      </c>
      <c r="Z289">
        <v>199360.24211621677</v>
      </c>
      <c r="AA289">
        <v>175129.14081559674</v>
      </c>
    </row>
    <row r="290" spans="1:27" x14ac:dyDescent="0.35">
      <c r="A290">
        <f t="shared" si="10"/>
        <v>2032</v>
      </c>
      <c r="B290">
        <v>11</v>
      </c>
      <c r="C290" s="1">
        <v>48519</v>
      </c>
      <c r="W290" s="9">
        <v>179024.89969012479</v>
      </c>
      <c r="X290" s="9">
        <v>162024.58711062072</v>
      </c>
      <c r="Y290" s="9">
        <v>11984.611798967135</v>
      </c>
      <c r="Z290">
        <v>201633.82329117178</v>
      </c>
      <c r="AA290">
        <v>176461.50826915173</v>
      </c>
    </row>
    <row r="291" spans="1:27" x14ac:dyDescent="0.35">
      <c r="A291">
        <f t="shared" si="10"/>
        <v>2032</v>
      </c>
      <c r="B291">
        <v>12</v>
      </c>
      <c r="C291" s="1">
        <v>48549</v>
      </c>
      <c r="W291" s="9">
        <v>181802.16415382479</v>
      </c>
      <c r="X291" s="9">
        <v>163951.12708886474</v>
      </c>
      <c r="Y291" s="9">
        <v>11986.598566009034</v>
      </c>
      <c r="Z291">
        <v>203923.49928881979</v>
      </c>
      <c r="AA291">
        <v>177968.71938431571</v>
      </c>
    </row>
    <row r="292" spans="1:27" x14ac:dyDescent="0.35">
      <c r="A292">
        <f t="shared" ref="A292:A355" si="11">YEAR(C292)</f>
        <v>2033</v>
      </c>
      <c r="B292">
        <v>1</v>
      </c>
      <c r="C292" s="1">
        <v>48580</v>
      </c>
      <c r="W292" s="9">
        <v>184437.96531803277</v>
      </c>
      <c r="X292" s="9">
        <v>165566.78383125472</v>
      </c>
      <c r="Y292" s="9">
        <v>11987.650827632635</v>
      </c>
      <c r="Z292">
        <v>206072.3318309598</v>
      </c>
      <c r="AA292">
        <v>179225.38586758374</v>
      </c>
    </row>
    <row r="293" spans="1:27" x14ac:dyDescent="0.35">
      <c r="A293">
        <f t="shared" si="11"/>
        <v>2033</v>
      </c>
      <c r="B293">
        <v>2</v>
      </c>
      <c r="C293" s="1">
        <v>48611</v>
      </c>
      <c r="W293" s="9">
        <v>187110.88310362579</v>
      </c>
      <c r="X293" s="9">
        <v>167402.26512114072</v>
      </c>
      <c r="Y293" s="9">
        <v>11989.709568247734</v>
      </c>
      <c r="Z293">
        <v>208266.42136110479</v>
      </c>
      <c r="AA293">
        <v>180656.97710431373</v>
      </c>
    </row>
    <row r="294" spans="1:27" x14ac:dyDescent="0.35">
      <c r="A294">
        <f t="shared" si="11"/>
        <v>2033</v>
      </c>
      <c r="B294">
        <v>3</v>
      </c>
      <c r="C294" s="1">
        <v>48639</v>
      </c>
      <c r="W294" s="9">
        <v>189642.80756113777</v>
      </c>
      <c r="X294" s="9">
        <v>168938.96600930672</v>
      </c>
      <c r="Y294" s="9">
        <v>11990.722843866035</v>
      </c>
      <c r="Z294">
        <v>210331.46120854479</v>
      </c>
      <c r="AA294">
        <v>181851.40265895374</v>
      </c>
    </row>
    <row r="295" spans="1:27" x14ac:dyDescent="0.35">
      <c r="A295">
        <f t="shared" si="11"/>
        <v>2033</v>
      </c>
      <c r="B295">
        <v>4</v>
      </c>
      <c r="C295" s="1">
        <v>48670</v>
      </c>
      <c r="W295" s="9">
        <v>192116.78128660878</v>
      </c>
      <c r="X295" s="9">
        <v>170433.86538600273</v>
      </c>
      <c r="Y295" s="9">
        <v>11991.698671440534</v>
      </c>
      <c r="Z295">
        <v>210391.96843266679</v>
      </c>
      <c r="AA295">
        <v>181903.75910957874</v>
      </c>
    </row>
    <row r="296" spans="1:27" x14ac:dyDescent="0.35">
      <c r="A296">
        <f t="shared" si="11"/>
        <v>2033</v>
      </c>
      <c r="B296">
        <v>5</v>
      </c>
      <c r="C296" s="1">
        <v>48700</v>
      </c>
      <c r="W296" s="9">
        <v>194614.39926243378</v>
      </c>
      <c r="X296" s="9">
        <v>172126.26709793674</v>
      </c>
      <c r="Y296" s="9">
        <v>11993.327218009934</v>
      </c>
      <c r="Z296">
        <v>210452.49309022177</v>
      </c>
      <c r="AA296">
        <v>181956.13064522372</v>
      </c>
    </row>
    <row r="297" spans="1:27" x14ac:dyDescent="0.35">
      <c r="A297">
        <f t="shared" si="11"/>
        <v>2033</v>
      </c>
      <c r="B297">
        <v>6</v>
      </c>
      <c r="C297" s="1">
        <v>48731</v>
      </c>
      <c r="W297" s="9">
        <v>196980.43334573178</v>
      </c>
      <c r="X297" s="9">
        <v>173545.66335132372</v>
      </c>
      <c r="Y297" s="9">
        <v>11994.213857949035</v>
      </c>
      <c r="Z297">
        <v>210507.1755114368</v>
      </c>
      <c r="AA297">
        <v>182003.44693725373</v>
      </c>
    </row>
    <row r="298" spans="1:27" x14ac:dyDescent="0.35">
      <c r="A298">
        <f t="shared" si="11"/>
        <v>2033</v>
      </c>
      <c r="B298">
        <v>7</v>
      </c>
      <c r="C298" s="1">
        <v>48761</v>
      </c>
      <c r="W298" s="9">
        <v>199360.24211621677</v>
      </c>
      <c r="X298" s="9">
        <v>175129.14081559674</v>
      </c>
      <c r="Y298" s="9">
        <v>11995.683893931435</v>
      </c>
      <c r="Z298">
        <v>211935.5099501478</v>
      </c>
      <c r="AA298">
        <v>182055.84719510574</v>
      </c>
    </row>
    <row r="299" spans="1:27" x14ac:dyDescent="0.35">
      <c r="A299">
        <f t="shared" si="11"/>
        <v>2033</v>
      </c>
      <c r="B299">
        <v>8</v>
      </c>
      <c r="C299" s="1">
        <v>48792</v>
      </c>
      <c r="W299" s="9">
        <v>201633.82329117178</v>
      </c>
      <c r="X299" s="9">
        <v>176461.50826915173</v>
      </c>
      <c r="Y299" s="9">
        <v>11996.495443787635</v>
      </c>
      <c r="Z299">
        <v>213953.87823800879</v>
      </c>
      <c r="AA299">
        <v>182106.57149698073</v>
      </c>
    </row>
    <row r="300" spans="1:27" x14ac:dyDescent="0.35">
      <c r="A300">
        <f t="shared" si="11"/>
        <v>2033</v>
      </c>
      <c r="B300">
        <v>9</v>
      </c>
      <c r="C300" s="1">
        <v>48823</v>
      </c>
      <c r="W300" s="9">
        <v>203923.49928881979</v>
      </c>
      <c r="X300" s="9">
        <v>177968.71938431571</v>
      </c>
      <c r="Y300" s="9">
        <v>11997.833309434334</v>
      </c>
      <c r="Z300">
        <v>215877.3103144448</v>
      </c>
      <c r="AA300">
        <v>182159.00146723771</v>
      </c>
    </row>
    <row r="301" spans="1:27" x14ac:dyDescent="0.35">
      <c r="A301">
        <f t="shared" si="11"/>
        <v>2033</v>
      </c>
      <c r="B301">
        <v>10</v>
      </c>
      <c r="C301" s="1">
        <v>48853</v>
      </c>
      <c r="W301" s="9">
        <v>206072.3318309598</v>
      </c>
      <c r="X301" s="9">
        <v>179225.38586758374</v>
      </c>
      <c r="Y301" s="9">
        <v>11998.563416179035</v>
      </c>
      <c r="Z301">
        <v>217783.48962852079</v>
      </c>
      <c r="AA301">
        <v>182209.75453120374</v>
      </c>
    </row>
    <row r="302" spans="1:27" x14ac:dyDescent="0.35">
      <c r="A302">
        <f t="shared" si="11"/>
        <v>2033</v>
      </c>
      <c r="B302">
        <v>11</v>
      </c>
      <c r="C302" s="1">
        <v>48884</v>
      </c>
      <c r="W302" s="9">
        <v>208266.42136110479</v>
      </c>
      <c r="X302" s="9">
        <v>180656.97710431373</v>
      </c>
      <c r="Y302" s="9">
        <v>11999.783720484234</v>
      </c>
      <c r="Z302">
        <v>219596.87000963077</v>
      </c>
      <c r="AA302">
        <v>182262.21423071172</v>
      </c>
    </row>
    <row r="303" spans="1:27" x14ac:dyDescent="0.35">
      <c r="A303">
        <f t="shared" si="11"/>
        <v>2033</v>
      </c>
      <c r="B303">
        <v>12</v>
      </c>
      <c r="C303" s="1">
        <v>48914</v>
      </c>
      <c r="W303" s="9">
        <v>210331.46120854479</v>
      </c>
      <c r="X303" s="9">
        <v>181851.40265895374</v>
      </c>
      <c r="Y303" s="9">
        <v>12000.453882710435</v>
      </c>
      <c r="Z303">
        <v>221388.9076121478</v>
      </c>
      <c r="AA303">
        <v>182314.68904498874</v>
      </c>
    </row>
    <row r="304" spans="1:27" x14ac:dyDescent="0.35">
      <c r="A304">
        <f t="shared" si="11"/>
        <v>2034</v>
      </c>
      <c r="B304">
        <v>1</v>
      </c>
      <c r="C304" s="1">
        <v>48945</v>
      </c>
      <c r="W304" s="9">
        <v>210391.96843266679</v>
      </c>
      <c r="X304" s="9">
        <v>181903.75910957874</v>
      </c>
      <c r="Y304" s="9">
        <v>12000.453882710435</v>
      </c>
      <c r="Z304">
        <v>223126.16834744078</v>
      </c>
      <c r="AA304">
        <v>182365.48551869474</v>
      </c>
    </row>
    <row r="305" spans="1:27" x14ac:dyDescent="0.35">
      <c r="A305">
        <f t="shared" si="11"/>
        <v>2034</v>
      </c>
      <c r="B305">
        <v>2</v>
      </c>
      <c r="C305" s="1">
        <v>48976</v>
      </c>
      <c r="W305" s="9">
        <v>210452.49309022177</v>
      </c>
      <c r="X305" s="9">
        <v>181956.13064522372</v>
      </c>
      <c r="Y305" s="9">
        <v>12000.453882710435</v>
      </c>
      <c r="Z305">
        <v>224774.98496327279</v>
      </c>
      <c r="AA305">
        <v>182417.99008765173</v>
      </c>
    </row>
    <row r="306" spans="1:27" x14ac:dyDescent="0.35">
      <c r="A306">
        <f t="shared" si="11"/>
        <v>2034</v>
      </c>
      <c r="B306">
        <v>3</v>
      </c>
      <c r="C306" s="1">
        <v>49004</v>
      </c>
      <c r="W306" s="9">
        <v>210507.1755114368</v>
      </c>
      <c r="X306" s="9">
        <v>182003.44693725373</v>
      </c>
      <c r="Y306" s="9">
        <v>12000.453882710435</v>
      </c>
      <c r="Z306">
        <v>226399.5526160108</v>
      </c>
      <c r="AA306">
        <v>182468.81536437172</v>
      </c>
    </row>
    <row r="307" spans="1:27" x14ac:dyDescent="0.35">
      <c r="A307">
        <f t="shared" si="11"/>
        <v>2034</v>
      </c>
      <c r="B307">
        <v>4</v>
      </c>
      <c r="C307" s="1">
        <v>49035</v>
      </c>
      <c r="W307" s="9">
        <v>211935.5099501478</v>
      </c>
      <c r="X307" s="9">
        <v>182055.84719510574</v>
      </c>
      <c r="Y307" s="9">
        <v>12000.453882710435</v>
      </c>
      <c r="Z307">
        <v>227943.6438816608</v>
      </c>
      <c r="AA307">
        <v>182521.34970487974</v>
      </c>
    </row>
    <row r="308" spans="1:27" x14ac:dyDescent="0.35">
      <c r="A308">
        <f t="shared" si="11"/>
        <v>2034</v>
      </c>
      <c r="B308">
        <v>5</v>
      </c>
      <c r="C308" s="1">
        <v>49065</v>
      </c>
      <c r="W308" s="9">
        <v>213953.87823800879</v>
      </c>
      <c r="X308" s="9">
        <v>182106.57149698073</v>
      </c>
      <c r="Y308" s="9">
        <v>12000.453882710435</v>
      </c>
      <c r="Z308">
        <v>229476.98366439377</v>
      </c>
      <c r="AA308">
        <v>182573.89918166073</v>
      </c>
    </row>
    <row r="309" spans="1:27" x14ac:dyDescent="0.35">
      <c r="A309">
        <f t="shared" si="11"/>
        <v>2034</v>
      </c>
      <c r="B309">
        <v>6</v>
      </c>
      <c r="C309" s="1">
        <v>49096</v>
      </c>
      <c r="W309" s="9">
        <v>215877.3103144448</v>
      </c>
      <c r="X309" s="9">
        <v>182159.00146723771</v>
      </c>
      <c r="Y309" s="9">
        <v>12000.453882710435</v>
      </c>
      <c r="Z309">
        <v>230922.73188680579</v>
      </c>
      <c r="AA309">
        <v>182621.37623878373</v>
      </c>
    </row>
    <row r="310" spans="1:27" x14ac:dyDescent="0.35">
      <c r="A310">
        <f t="shared" si="11"/>
        <v>2034</v>
      </c>
      <c r="B310">
        <v>7</v>
      </c>
      <c r="C310" s="1">
        <v>49126</v>
      </c>
      <c r="W310" s="9">
        <v>217783.48962852079</v>
      </c>
      <c r="X310" s="9">
        <v>182209.75453120374</v>
      </c>
      <c r="Y310" s="9">
        <v>12000.453882710435</v>
      </c>
      <c r="Z310">
        <v>232349.93720255379</v>
      </c>
      <c r="AA310">
        <v>183492.46182511974</v>
      </c>
    </row>
    <row r="311" spans="1:27" x14ac:dyDescent="0.35">
      <c r="A311">
        <f t="shared" si="11"/>
        <v>2034</v>
      </c>
      <c r="B311">
        <v>8</v>
      </c>
      <c r="C311" s="1">
        <v>49157</v>
      </c>
      <c r="W311" s="9">
        <v>219596.87000963077</v>
      </c>
      <c r="X311" s="9">
        <v>182262.21423071172</v>
      </c>
      <c r="Y311" s="9">
        <v>12000.453882710435</v>
      </c>
      <c r="Z311">
        <v>233698.03048523079</v>
      </c>
      <c r="AA311">
        <v>184687.51450391373</v>
      </c>
    </row>
    <row r="312" spans="1:27" x14ac:dyDescent="0.35">
      <c r="A312">
        <f t="shared" si="11"/>
        <v>2034</v>
      </c>
      <c r="B312">
        <v>9</v>
      </c>
      <c r="C312" s="1">
        <v>49188</v>
      </c>
      <c r="W312" s="9">
        <v>221388.9076121478</v>
      </c>
      <c r="X312" s="9">
        <v>182314.68904498874</v>
      </c>
      <c r="Y312" s="9">
        <v>12000.453882710435</v>
      </c>
      <c r="Z312">
        <v>235025.99396959579</v>
      </c>
      <c r="AA312">
        <v>185957.56629687472</v>
      </c>
    </row>
    <row r="313" spans="1:27" x14ac:dyDescent="0.35">
      <c r="A313">
        <f t="shared" si="11"/>
        <v>2034</v>
      </c>
      <c r="B313">
        <v>10</v>
      </c>
      <c r="C313" s="1">
        <v>49218</v>
      </c>
      <c r="W313" s="9">
        <v>223126.16834744078</v>
      </c>
      <c r="X313" s="9">
        <v>182365.48551869474</v>
      </c>
      <c r="Y313" s="9">
        <v>12000.453882710435</v>
      </c>
      <c r="Z313">
        <v>236302.0384916208</v>
      </c>
      <c r="AA313">
        <v>187181.26653092672</v>
      </c>
    </row>
    <row r="314" spans="1:27" x14ac:dyDescent="0.35">
      <c r="A314">
        <f t="shared" si="11"/>
        <v>2034</v>
      </c>
      <c r="B314">
        <v>11</v>
      </c>
      <c r="C314" s="1">
        <v>49249</v>
      </c>
      <c r="W314" s="9">
        <v>224774.98496327279</v>
      </c>
      <c r="X314" s="9">
        <v>182417.99008765173</v>
      </c>
      <c r="Y314" s="9">
        <v>12000.453882710435</v>
      </c>
      <c r="Z314">
        <v>237511.9347509378</v>
      </c>
      <c r="AA314">
        <v>188263.83113946073</v>
      </c>
    </row>
    <row r="315" spans="1:27" x14ac:dyDescent="0.35">
      <c r="A315">
        <f t="shared" si="11"/>
        <v>2034</v>
      </c>
      <c r="B315">
        <v>12</v>
      </c>
      <c r="C315" s="1">
        <v>49279</v>
      </c>
      <c r="W315" s="9">
        <v>226399.5526160108</v>
      </c>
      <c r="X315" s="9">
        <v>182468.81536437172</v>
      </c>
      <c r="Y315" s="9">
        <v>12000.453882710435</v>
      </c>
      <c r="Z315">
        <v>238700.63540668879</v>
      </c>
      <c r="AA315">
        <v>189410.46278815274</v>
      </c>
    </row>
    <row r="316" spans="1:27" x14ac:dyDescent="0.35">
      <c r="A316">
        <f t="shared" si="11"/>
        <v>2035</v>
      </c>
      <c r="B316">
        <v>1</v>
      </c>
      <c r="C316" s="1">
        <v>49310</v>
      </c>
      <c r="W316" s="9">
        <v>227943.6438816608</v>
      </c>
      <c r="X316" s="9">
        <v>182521.34970487974</v>
      </c>
      <c r="Y316" s="9">
        <v>12000.453882710435</v>
      </c>
      <c r="Z316">
        <v>239821.69778377877</v>
      </c>
      <c r="AA316">
        <v>190416.18673735973</v>
      </c>
    </row>
    <row r="317" spans="1:27" x14ac:dyDescent="0.35">
      <c r="A317">
        <f t="shared" si="11"/>
        <v>2035</v>
      </c>
      <c r="B317">
        <v>2</v>
      </c>
      <c r="C317" s="1">
        <v>49341</v>
      </c>
      <c r="W317" s="9">
        <v>229476.98366439377</v>
      </c>
      <c r="X317" s="9">
        <v>182573.89918166073</v>
      </c>
      <c r="Y317" s="9">
        <v>12000.453882710435</v>
      </c>
      <c r="Z317">
        <v>240927.6189967008</v>
      </c>
      <c r="AA317">
        <v>191483.91628156474</v>
      </c>
    </row>
    <row r="318" spans="1:27" x14ac:dyDescent="0.35">
      <c r="A318">
        <f t="shared" si="11"/>
        <v>2035</v>
      </c>
      <c r="B318">
        <v>3</v>
      </c>
      <c r="C318" s="1">
        <v>49369</v>
      </c>
      <c r="W318" s="9">
        <v>230922.73188680579</v>
      </c>
      <c r="X318" s="9">
        <v>182621.37623878373</v>
      </c>
      <c r="Y318" s="9">
        <v>12000.453882710435</v>
      </c>
      <c r="Z318">
        <v>241969.56495777279</v>
      </c>
      <c r="AA318">
        <v>192423.66520917873</v>
      </c>
    </row>
    <row r="319" spans="1:27" x14ac:dyDescent="0.35">
      <c r="A319">
        <f t="shared" si="11"/>
        <v>2035</v>
      </c>
      <c r="B319">
        <v>4</v>
      </c>
      <c r="C319" s="1">
        <v>49400</v>
      </c>
      <c r="W319" s="9">
        <v>232349.93720255379</v>
      </c>
      <c r="X319" s="9">
        <v>183492.46182511974</v>
      </c>
      <c r="Y319" s="9">
        <v>12000.453882710435</v>
      </c>
      <c r="Z319">
        <v>242997.47006996479</v>
      </c>
      <c r="AA319">
        <v>193413.40832494374</v>
      </c>
    </row>
    <row r="320" spans="1:27" x14ac:dyDescent="0.35">
      <c r="A320">
        <f t="shared" si="11"/>
        <v>2035</v>
      </c>
      <c r="B320">
        <v>5</v>
      </c>
      <c r="C320" s="1">
        <v>49430</v>
      </c>
      <c r="W320" s="9">
        <v>233698.03048523079</v>
      </c>
      <c r="X320" s="9">
        <v>184687.51450391373</v>
      </c>
      <c r="Y320" s="9">
        <v>12000.453882710435</v>
      </c>
      <c r="Z320">
        <v>243983.56323303678</v>
      </c>
      <c r="AA320">
        <v>194365.55191185672</v>
      </c>
    </row>
    <row r="321" spans="1:27" x14ac:dyDescent="0.35">
      <c r="A321">
        <f t="shared" si="11"/>
        <v>2035</v>
      </c>
      <c r="B321">
        <v>6</v>
      </c>
      <c r="C321" s="1">
        <v>49461</v>
      </c>
      <c r="W321" s="9">
        <v>235025.99396959579</v>
      </c>
      <c r="X321" s="9">
        <v>185957.56629687472</v>
      </c>
      <c r="Y321" s="9">
        <v>12000.453882710435</v>
      </c>
      <c r="Z321">
        <v>244909.49916906477</v>
      </c>
      <c r="AA321">
        <v>195200.75057775772</v>
      </c>
    </row>
    <row r="322" spans="1:27" x14ac:dyDescent="0.35">
      <c r="A322">
        <f t="shared" si="11"/>
        <v>2035</v>
      </c>
      <c r="B322">
        <v>7</v>
      </c>
      <c r="C322" s="1">
        <v>49491</v>
      </c>
      <c r="W322" s="9">
        <v>236302.0384916208</v>
      </c>
      <c r="X322" s="9">
        <v>187181.26653092672</v>
      </c>
      <c r="Y322" s="9">
        <v>12000.453882710435</v>
      </c>
      <c r="Z322">
        <v>245824.72301717679</v>
      </c>
      <c r="AA322">
        <v>196091.52536793673</v>
      </c>
    </row>
    <row r="323" spans="1:27" x14ac:dyDescent="0.35">
      <c r="A323">
        <f t="shared" si="11"/>
        <v>2035</v>
      </c>
      <c r="B323">
        <v>8</v>
      </c>
      <c r="C323" s="1">
        <v>49522</v>
      </c>
      <c r="W323" s="9">
        <v>237511.9347509378</v>
      </c>
      <c r="X323" s="9">
        <v>188263.83113946073</v>
      </c>
      <c r="Y323" s="9">
        <v>12000.453882710435</v>
      </c>
      <c r="Z323">
        <v>246689.76316884678</v>
      </c>
      <c r="AA323">
        <v>196876.66982947473</v>
      </c>
    </row>
    <row r="324" spans="1:27" x14ac:dyDescent="0.35">
      <c r="A324">
        <f t="shared" si="11"/>
        <v>2035</v>
      </c>
      <c r="B324">
        <v>9</v>
      </c>
      <c r="C324" s="1">
        <v>49553</v>
      </c>
      <c r="W324" s="9">
        <v>238700.63540668879</v>
      </c>
      <c r="X324" s="9">
        <v>189410.46278815274</v>
      </c>
      <c r="Y324" s="9">
        <v>12000.453882710435</v>
      </c>
      <c r="Z324">
        <v>247539.41761375879</v>
      </c>
      <c r="AA324">
        <v>197705.53077235073</v>
      </c>
    </row>
    <row r="325" spans="1:27" x14ac:dyDescent="0.35">
      <c r="A325">
        <f t="shared" si="11"/>
        <v>2035</v>
      </c>
      <c r="B325">
        <v>10</v>
      </c>
      <c r="C325" s="1">
        <v>49583</v>
      </c>
      <c r="W325" s="9">
        <v>239821.69778377877</v>
      </c>
      <c r="X325" s="9">
        <v>190416.18673735973</v>
      </c>
      <c r="Y325" s="9">
        <v>12000.453882710435</v>
      </c>
      <c r="Z325">
        <v>248345.00717524678</v>
      </c>
      <c r="AA325">
        <v>198439.27500799572</v>
      </c>
    </row>
    <row r="326" spans="1:27" x14ac:dyDescent="0.35">
      <c r="A326">
        <f t="shared" si="11"/>
        <v>2035</v>
      </c>
      <c r="B326">
        <v>11</v>
      </c>
      <c r="C326" s="1">
        <v>49614</v>
      </c>
      <c r="W326" s="9">
        <v>240927.6189967008</v>
      </c>
      <c r="X326" s="9">
        <v>191483.91628156474</v>
      </c>
      <c r="Y326" s="9">
        <v>12000.453882710435</v>
      </c>
      <c r="Z326">
        <v>249139.78801733378</v>
      </c>
      <c r="AA326">
        <v>199214.47887480672</v>
      </c>
    </row>
    <row r="327" spans="1:27" x14ac:dyDescent="0.35">
      <c r="A327">
        <f t="shared" si="11"/>
        <v>2035</v>
      </c>
      <c r="B327">
        <v>12</v>
      </c>
      <c r="C327" s="1">
        <v>49644</v>
      </c>
      <c r="W327" s="9">
        <v>241969.56495777279</v>
      </c>
      <c r="X327" s="9">
        <v>192423.66520917873</v>
      </c>
      <c r="Y327" s="9">
        <v>12000.453882710435</v>
      </c>
      <c r="Z327">
        <v>249902.68067786878</v>
      </c>
      <c r="AA327">
        <v>199958.91153423474</v>
      </c>
    </row>
    <row r="328" spans="1:27" x14ac:dyDescent="0.35">
      <c r="A328">
        <f t="shared" si="11"/>
        <v>2036</v>
      </c>
      <c r="B328">
        <v>1</v>
      </c>
      <c r="C328" s="1">
        <v>49675</v>
      </c>
      <c r="W328" s="9">
        <v>242997.47006996479</v>
      </c>
      <c r="X328" s="9">
        <v>193413.40832494374</v>
      </c>
      <c r="Y328" s="9">
        <v>12000.453882710435</v>
      </c>
      <c r="Z328">
        <v>250625.1523196738</v>
      </c>
      <c r="AA328">
        <v>200619.19462571573</v>
      </c>
    </row>
    <row r="329" spans="1:27" x14ac:dyDescent="0.35">
      <c r="A329">
        <f t="shared" si="11"/>
        <v>2036</v>
      </c>
      <c r="B329">
        <v>2</v>
      </c>
      <c r="C329" s="1">
        <v>49706</v>
      </c>
      <c r="W329" s="9">
        <v>243983.56323303678</v>
      </c>
      <c r="X329" s="9">
        <v>194365.55191185672</v>
      </c>
      <c r="Y329" s="9">
        <v>12000.453882710435</v>
      </c>
      <c r="Z329">
        <v>251338.35835939678</v>
      </c>
      <c r="AA329">
        <v>201315.35129222873</v>
      </c>
    </row>
    <row r="330" spans="1:27" x14ac:dyDescent="0.35">
      <c r="A330">
        <f t="shared" si="11"/>
        <v>2036</v>
      </c>
      <c r="B330">
        <v>3</v>
      </c>
      <c r="C330" s="1">
        <v>49735</v>
      </c>
      <c r="W330" s="9">
        <v>244909.49916906477</v>
      </c>
      <c r="X330" s="9">
        <v>195200.75057775772</v>
      </c>
      <c r="Y330" s="9">
        <v>12000.453882710435</v>
      </c>
      <c r="Z330">
        <v>252007.9577748288</v>
      </c>
      <c r="AA330">
        <v>201927.73117365374</v>
      </c>
    </row>
    <row r="331" spans="1:27" x14ac:dyDescent="0.35">
      <c r="A331">
        <f t="shared" si="11"/>
        <v>2036</v>
      </c>
      <c r="B331">
        <v>4</v>
      </c>
      <c r="C331" s="1">
        <v>49766</v>
      </c>
      <c r="W331" s="9">
        <v>245824.72301717679</v>
      </c>
      <c r="X331" s="9">
        <v>196091.52536793673</v>
      </c>
      <c r="Y331" s="9">
        <v>12000.453882710435</v>
      </c>
      <c r="Z331">
        <v>252669.36035152979</v>
      </c>
      <c r="AA331">
        <v>202568.82695519473</v>
      </c>
    </row>
    <row r="332" spans="1:27" x14ac:dyDescent="0.35">
      <c r="A332">
        <f t="shared" si="11"/>
        <v>2036</v>
      </c>
      <c r="B332">
        <v>5</v>
      </c>
      <c r="C332" s="1">
        <v>49796</v>
      </c>
      <c r="W332" s="9">
        <v>246689.76316884678</v>
      </c>
      <c r="X332" s="9">
        <v>196876.66982947473</v>
      </c>
      <c r="Y332" s="9">
        <v>12000.453882710435</v>
      </c>
      <c r="Z332">
        <v>253296.87493077479</v>
      </c>
      <c r="AA332">
        <v>203136.99440388073</v>
      </c>
    </row>
    <row r="333" spans="1:27" x14ac:dyDescent="0.35">
      <c r="A333">
        <f t="shared" si="11"/>
        <v>2036</v>
      </c>
      <c r="B333">
        <v>6</v>
      </c>
      <c r="C333" s="1">
        <v>49827</v>
      </c>
      <c r="W333" s="9">
        <v>247539.41761375879</v>
      </c>
      <c r="X333" s="9">
        <v>197705.53077235073</v>
      </c>
      <c r="Y333" s="9">
        <v>12000.453882710435</v>
      </c>
      <c r="Z333">
        <v>253902.21795400878</v>
      </c>
      <c r="AA333">
        <v>203724.85961687873</v>
      </c>
    </row>
    <row r="334" spans="1:27" x14ac:dyDescent="0.35">
      <c r="A334">
        <f t="shared" si="11"/>
        <v>2036</v>
      </c>
      <c r="B334">
        <v>7</v>
      </c>
      <c r="C334" s="1">
        <v>49857</v>
      </c>
      <c r="W334" s="9">
        <v>248345.00717524678</v>
      </c>
      <c r="X334" s="9">
        <v>198439.27500799572</v>
      </c>
      <c r="Y334" s="9">
        <v>12000.453882710435</v>
      </c>
      <c r="Z334">
        <v>254482.1818293868</v>
      </c>
      <c r="AA334">
        <v>204251.59800263273</v>
      </c>
    </row>
    <row r="335" spans="1:27" x14ac:dyDescent="0.35">
      <c r="A335">
        <f t="shared" si="11"/>
        <v>2036</v>
      </c>
      <c r="B335">
        <v>8</v>
      </c>
      <c r="C335" s="1">
        <v>49888</v>
      </c>
      <c r="W335" s="9">
        <v>249139.78801733378</v>
      </c>
      <c r="X335" s="9">
        <v>199214.47887480672</v>
      </c>
      <c r="Y335" s="9">
        <v>12000.453882710435</v>
      </c>
      <c r="Z335">
        <v>255049.44391981879</v>
      </c>
      <c r="AA335">
        <v>204801.02714678872</v>
      </c>
    </row>
    <row r="336" spans="1:27" x14ac:dyDescent="0.35">
      <c r="A336">
        <f t="shared" si="11"/>
        <v>2036</v>
      </c>
      <c r="B336">
        <v>9</v>
      </c>
      <c r="C336" s="1">
        <v>49919</v>
      </c>
      <c r="W336" s="9">
        <v>249902.68067786878</v>
      </c>
      <c r="X336" s="9">
        <v>199958.91153423474</v>
      </c>
      <c r="Y336" s="9">
        <v>12000.453882710435</v>
      </c>
      <c r="Z336">
        <v>255595.11839728279</v>
      </c>
      <c r="AA336">
        <v>205329.04885573272</v>
      </c>
    </row>
    <row r="337" spans="1:27" x14ac:dyDescent="0.35">
      <c r="A337">
        <f t="shared" si="11"/>
        <v>2036</v>
      </c>
      <c r="B337">
        <v>10</v>
      </c>
      <c r="C337" s="1">
        <v>49949</v>
      </c>
      <c r="W337" s="9">
        <v>250625.1523196738</v>
      </c>
      <c r="X337" s="9">
        <v>200619.19462571573</v>
      </c>
      <c r="Y337" s="9">
        <v>12000.453882710435</v>
      </c>
      <c r="Z337">
        <v>256108.41748244679</v>
      </c>
      <c r="AA337">
        <v>205791.64859803073</v>
      </c>
    </row>
    <row r="338" spans="1:27" x14ac:dyDescent="0.35">
      <c r="A338">
        <f t="shared" si="11"/>
        <v>2036</v>
      </c>
      <c r="B338">
        <v>11</v>
      </c>
      <c r="C338" s="1">
        <v>49980</v>
      </c>
      <c r="W338" s="9">
        <v>251338.35835939678</v>
      </c>
      <c r="X338" s="9">
        <v>201315.35129222873</v>
      </c>
      <c r="Y338" s="9">
        <v>12000.453882710435</v>
      </c>
      <c r="Z338">
        <v>256614.78282423777</v>
      </c>
      <c r="AA338">
        <v>206277.32524354773</v>
      </c>
    </row>
    <row r="339" spans="1:27" x14ac:dyDescent="0.35">
      <c r="A339">
        <f t="shared" si="11"/>
        <v>2036</v>
      </c>
      <c r="B339">
        <v>12</v>
      </c>
      <c r="C339" s="1">
        <v>50010</v>
      </c>
      <c r="W339" s="9">
        <v>252007.9577748288</v>
      </c>
      <c r="X339" s="9">
        <v>201927.73117365374</v>
      </c>
      <c r="Y339" s="9">
        <v>12000.453882710435</v>
      </c>
      <c r="Z339">
        <v>257091.90346301079</v>
      </c>
      <c r="AA339">
        <v>206707.26155015474</v>
      </c>
    </row>
    <row r="340" spans="1:27" x14ac:dyDescent="0.35">
      <c r="A340">
        <f t="shared" si="11"/>
        <v>2037</v>
      </c>
      <c r="B340">
        <v>1</v>
      </c>
      <c r="C340" s="1">
        <v>50041</v>
      </c>
      <c r="W340" s="9">
        <v>252669.36035152979</v>
      </c>
      <c r="X340" s="9">
        <v>202568.82695519473</v>
      </c>
      <c r="Y340" s="9">
        <v>12000.453882710435</v>
      </c>
      <c r="Z340">
        <v>257555.56815333178</v>
      </c>
      <c r="AA340">
        <v>207148.13753406474</v>
      </c>
    </row>
    <row r="341" spans="1:27" x14ac:dyDescent="0.35">
      <c r="A341">
        <f t="shared" si="11"/>
        <v>2037</v>
      </c>
      <c r="B341">
        <v>2</v>
      </c>
      <c r="C341" s="1">
        <v>50072</v>
      </c>
      <c r="W341" s="9">
        <v>253296.87493077479</v>
      </c>
      <c r="X341" s="9">
        <v>203136.99440388073</v>
      </c>
      <c r="Y341" s="9">
        <v>12000.453882710435</v>
      </c>
      <c r="Z341">
        <v>257997.8572034158</v>
      </c>
      <c r="AA341">
        <v>207541.97697141074</v>
      </c>
    </row>
    <row r="342" spans="1:27" x14ac:dyDescent="0.35">
      <c r="A342">
        <f t="shared" si="11"/>
        <v>2037</v>
      </c>
      <c r="B342">
        <v>3</v>
      </c>
      <c r="C342" s="1">
        <v>50100</v>
      </c>
      <c r="W342" s="9">
        <v>253902.21795400878</v>
      </c>
      <c r="X342" s="9">
        <v>203724.85961687873</v>
      </c>
      <c r="Y342" s="9">
        <v>12000.453882710435</v>
      </c>
      <c r="Z342">
        <v>258426.3360376948</v>
      </c>
      <c r="AA342">
        <v>207949.52362827372</v>
      </c>
    </row>
    <row r="343" spans="1:27" x14ac:dyDescent="0.35">
      <c r="A343">
        <f t="shared" si="11"/>
        <v>2037</v>
      </c>
      <c r="B343">
        <v>4</v>
      </c>
      <c r="C343" s="1">
        <v>50131</v>
      </c>
      <c r="W343" s="9">
        <v>254482.1818293868</v>
      </c>
      <c r="X343" s="9">
        <v>204251.59800263273</v>
      </c>
      <c r="Y343" s="9">
        <v>12000.453882710435</v>
      </c>
      <c r="Z343">
        <v>258841.7012430318</v>
      </c>
      <c r="AA343">
        <v>208343.06490628573</v>
      </c>
    </row>
    <row r="344" spans="1:27" x14ac:dyDescent="0.35">
      <c r="A344">
        <f t="shared" si="11"/>
        <v>2037</v>
      </c>
      <c r="B344">
        <v>5</v>
      </c>
      <c r="C344" s="1">
        <v>50161</v>
      </c>
      <c r="W344" s="9">
        <v>255049.44391981879</v>
      </c>
      <c r="X344" s="9">
        <v>204801.02714678872</v>
      </c>
      <c r="Y344" s="9">
        <v>12000.453882710435</v>
      </c>
      <c r="Z344">
        <v>259238.55244953179</v>
      </c>
      <c r="AA344">
        <v>208695.12187551774</v>
      </c>
    </row>
    <row r="345" spans="1:27" x14ac:dyDescent="0.35">
      <c r="A345">
        <f t="shared" si="11"/>
        <v>2037</v>
      </c>
      <c r="B345">
        <v>6</v>
      </c>
      <c r="C345" s="1">
        <v>50192</v>
      </c>
      <c r="W345" s="9">
        <v>255595.11839728279</v>
      </c>
      <c r="X345" s="9">
        <v>205329.04885573272</v>
      </c>
      <c r="Y345" s="9">
        <v>12000.453882710435</v>
      </c>
      <c r="Z345">
        <v>259617.56294931477</v>
      </c>
      <c r="AA345">
        <v>209054.27806046873</v>
      </c>
    </row>
    <row r="346" spans="1:27" x14ac:dyDescent="0.35">
      <c r="A346">
        <f t="shared" si="11"/>
        <v>2037</v>
      </c>
      <c r="B346">
        <v>7</v>
      </c>
      <c r="C346" s="1">
        <v>50222</v>
      </c>
      <c r="W346" s="9">
        <v>256108.41748244679</v>
      </c>
      <c r="X346" s="9">
        <v>205791.64859803073</v>
      </c>
      <c r="Y346" s="9">
        <v>12000.453882710435</v>
      </c>
      <c r="Z346">
        <v>259983.56214818478</v>
      </c>
      <c r="AA346">
        <v>209379.13864421172</v>
      </c>
    </row>
    <row r="347" spans="1:27" x14ac:dyDescent="0.35">
      <c r="A347">
        <f t="shared" si="11"/>
        <v>2037</v>
      </c>
      <c r="B347">
        <v>8</v>
      </c>
      <c r="C347" s="1">
        <v>50253</v>
      </c>
      <c r="W347" s="9">
        <v>256614.78282423777</v>
      </c>
      <c r="X347" s="9">
        <v>206277.32524354773</v>
      </c>
      <c r="Y347" s="9">
        <v>12000.453882710435</v>
      </c>
      <c r="Z347">
        <v>260339.1169114548</v>
      </c>
      <c r="AA347">
        <v>209714.51135115873</v>
      </c>
    </row>
    <row r="348" spans="1:27" x14ac:dyDescent="0.35">
      <c r="A348">
        <f t="shared" si="11"/>
        <v>2037</v>
      </c>
      <c r="B348">
        <v>9</v>
      </c>
      <c r="C348" s="1">
        <v>50284</v>
      </c>
      <c r="W348" s="9">
        <v>257091.90346301079</v>
      </c>
      <c r="X348" s="9">
        <v>206707.26155015474</v>
      </c>
      <c r="Y348" s="9">
        <v>12000.453882710435</v>
      </c>
      <c r="Z348">
        <v>260677.11729767278</v>
      </c>
      <c r="AA348">
        <v>210015.07347948573</v>
      </c>
    </row>
    <row r="349" spans="1:27" x14ac:dyDescent="0.35">
      <c r="A349">
        <f t="shared" si="11"/>
        <v>2037</v>
      </c>
      <c r="B349">
        <v>10</v>
      </c>
      <c r="C349" s="1">
        <v>50314</v>
      </c>
      <c r="W349" s="9">
        <v>257555.56815333178</v>
      </c>
      <c r="X349" s="9">
        <v>207148.13753406474</v>
      </c>
      <c r="Y349" s="9">
        <v>12000.453882710435</v>
      </c>
      <c r="Z349">
        <v>261004.42899848579</v>
      </c>
      <c r="AA349">
        <v>210326.15057273972</v>
      </c>
    </row>
    <row r="350" spans="1:27" x14ac:dyDescent="0.35">
      <c r="A350">
        <f t="shared" si="11"/>
        <v>2037</v>
      </c>
      <c r="B350">
        <v>11</v>
      </c>
      <c r="C350" s="1">
        <v>50345</v>
      </c>
      <c r="W350" s="9">
        <v>257997.8572034158</v>
      </c>
      <c r="X350" s="9">
        <v>207541.97697141074</v>
      </c>
      <c r="Y350" s="9">
        <v>12000.453882710435</v>
      </c>
      <c r="Z350">
        <v>261317.0815387168</v>
      </c>
      <c r="AA350">
        <v>210606.16870472973</v>
      </c>
    </row>
    <row r="351" spans="1:27" x14ac:dyDescent="0.35">
      <c r="A351">
        <f t="shared" si="11"/>
        <v>2037</v>
      </c>
      <c r="B351">
        <v>12</v>
      </c>
      <c r="C351" s="1">
        <v>50375</v>
      </c>
      <c r="W351" s="9">
        <v>258426.3360376948</v>
      </c>
      <c r="X351" s="9">
        <v>207949.52362827372</v>
      </c>
      <c r="Y351" s="9">
        <v>12000.453882710435</v>
      </c>
      <c r="Z351">
        <v>261621.48874608977</v>
      </c>
      <c r="AA351">
        <v>210895.07774807973</v>
      </c>
    </row>
    <row r="352" spans="1:27" x14ac:dyDescent="0.35">
      <c r="A352">
        <f t="shared" si="11"/>
        <v>2038</v>
      </c>
      <c r="B352">
        <v>1</v>
      </c>
      <c r="C352" s="1">
        <v>50406</v>
      </c>
      <c r="W352" s="9">
        <v>258841.7012430318</v>
      </c>
      <c r="X352" s="9">
        <v>208343.06490628573</v>
      </c>
      <c r="Y352" s="9">
        <v>12000.453882710435</v>
      </c>
      <c r="Z352">
        <v>261911.47692674579</v>
      </c>
      <c r="AA352">
        <v>211167.63483308573</v>
      </c>
    </row>
    <row r="353" spans="1:27" x14ac:dyDescent="0.35">
      <c r="A353">
        <f t="shared" si="11"/>
        <v>2038</v>
      </c>
      <c r="B353">
        <v>2</v>
      </c>
      <c r="C353" s="1">
        <v>50437</v>
      </c>
      <c r="W353" s="9">
        <v>259238.55244953179</v>
      </c>
      <c r="X353" s="9">
        <v>208695.12187551774</v>
      </c>
      <c r="Y353" s="9">
        <v>12000.453882710435</v>
      </c>
      <c r="Z353">
        <v>262188.37369353382</v>
      </c>
      <c r="AA353">
        <v>211413.52962675272</v>
      </c>
    </row>
    <row r="354" spans="1:27" x14ac:dyDescent="0.35">
      <c r="A354">
        <f t="shared" si="11"/>
        <v>2038</v>
      </c>
      <c r="B354">
        <v>3</v>
      </c>
      <c r="C354" s="1">
        <v>50465</v>
      </c>
      <c r="W354" s="9">
        <v>259617.56294931477</v>
      </c>
      <c r="X354" s="9">
        <v>209054.27806046873</v>
      </c>
      <c r="Y354" s="9">
        <v>12000.453882710435</v>
      </c>
      <c r="Z354">
        <v>262455.79370885482</v>
      </c>
      <c r="AA354">
        <v>211665.21557005972</v>
      </c>
    </row>
    <row r="355" spans="1:27" x14ac:dyDescent="0.35">
      <c r="A355">
        <f t="shared" si="11"/>
        <v>2038</v>
      </c>
      <c r="B355">
        <v>4</v>
      </c>
      <c r="C355" s="1">
        <v>50496</v>
      </c>
      <c r="W355" s="9">
        <v>259983.56214818478</v>
      </c>
      <c r="X355" s="9">
        <v>209379.13864421172</v>
      </c>
      <c r="Y355" s="9">
        <v>12000.453882710435</v>
      </c>
      <c r="Z355">
        <v>262711.96003904776</v>
      </c>
      <c r="AA355">
        <v>211892.81289255072</v>
      </c>
    </row>
    <row r="356" spans="1:27" x14ac:dyDescent="0.35">
      <c r="A356">
        <f t="shared" ref="A356:A419" si="12">YEAR(C356)</f>
        <v>2038</v>
      </c>
      <c r="B356">
        <v>5</v>
      </c>
      <c r="C356" s="1">
        <v>50526</v>
      </c>
      <c r="W356" s="9">
        <v>260339.1169114548</v>
      </c>
      <c r="X356" s="9">
        <v>209714.51135115873</v>
      </c>
      <c r="Y356" s="9">
        <v>12000.453882710435</v>
      </c>
      <c r="Z356">
        <v>262960.56205980881</v>
      </c>
      <c r="AA356">
        <v>212126.71611674773</v>
      </c>
    </row>
    <row r="357" spans="1:27" x14ac:dyDescent="0.35">
      <c r="A357">
        <f t="shared" si="12"/>
        <v>2038</v>
      </c>
      <c r="B357">
        <v>6</v>
      </c>
      <c r="C357" s="1">
        <v>50557</v>
      </c>
      <c r="W357" s="9">
        <v>260677.11729767278</v>
      </c>
      <c r="X357" s="9">
        <v>210015.07347948573</v>
      </c>
      <c r="Y357" s="9">
        <v>12000.453882710435</v>
      </c>
      <c r="Z357">
        <v>263189.4380283748</v>
      </c>
      <c r="AA357">
        <v>212331.41107263273</v>
      </c>
    </row>
    <row r="358" spans="1:27" x14ac:dyDescent="0.35">
      <c r="A358">
        <f t="shared" si="12"/>
        <v>2038</v>
      </c>
      <c r="B358">
        <v>7</v>
      </c>
      <c r="C358" s="1">
        <v>50587</v>
      </c>
      <c r="W358" s="9">
        <v>261004.42899848579</v>
      </c>
      <c r="X358" s="9">
        <v>210326.15057273972</v>
      </c>
      <c r="Y358" s="9">
        <v>12000.453882710435</v>
      </c>
      <c r="Z358">
        <v>263420.10892256477</v>
      </c>
      <c r="AA358">
        <v>212547.91595834773</v>
      </c>
    </row>
    <row r="359" spans="1:27" x14ac:dyDescent="0.35">
      <c r="A359">
        <f t="shared" si="12"/>
        <v>2038</v>
      </c>
      <c r="B359">
        <v>8</v>
      </c>
      <c r="C359" s="1">
        <v>50618</v>
      </c>
      <c r="W359" s="9">
        <v>261317.0815387168</v>
      </c>
      <c r="X359" s="9">
        <v>210606.16870472973</v>
      </c>
      <c r="Y359" s="9">
        <v>12000.453882710435</v>
      </c>
      <c r="Z359">
        <v>263636.9810996438</v>
      </c>
      <c r="AA359">
        <v>212741.32827211672</v>
      </c>
    </row>
    <row r="360" spans="1:27" x14ac:dyDescent="0.35">
      <c r="A360">
        <f t="shared" si="12"/>
        <v>2038</v>
      </c>
      <c r="B360">
        <v>9</v>
      </c>
      <c r="C360" s="1">
        <v>50649</v>
      </c>
      <c r="W360" s="9">
        <v>261621.48874608977</v>
      </c>
      <c r="X360" s="9">
        <v>210895.07774807973</v>
      </c>
      <c r="Y360" s="9">
        <v>12000.453882710435</v>
      </c>
      <c r="Z360">
        <v>263851.33491986879</v>
      </c>
      <c r="AA360">
        <v>212942.40769524671</v>
      </c>
    </row>
    <row r="361" spans="1:27" x14ac:dyDescent="0.35">
      <c r="A361">
        <f t="shared" si="12"/>
        <v>2038</v>
      </c>
      <c r="B361">
        <v>10</v>
      </c>
      <c r="C361" s="1">
        <v>50679</v>
      </c>
      <c r="W361" s="9">
        <v>261911.47692674579</v>
      </c>
      <c r="X361" s="9">
        <v>211167.63483308573</v>
      </c>
      <c r="Y361" s="9">
        <v>12000.453882710435</v>
      </c>
      <c r="Z361">
        <v>264056.1975804618</v>
      </c>
      <c r="AA361">
        <v>213135.19734729372</v>
      </c>
    </row>
    <row r="362" spans="1:27" x14ac:dyDescent="0.35">
      <c r="A362">
        <f t="shared" si="12"/>
        <v>2038</v>
      </c>
      <c r="B362">
        <v>11</v>
      </c>
      <c r="C362" s="1">
        <v>50710</v>
      </c>
      <c r="W362" s="9">
        <v>262188.37369353382</v>
      </c>
      <c r="X362" s="9">
        <v>211413.52962675272</v>
      </c>
      <c r="Y362" s="9">
        <v>12000.945528345734</v>
      </c>
      <c r="Z362">
        <v>264254.08762085676</v>
      </c>
      <c r="AA362">
        <v>213311.92242895073</v>
      </c>
    </row>
    <row r="363" spans="1:27" x14ac:dyDescent="0.35">
      <c r="A363">
        <f t="shared" si="12"/>
        <v>2038</v>
      </c>
      <c r="B363">
        <v>12</v>
      </c>
      <c r="C363" s="1">
        <v>50740</v>
      </c>
      <c r="W363" s="9">
        <v>262455.79370885482</v>
      </c>
      <c r="X363" s="9">
        <v>211665.21557005972</v>
      </c>
      <c r="Y363" s="9">
        <v>12001.824345288534</v>
      </c>
      <c r="Z363">
        <v>264447.72702670179</v>
      </c>
      <c r="AA363">
        <v>213493.36218099974</v>
      </c>
    </row>
    <row r="364" spans="1:27" x14ac:dyDescent="0.35">
      <c r="A364">
        <f t="shared" si="12"/>
        <v>2039</v>
      </c>
      <c r="B364">
        <v>1</v>
      </c>
      <c r="C364" s="1">
        <v>50771</v>
      </c>
      <c r="W364" s="9">
        <v>262711.96003904776</v>
      </c>
      <c r="X364" s="9">
        <v>211892.81289255072</v>
      </c>
      <c r="Y364" s="9">
        <v>12002.368608738834</v>
      </c>
      <c r="Z364">
        <v>264630.5925525878</v>
      </c>
      <c r="AA364">
        <v>213656.79000452772</v>
      </c>
    </row>
    <row r="365" spans="1:27" x14ac:dyDescent="0.35">
      <c r="A365">
        <f t="shared" si="12"/>
        <v>2039</v>
      </c>
      <c r="B365">
        <v>2</v>
      </c>
      <c r="C365" s="1">
        <v>50802</v>
      </c>
      <c r="W365" s="9">
        <v>262960.56205980881</v>
      </c>
      <c r="X365" s="9">
        <v>212126.71611674773</v>
      </c>
      <c r="Y365" s="9">
        <v>12003.314906064234</v>
      </c>
      <c r="Z365">
        <v>264812.56782355276</v>
      </c>
      <c r="AA365">
        <v>213826.64361142373</v>
      </c>
    </row>
    <row r="366" spans="1:27" x14ac:dyDescent="0.35">
      <c r="A366">
        <f t="shared" si="12"/>
        <v>2039</v>
      </c>
      <c r="B366">
        <v>3</v>
      </c>
      <c r="C366" s="1">
        <v>50830</v>
      </c>
      <c r="W366" s="9">
        <v>263189.4380283748</v>
      </c>
      <c r="X366" s="9">
        <v>212331.41107263273</v>
      </c>
      <c r="Y366" s="9">
        <v>12003.846630793134</v>
      </c>
      <c r="Z366">
        <v>264984.39048780681</v>
      </c>
      <c r="AA366">
        <v>213979.79170351973</v>
      </c>
    </row>
    <row r="367" spans="1:27" x14ac:dyDescent="0.35">
      <c r="A367">
        <f t="shared" si="12"/>
        <v>2039</v>
      </c>
      <c r="B367">
        <v>4</v>
      </c>
      <c r="C367" s="1">
        <v>50861</v>
      </c>
      <c r="W367" s="9">
        <v>263420.10892256477</v>
      </c>
      <c r="X367" s="9">
        <v>212547.91595834773</v>
      </c>
      <c r="Y367" s="9">
        <v>12004.607575428934</v>
      </c>
      <c r="Z367">
        <v>265155.94513769576</v>
      </c>
      <c r="AA367">
        <v>214139.53335816474</v>
      </c>
    </row>
    <row r="368" spans="1:27" x14ac:dyDescent="0.35">
      <c r="A368">
        <f t="shared" si="12"/>
        <v>2039</v>
      </c>
      <c r="B368">
        <v>5</v>
      </c>
      <c r="C368" s="1">
        <v>50891</v>
      </c>
      <c r="W368" s="9">
        <v>263636.9810996438</v>
      </c>
      <c r="X368" s="9">
        <v>212741.32827211672</v>
      </c>
      <c r="Y368" s="9">
        <v>12005.090241924534</v>
      </c>
      <c r="Z368">
        <v>265323.56746901781</v>
      </c>
      <c r="AA368">
        <v>214294.57958108673</v>
      </c>
    </row>
    <row r="369" spans="1:27" x14ac:dyDescent="0.35">
      <c r="A369">
        <f t="shared" si="12"/>
        <v>2039</v>
      </c>
      <c r="B369">
        <v>6</v>
      </c>
      <c r="C369" s="1">
        <v>50922</v>
      </c>
      <c r="W369" s="9">
        <v>263851.33491986879</v>
      </c>
      <c r="X369" s="9">
        <v>212942.40769524671</v>
      </c>
      <c r="Y369" s="9">
        <v>12005.781322246434</v>
      </c>
      <c r="Z369">
        <v>265479.52860456076</v>
      </c>
      <c r="AA369">
        <v>214432.95564387072</v>
      </c>
    </row>
    <row r="370" spans="1:27" x14ac:dyDescent="0.35">
      <c r="A370">
        <f t="shared" si="12"/>
        <v>2039</v>
      </c>
      <c r="B370">
        <v>7</v>
      </c>
      <c r="C370" s="1">
        <v>50952</v>
      </c>
      <c r="W370" s="9">
        <v>264056.1975804618</v>
      </c>
      <c r="X370" s="9">
        <v>213135.19734729372</v>
      </c>
      <c r="Y370" s="9">
        <v>12006.433346887934</v>
      </c>
      <c r="Z370">
        <v>265638.15424051078</v>
      </c>
      <c r="AA370">
        <v>214579.35953974974</v>
      </c>
    </row>
    <row r="371" spans="1:27" x14ac:dyDescent="0.35">
      <c r="A371">
        <f t="shared" si="12"/>
        <v>2039</v>
      </c>
      <c r="B371">
        <v>8</v>
      </c>
      <c r="C371" s="1">
        <v>50983</v>
      </c>
      <c r="W371" s="9">
        <v>264254.08762085676</v>
      </c>
      <c r="X371" s="9">
        <v>213311.92242895073</v>
      </c>
      <c r="Y371" s="9">
        <v>12006.839520319034</v>
      </c>
      <c r="Z371">
        <v>265789.61853845877</v>
      </c>
      <c r="AA371">
        <v>214713.04806562772</v>
      </c>
    </row>
    <row r="372" spans="1:27" x14ac:dyDescent="0.35">
      <c r="A372">
        <f t="shared" si="12"/>
        <v>2039</v>
      </c>
      <c r="B372">
        <v>9</v>
      </c>
      <c r="C372" s="1">
        <v>51014</v>
      </c>
      <c r="W372" s="9">
        <v>264447.72702670179</v>
      </c>
      <c r="X372" s="9">
        <v>213493.36218099974</v>
      </c>
      <c r="Y372" s="9">
        <v>12007.425675980434</v>
      </c>
      <c r="Z372">
        <v>265940.50827830477</v>
      </c>
      <c r="AA372">
        <v>214851.15569908172</v>
      </c>
    </row>
    <row r="373" spans="1:27" x14ac:dyDescent="0.35">
      <c r="A373">
        <f t="shared" si="12"/>
        <v>2039</v>
      </c>
      <c r="B373">
        <v>10</v>
      </c>
      <c r="C373" s="1">
        <v>51044</v>
      </c>
      <c r="W373" s="9">
        <v>264630.5925525878</v>
      </c>
      <c r="X373" s="9">
        <v>213656.79000452772</v>
      </c>
      <c r="Y373" s="9">
        <v>12007.793981817735</v>
      </c>
      <c r="Z373">
        <v>266084.10172137577</v>
      </c>
      <c r="AA373">
        <v>214977.55378942672</v>
      </c>
    </row>
    <row r="374" spans="1:27" x14ac:dyDescent="0.35">
      <c r="A374">
        <f t="shared" si="12"/>
        <v>2039</v>
      </c>
      <c r="B374">
        <v>11</v>
      </c>
      <c r="C374" s="1">
        <v>51075</v>
      </c>
      <c r="W374" s="9">
        <v>264812.56782355276</v>
      </c>
      <c r="X374" s="9">
        <v>213826.64361142373</v>
      </c>
      <c r="Y374" s="9">
        <v>12008.331306693835</v>
      </c>
      <c r="Z374">
        <v>266228.4883364978</v>
      </c>
      <c r="AA374">
        <v>215108.62910177573</v>
      </c>
    </row>
    <row r="375" spans="1:27" x14ac:dyDescent="0.35">
      <c r="A375">
        <f t="shared" si="12"/>
        <v>2039</v>
      </c>
      <c r="B375">
        <v>12</v>
      </c>
      <c r="C375" s="1">
        <v>51105</v>
      </c>
      <c r="W375" s="9">
        <v>264984.39048780681</v>
      </c>
      <c r="X375" s="9">
        <v>213979.79170351973</v>
      </c>
      <c r="Y375" s="9">
        <v>12008.670020877535</v>
      </c>
      <c r="Z375">
        <v>266367.70507221081</v>
      </c>
      <c r="AA375">
        <v>215230.33405349174</v>
      </c>
    </row>
    <row r="376" spans="1:27" x14ac:dyDescent="0.35">
      <c r="A376">
        <f t="shared" si="12"/>
        <v>2040</v>
      </c>
      <c r="B376">
        <v>1</v>
      </c>
      <c r="C376" s="1">
        <v>51136</v>
      </c>
      <c r="W376" s="9">
        <v>265155.94513769576</v>
      </c>
      <c r="X376" s="9">
        <v>214139.53335816474</v>
      </c>
      <c r="Y376" s="9">
        <v>12009.157217304235</v>
      </c>
      <c r="Z376">
        <v>266501.74183655379</v>
      </c>
      <c r="AA376">
        <v>215351.79538939073</v>
      </c>
    </row>
    <row r="377" spans="1:27" x14ac:dyDescent="0.35">
      <c r="A377">
        <f t="shared" si="12"/>
        <v>2040</v>
      </c>
      <c r="B377">
        <v>2</v>
      </c>
      <c r="C377" s="1">
        <v>51167</v>
      </c>
      <c r="W377" s="9">
        <v>265323.56746901781</v>
      </c>
      <c r="X377" s="9">
        <v>214294.57958108673</v>
      </c>
      <c r="Y377" s="9">
        <v>12009.670807521634</v>
      </c>
      <c r="Z377">
        <v>266633.17189496377</v>
      </c>
      <c r="AA377">
        <v>215470.79387587673</v>
      </c>
    </row>
    <row r="378" spans="1:27" x14ac:dyDescent="0.35">
      <c r="A378">
        <f t="shared" si="12"/>
        <v>2040</v>
      </c>
      <c r="B378">
        <v>3</v>
      </c>
      <c r="C378" s="1">
        <v>51196</v>
      </c>
      <c r="W378" s="9">
        <v>265479.52860456076</v>
      </c>
      <c r="X378" s="9">
        <v>214432.95564387072</v>
      </c>
      <c r="Y378" s="9">
        <v>12009.959146050835</v>
      </c>
      <c r="Z378">
        <v>266758.01110955578</v>
      </c>
      <c r="AA378">
        <v>215580.02205585473</v>
      </c>
    </row>
    <row r="379" spans="1:27" x14ac:dyDescent="0.35">
      <c r="A379">
        <f t="shared" si="12"/>
        <v>2040</v>
      </c>
      <c r="B379">
        <v>4</v>
      </c>
      <c r="C379" s="1">
        <v>51227</v>
      </c>
      <c r="W379" s="9">
        <v>265638.15424051078</v>
      </c>
      <c r="X379" s="9">
        <v>214579.35953974974</v>
      </c>
      <c r="Y379" s="9">
        <v>12010.374042688334</v>
      </c>
      <c r="Z379">
        <v>266882.61904330278</v>
      </c>
      <c r="AA379">
        <v>215691.86248436972</v>
      </c>
    </row>
    <row r="380" spans="1:27" x14ac:dyDescent="0.35">
      <c r="A380">
        <f t="shared" si="12"/>
        <v>2040</v>
      </c>
      <c r="B380">
        <v>5</v>
      </c>
      <c r="C380" s="1">
        <v>51257</v>
      </c>
      <c r="W380" s="9">
        <v>265789.61853845877</v>
      </c>
      <c r="X380" s="9">
        <v>214713.04806562772</v>
      </c>
      <c r="Y380" s="9">
        <v>12010.635477357835</v>
      </c>
      <c r="Z380">
        <v>267003.01096735778</v>
      </c>
      <c r="AA380">
        <v>215796.52798996473</v>
      </c>
    </row>
    <row r="381" spans="1:27" x14ac:dyDescent="0.35">
      <c r="A381">
        <f t="shared" si="12"/>
        <v>2040</v>
      </c>
      <c r="B381">
        <v>6</v>
      </c>
      <c r="C381" s="1">
        <v>51288</v>
      </c>
      <c r="W381" s="9">
        <v>265940.50827830477</v>
      </c>
      <c r="X381" s="9">
        <v>214851.15569908172</v>
      </c>
      <c r="Y381" s="9">
        <v>12011.011846142834</v>
      </c>
      <c r="Z381">
        <v>267114.37921693677</v>
      </c>
      <c r="AA381">
        <v>215896.72179395772</v>
      </c>
    </row>
    <row r="382" spans="1:27" x14ac:dyDescent="0.35">
      <c r="A382">
        <f t="shared" si="12"/>
        <v>2040</v>
      </c>
      <c r="B382">
        <v>7</v>
      </c>
      <c r="C382" s="1">
        <v>51318</v>
      </c>
      <c r="W382" s="9">
        <v>266084.10172137577</v>
      </c>
      <c r="X382" s="9">
        <v>214977.55378942672</v>
      </c>
      <c r="Y382" s="9">
        <v>12011.248386979134</v>
      </c>
      <c r="Z382">
        <v>267229.86488457379</v>
      </c>
      <c r="AA382">
        <v>215996.83307469872</v>
      </c>
    </row>
    <row r="383" spans="1:27" x14ac:dyDescent="0.35">
      <c r="A383">
        <f t="shared" si="12"/>
        <v>2040</v>
      </c>
      <c r="B383">
        <v>8</v>
      </c>
      <c r="C383" s="1">
        <v>51349</v>
      </c>
      <c r="W383" s="9">
        <v>266228.4883364978</v>
      </c>
      <c r="X383" s="9">
        <v>215108.62910177573</v>
      </c>
      <c r="Y383" s="9">
        <v>12011.589704885335</v>
      </c>
      <c r="Z383">
        <v>267340.9757028828</v>
      </c>
      <c r="AA383">
        <v>216096.03933899172</v>
      </c>
    </row>
    <row r="384" spans="1:27" x14ac:dyDescent="0.35">
      <c r="A384">
        <f t="shared" si="12"/>
        <v>2040</v>
      </c>
      <c r="B384">
        <v>9</v>
      </c>
      <c r="C384" s="1">
        <v>51380</v>
      </c>
      <c r="W384" s="9">
        <v>266367.70507221081</v>
      </c>
      <c r="X384" s="9">
        <v>215230.33405349174</v>
      </c>
      <c r="Y384" s="9">
        <v>12011.804046194735</v>
      </c>
      <c r="Z384">
        <v>267452.55583236576</v>
      </c>
      <c r="AA384">
        <v>216195.03858397173</v>
      </c>
    </row>
    <row r="385" spans="1:27" x14ac:dyDescent="0.35">
      <c r="A385">
        <f t="shared" si="12"/>
        <v>2040</v>
      </c>
      <c r="B385">
        <v>10</v>
      </c>
      <c r="C385" s="1">
        <v>51410</v>
      </c>
      <c r="W385" s="9">
        <v>266501.74183655379</v>
      </c>
      <c r="X385" s="9">
        <v>215351.79538939073</v>
      </c>
      <c r="Y385" s="9">
        <v>12012.113173560434</v>
      </c>
      <c r="Z385">
        <v>267558.72180126677</v>
      </c>
      <c r="AA385">
        <v>216286.75871480472</v>
      </c>
    </row>
    <row r="386" spans="1:27" x14ac:dyDescent="0.35">
      <c r="A386">
        <f t="shared" si="12"/>
        <v>2040</v>
      </c>
      <c r="B386">
        <v>11</v>
      </c>
      <c r="C386" s="1">
        <v>51441</v>
      </c>
      <c r="W386" s="9">
        <v>266633.17189496377</v>
      </c>
      <c r="X386" s="9">
        <v>215470.79387587673</v>
      </c>
      <c r="Y386" s="9">
        <v>12012.404899150835</v>
      </c>
      <c r="Z386">
        <v>267665.8587403798</v>
      </c>
      <c r="AA386">
        <v>216381.45682508074</v>
      </c>
    </row>
    <row r="387" spans="1:27" x14ac:dyDescent="0.35">
      <c r="A387">
        <f t="shared" si="12"/>
        <v>2040</v>
      </c>
      <c r="B387">
        <v>12</v>
      </c>
      <c r="C387" s="1">
        <v>51471</v>
      </c>
      <c r="W387" s="9">
        <v>266758.01110955578</v>
      </c>
      <c r="X387" s="9">
        <v>215580.02205585473</v>
      </c>
      <c r="Y387" s="9">
        <v>12012.587730321035</v>
      </c>
      <c r="Z387">
        <v>267770.80665672378</v>
      </c>
      <c r="AA387">
        <v>216471.65563186572</v>
      </c>
    </row>
    <row r="388" spans="1:27" x14ac:dyDescent="0.35">
      <c r="A388">
        <f t="shared" si="12"/>
        <v>2041</v>
      </c>
      <c r="B388">
        <v>1</v>
      </c>
      <c r="C388" s="1">
        <v>51502</v>
      </c>
      <c r="W388" s="9">
        <v>266882.61904330278</v>
      </c>
      <c r="X388" s="9">
        <v>215691.86248436972</v>
      </c>
      <c r="Y388" s="9">
        <v>12012.851857532034</v>
      </c>
      <c r="Z388">
        <v>267872.46677658579</v>
      </c>
      <c r="AA388">
        <v>216561.29226260172</v>
      </c>
    </row>
    <row r="389" spans="1:27" x14ac:dyDescent="0.35">
      <c r="A389">
        <f t="shared" si="12"/>
        <v>2041</v>
      </c>
      <c r="B389">
        <v>2</v>
      </c>
      <c r="C389" s="1">
        <v>51533</v>
      </c>
      <c r="W389" s="9">
        <v>267003.01096735778</v>
      </c>
      <c r="X389" s="9">
        <v>215796.52798996473</v>
      </c>
      <c r="Y389" s="9">
        <v>12013.040976687835</v>
      </c>
      <c r="Z389">
        <v>267975.4312003408</v>
      </c>
      <c r="AA389">
        <v>216649.30031698672</v>
      </c>
    </row>
    <row r="390" spans="1:27" x14ac:dyDescent="0.35">
      <c r="A390">
        <f t="shared" si="12"/>
        <v>2041</v>
      </c>
      <c r="B390">
        <v>3</v>
      </c>
      <c r="C390" s="1">
        <v>51561</v>
      </c>
      <c r="W390" s="9">
        <v>267114.37921693677</v>
      </c>
      <c r="X390" s="9">
        <v>215896.72179395772</v>
      </c>
      <c r="Y390" s="9">
        <v>12013.261311489734</v>
      </c>
      <c r="Z390">
        <v>268075.00384335878</v>
      </c>
      <c r="AA390">
        <v>216736.19188433373</v>
      </c>
    </row>
    <row r="391" spans="1:27" x14ac:dyDescent="0.35">
      <c r="A391">
        <f t="shared" si="12"/>
        <v>2041</v>
      </c>
      <c r="B391">
        <v>4</v>
      </c>
      <c r="C391" s="1">
        <v>51592</v>
      </c>
      <c r="W391" s="9">
        <v>267229.86488457379</v>
      </c>
      <c r="X391" s="9">
        <v>215996.83307469872</v>
      </c>
      <c r="Y391" s="9">
        <v>12013.393804790934</v>
      </c>
      <c r="Z391">
        <v>268175.71422511077</v>
      </c>
      <c r="AA391">
        <v>216821.97167392573</v>
      </c>
    </row>
    <row r="392" spans="1:27" x14ac:dyDescent="0.35">
      <c r="A392">
        <f t="shared" si="12"/>
        <v>2041</v>
      </c>
      <c r="B392">
        <v>5</v>
      </c>
      <c r="C392" s="1">
        <v>51622</v>
      </c>
      <c r="W392" s="9">
        <v>267340.9757028828</v>
      </c>
      <c r="X392" s="9">
        <v>216096.03933899172</v>
      </c>
      <c r="Y392" s="9">
        <v>12013.595863376335</v>
      </c>
      <c r="Z392">
        <v>268275.68591109477</v>
      </c>
      <c r="AA392">
        <v>216908.54565963574</v>
      </c>
    </row>
    <row r="393" spans="1:27" x14ac:dyDescent="0.35">
      <c r="A393">
        <f t="shared" si="12"/>
        <v>2041</v>
      </c>
      <c r="B393">
        <v>6</v>
      </c>
      <c r="C393" s="1">
        <v>51653</v>
      </c>
      <c r="W393" s="9">
        <v>267452.55583236576</v>
      </c>
      <c r="X393" s="9">
        <v>216195.03858397173</v>
      </c>
      <c r="Y393" s="9">
        <v>12013.787074596434</v>
      </c>
      <c r="Z393">
        <v>268366.8971415438</v>
      </c>
      <c r="AA393">
        <v>216987.63223245772</v>
      </c>
    </row>
    <row r="394" spans="1:27" x14ac:dyDescent="0.35">
      <c r="A394">
        <f t="shared" si="12"/>
        <v>2041</v>
      </c>
      <c r="B394">
        <v>7</v>
      </c>
      <c r="C394" s="1">
        <v>51683</v>
      </c>
      <c r="W394" s="9">
        <v>267558.72180126677</v>
      </c>
      <c r="X394" s="9">
        <v>216286.75871480472</v>
      </c>
      <c r="Y394" s="9">
        <v>12013.901958324734</v>
      </c>
      <c r="Z394">
        <v>268463.94188193977</v>
      </c>
      <c r="AA394">
        <v>217069.57117320973</v>
      </c>
    </row>
    <row r="395" spans="1:27" x14ac:dyDescent="0.35">
      <c r="A395">
        <f t="shared" si="12"/>
        <v>2041</v>
      </c>
      <c r="B395">
        <v>8</v>
      </c>
      <c r="C395" s="1">
        <v>51714</v>
      </c>
      <c r="W395" s="9">
        <v>267665.8587403798</v>
      </c>
      <c r="X395" s="9">
        <v>216381.45682508074</v>
      </c>
      <c r="Y395" s="9">
        <v>12014.076319274134</v>
      </c>
      <c r="Z395">
        <v>268541.33767058997</v>
      </c>
      <c r="AA395">
        <v>217150.04795987674</v>
      </c>
    </row>
    <row r="396" spans="1:27" x14ac:dyDescent="0.35">
      <c r="A396">
        <f t="shared" si="12"/>
        <v>2041</v>
      </c>
      <c r="B396">
        <v>9</v>
      </c>
      <c r="C396" s="1">
        <v>51745</v>
      </c>
      <c r="W396" s="9">
        <v>267770.80665672378</v>
      </c>
      <c r="X396" s="9">
        <v>216471.65563186572</v>
      </c>
      <c r="Y396" s="9">
        <v>12014.180849077735</v>
      </c>
      <c r="Z396">
        <v>268618.71020710701</v>
      </c>
      <c r="AA396">
        <v>217229.77670215772</v>
      </c>
    </row>
    <row r="397" spans="1:27" x14ac:dyDescent="0.35">
      <c r="A397">
        <f t="shared" si="12"/>
        <v>2041</v>
      </c>
      <c r="B397">
        <v>10</v>
      </c>
      <c r="C397" s="1">
        <v>51775</v>
      </c>
      <c r="W397" s="9">
        <v>267872.46677658579</v>
      </c>
      <c r="X397" s="9">
        <v>216561.29226260172</v>
      </c>
      <c r="Y397" s="9">
        <v>12014.340076699234</v>
      </c>
      <c r="Z397">
        <v>268693.60808089701</v>
      </c>
      <c r="AA397">
        <v>217307.89280777573</v>
      </c>
    </row>
    <row r="398" spans="1:27" x14ac:dyDescent="0.35">
      <c r="A398">
        <f t="shared" si="12"/>
        <v>2041</v>
      </c>
      <c r="B398">
        <v>11</v>
      </c>
      <c r="C398" s="1">
        <v>51806</v>
      </c>
      <c r="W398" s="9">
        <v>267975.4312003408</v>
      </c>
      <c r="X398" s="9">
        <v>216649.30031698672</v>
      </c>
      <c r="Y398" s="9">
        <v>12014.435648372435</v>
      </c>
      <c r="Z398">
        <v>268771.02448979497</v>
      </c>
      <c r="AA398">
        <v>217385.58374757774</v>
      </c>
    </row>
    <row r="399" spans="1:27" x14ac:dyDescent="0.35">
      <c r="A399">
        <f t="shared" si="12"/>
        <v>2041</v>
      </c>
      <c r="B399">
        <v>12</v>
      </c>
      <c r="C399" s="1">
        <v>51836</v>
      </c>
      <c r="W399" s="9">
        <v>268075.00384335878</v>
      </c>
      <c r="X399" s="9">
        <v>216736.19188433373</v>
      </c>
      <c r="Y399" s="9">
        <v>12014.581269407734</v>
      </c>
      <c r="Z399">
        <v>268848.46320402698</v>
      </c>
      <c r="AA399">
        <v>217463.77559006072</v>
      </c>
    </row>
    <row r="400" spans="1:27" x14ac:dyDescent="0.35">
      <c r="A400">
        <f t="shared" si="12"/>
        <v>2042</v>
      </c>
      <c r="B400">
        <v>1</v>
      </c>
      <c r="C400" s="1">
        <v>51867</v>
      </c>
      <c r="W400" s="9">
        <v>268175.71422511077</v>
      </c>
      <c r="X400" s="9">
        <v>216821.97167392573</v>
      </c>
      <c r="Y400" s="9">
        <v>12014.668395783734</v>
      </c>
      <c r="Z400">
        <v>268923.42513892002</v>
      </c>
      <c r="AA400">
        <v>217539.14037880072</v>
      </c>
    </row>
    <row r="401" spans="1:27" x14ac:dyDescent="0.35">
      <c r="A401">
        <f t="shared" si="12"/>
        <v>2042</v>
      </c>
      <c r="B401">
        <v>2</v>
      </c>
      <c r="C401" s="1">
        <v>51898</v>
      </c>
      <c r="W401" s="9">
        <v>268275.68591109477</v>
      </c>
      <c r="X401" s="9">
        <v>216908.54565963574</v>
      </c>
      <c r="Y401" s="9">
        <v>12014.820810451034</v>
      </c>
      <c r="Z401">
        <v>269000.90776305698</v>
      </c>
      <c r="AA401">
        <v>217614.44507938772</v>
      </c>
    </row>
    <row r="402" spans="1:27" x14ac:dyDescent="0.35">
      <c r="A402">
        <f t="shared" si="12"/>
        <v>2042</v>
      </c>
      <c r="B402">
        <v>3</v>
      </c>
      <c r="C402" s="1">
        <v>51926</v>
      </c>
      <c r="W402" s="9">
        <v>268366.8971415438</v>
      </c>
      <c r="X402" s="9">
        <v>216987.63223245772</v>
      </c>
      <c r="Y402" s="9">
        <v>12014.948214623135</v>
      </c>
      <c r="Z402">
        <v>269075.91220345302</v>
      </c>
      <c r="AA402">
        <v>217688.13799668974</v>
      </c>
    </row>
    <row r="403" spans="1:27" x14ac:dyDescent="0.35">
      <c r="A403">
        <f t="shared" si="12"/>
        <v>2042</v>
      </c>
      <c r="B403">
        <v>4</v>
      </c>
      <c r="C403" s="1">
        <v>51957</v>
      </c>
      <c r="W403" s="9">
        <v>268463.94188193977</v>
      </c>
      <c r="X403" s="9">
        <v>217069.57117320973</v>
      </c>
      <c r="Y403" s="9">
        <v>12015.025127745135</v>
      </c>
      <c r="Z403">
        <v>269153.43876239302</v>
      </c>
      <c r="AA403">
        <v>217762.02356414773</v>
      </c>
    </row>
    <row r="404" spans="1:27" x14ac:dyDescent="0.35">
      <c r="A404">
        <f t="shared" si="12"/>
        <v>2042</v>
      </c>
      <c r="B404">
        <v>5</v>
      </c>
      <c r="C404" s="1">
        <v>51987</v>
      </c>
      <c r="W404" s="9">
        <v>268541.33767058997</v>
      </c>
      <c r="X404" s="9">
        <v>217150.04795987674</v>
      </c>
      <c r="Y404" s="9">
        <v>12015.140190212134</v>
      </c>
      <c r="Z404">
        <v>269230.98765840399</v>
      </c>
      <c r="AA404">
        <v>217836.28946007072</v>
      </c>
    </row>
    <row r="405" spans="1:27" x14ac:dyDescent="0.35">
      <c r="A405">
        <f t="shared" si="12"/>
        <v>2042</v>
      </c>
      <c r="B405">
        <v>6</v>
      </c>
      <c r="C405" s="1">
        <v>52018</v>
      </c>
      <c r="W405" s="9">
        <v>268618.71020710701</v>
      </c>
      <c r="X405" s="9">
        <v>217229.77670215772</v>
      </c>
      <c r="Y405" s="9">
        <v>12015.209253030935</v>
      </c>
      <c r="Z405">
        <v>269301.05102708301</v>
      </c>
      <c r="AA405">
        <v>217902.87783267474</v>
      </c>
    </row>
    <row r="406" spans="1:27" x14ac:dyDescent="0.35">
      <c r="A406">
        <f t="shared" si="12"/>
        <v>2042</v>
      </c>
      <c r="B406">
        <v>7</v>
      </c>
      <c r="C406" s="1">
        <v>52048</v>
      </c>
      <c r="W406" s="9">
        <v>268693.60808089701</v>
      </c>
      <c r="X406" s="9">
        <v>217307.89280777573</v>
      </c>
      <c r="Y406" s="9">
        <v>12015.314095337535</v>
      </c>
      <c r="Z406">
        <v>269378.642453362</v>
      </c>
      <c r="AA406">
        <v>217975.86724230374</v>
      </c>
    </row>
    <row r="407" spans="1:27" x14ac:dyDescent="0.35">
      <c r="A407">
        <f t="shared" si="12"/>
        <v>2042</v>
      </c>
      <c r="B407">
        <v>8</v>
      </c>
      <c r="C407" s="1">
        <v>52079</v>
      </c>
      <c r="W407" s="9">
        <v>268771.02448979497</v>
      </c>
      <c r="X407" s="9">
        <v>217385.58374757774</v>
      </c>
      <c r="Y407" s="9">
        <v>12015.377093095934</v>
      </c>
      <c r="Z407">
        <v>269453.75221600098</v>
      </c>
      <c r="AA407">
        <v>218045.44043760974</v>
      </c>
    </row>
    <row r="408" spans="1:27" x14ac:dyDescent="0.35">
      <c r="A408">
        <f t="shared" si="12"/>
        <v>2042</v>
      </c>
      <c r="B408">
        <v>9</v>
      </c>
      <c r="C408" s="1">
        <v>52110</v>
      </c>
      <c r="W408" s="9">
        <v>268848.46320402698</v>
      </c>
      <c r="X408" s="9">
        <v>217463.77559006072</v>
      </c>
      <c r="Y408" s="9">
        <v>12015.472758209335</v>
      </c>
      <c r="Z408">
        <v>269531.38763877802</v>
      </c>
      <c r="AA408">
        <v>218115.26357078599</v>
      </c>
    </row>
    <row r="409" spans="1:27" x14ac:dyDescent="0.35">
      <c r="A409">
        <f t="shared" si="12"/>
        <v>2042</v>
      </c>
      <c r="B409">
        <v>10</v>
      </c>
      <c r="C409" s="1">
        <v>52140</v>
      </c>
      <c r="W409" s="9">
        <v>268923.42513892002</v>
      </c>
      <c r="X409" s="9">
        <v>217539.14037880072</v>
      </c>
      <c r="Y409" s="9">
        <v>12015.563139730335</v>
      </c>
      <c r="Z409">
        <v>269606.53999074298</v>
      </c>
      <c r="AA409">
        <v>218176.07977182401</v>
      </c>
    </row>
    <row r="410" spans="1:27" x14ac:dyDescent="0.35">
      <c r="A410">
        <f t="shared" si="12"/>
        <v>2042</v>
      </c>
      <c r="B410">
        <v>11</v>
      </c>
      <c r="C410" s="1">
        <v>52171</v>
      </c>
      <c r="W410" s="9">
        <v>269000.90776305698</v>
      </c>
      <c r="X410" s="9">
        <v>217614.44507938772</v>
      </c>
      <c r="Y410" s="9">
        <v>12015.616362409535</v>
      </c>
      <c r="Z410">
        <v>269684.219434964</v>
      </c>
      <c r="AA410">
        <v>218238.94099403199</v>
      </c>
    </row>
    <row r="411" spans="1:27" x14ac:dyDescent="0.35">
      <c r="A411">
        <f t="shared" si="12"/>
        <v>2042</v>
      </c>
      <c r="B411">
        <v>12</v>
      </c>
      <c r="C411" s="1">
        <v>52201</v>
      </c>
      <c r="W411" s="9">
        <v>269075.91220345302</v>
      </c>
      <c r="X411" s="9">
        <v>217688.13799668974</v>
      </c>
      <c r="Y411" s="9">
        <v>12015.697939086635</v>
      </c>
      <c r="Z411">
        <v>269761.92126030498</v>
      </c>
      <c r="AA411">
        <v>218301.820327911</v>
      </c>
    </row>
    <row r="412" spans="1:27" x14ac:dyDescent="0.35">
      <c r="A412">
        <f t="shared" si="12"/>
        <v>2043</v>
      </c>
      <c r="B412">
        <v>1</v>
      </c>
      <c r="C412" s="1">
        <v>52232</v>
      </c>
      <c r="W412" s="9">
        <v>269153.43876239302</v>
      </c>
      <c r="X412" s="9">
        <v>217762.02356414773</v>
      </c>
      <c r="Y412" s="9">
        <v>12015.746397989235</v>
      </c>
      <c r="Z412">
        <v>269837.13789103099</v>
      </c>
      <c r="AA412">
        <v>218362.68854581899</v>
      </c>
    </row>
    <row r="413" spans="1:27" x14ac:dyDescent="0.35">
      <c r="A413">
        <f t="shared" si="12"/>
        <v>2043</v>
      </c>
      <c r="B413">
        <v>2</v>
      </c>
      <c r="C413" s="1">
        <v>52263</v>
      </c>
      <c r="W413" s="9">
        <v>269230.98765840399</v>
      </c>
      <c r="X413" s="9">
        <v>217836.28946007072</v>
      </c>
      <c r="Y413" s="9">
        <v>12015.830404716935</v>
      </c>
      <c r="Z413">
        <v>269914.88377546897</v>
      </c>
      <c r="AA413">
        <v>218425.60353402901</v>
      </c>
    </row>
    <row r="414" spans="1:27" x14ac:dyDescent="0.35">
      <c r="A414">
        <f t="shared" si="12"/>
        <v>2043</v>
      </c>
      <c r="B414">
        <v>3</v>
      </c>
      <c r="C414" s="1">
        <v>52291</v>
      </c>
      <c r="W414" s="9">
        <v>269301.05102708301</v>
      </c>
      <c r="X414" s="9">
        <v>217902.87783267474</v>
      </c>
      <c r="Y414" s="9">
        <v>12015.876027246435</v>
      </c>
      <c r="Z414">
        <v>269990.143056117</v>
      </c>
      <c r="AA414">
        <v>218486.50626590999</v>
      </c>
    </row>
    <row r="415" spans="1:27" x14ac:dyDescent="0.35">
      <c r="A415">
        <f t="shared" si="12"/>
        <v>2043</v>
      </c>
      <c r="B415">
        <v>4</v>
      </c>
      <c r="C415" s="1">
        <v>52322</v>
      </c>
      <c r="W415" s="9">
        <v>269378.642453362</v>
      </c>
      <c r="X415" s="9">
        <v>217975.86724230374</v>
      </c>
      <c r="Y415" s="9">
        <v>12015.944951058435</v>
      </c>
      <c r="Z415">
        <v>270067.93302463501</v>
      </c>
      <c r="AA415">
        <v>218549.45692866901</v>
      </c>
    </row>
    <row r="416" spans="1:27" x14ac:dyDescent="0.35">
      <c r="A416">
        <f t="shared" si="12"/>
        <v>2043</v>
      </c>
      <c r="B416">
        <v>5</v>
      </c>
      <c r="C416" s="1">
        <v>52352</v>
      </c>
      <c r="W416" s="9">
        <v>269453.75221600098</v>
      </c>
      <c r="X416" s="9">
        <v>218045.44043760974</v>
      </c>
      <c r="Y416" s="9">
        <v>12015.986272903634</v>
      </c>
      <c r="Z416">
        <v>270145.74540611601</v>
      </c>
      <c r="AA416">
        <v>218612.42572886901</v>
      </c>
    </row>
    <row r="417" spans="1:27" x14ac:dyDescent="0.35">
      <c r="A417">
        <f t="shared" si="12"/>
        <v>2043</v>
      </c>
      <c r="B417">
        <v>6</v>
      </c>
      <c r="C417" s="1">
        <v>52383</v>
      </c>
      <c r="W417" s="9">
        <v>269531.38763877802</v>
      </c>
      <c r="X417" s="9">
        <v>218115.26357078599</v>
      </c>
      <c r="Y417" s="9">
        <v>12016.048837290435</v>
      </c>
      <c r="Z417">
        <v>270218.55793028499</v>
      </c>
      <c r="AA417">
        <v>218671.34845041001</v>
      </c>
    </row>
    <row r="418" spans="1:27" x14ac:dyDescent="0.35">
      <c r="A418">
        <f t="shared" si="12"/>
        <v>2043</v>
      </c>
      <c r="B418">
        <v>7</v>
      </c>
      <c r="C418" s="1">
        <v>52413</v>
      </c>
      <c r="W418" s="9">
        <v>269606.53999074298</v>
      </c>
      <c r="X418" s="9">
        <v>218176.07977182401</v>
      </c>
      <c r="Y418" s="9">
        <v>12016.107868798334</v>
      </c>
      <c r="Z418">
        <v>270296.41371004097</v>
      </c>
      <c r="AA418">
        <v>218734.352370179</v>
      </c>
    </row>
    <row r="419" spans="1:27" x14ac:dyDescent="0.35">
      <c r="A419">
        <f t="shared" si="12"/>
        <v>2043</v>
      </c>
      <c r="B419">
        <v>8</v>
      </c>
      <c r="C419" s="1">
        <v>52444</v>
      </c>
      <c r="W419" s="9">
        <v>269684.219434964</v>
      </c>
      <c r="X419" s="9">
        <v>218238.94099403199</v>
      </c>
      <c r="Y419" s="9">
        <v>12016.143126316234</v>
      </c>
      <c r="Z419">
        <v>270371.779371146</v>
      </c>
      <c r="AA419">
        <v>218795.34118925501</v>
      </c>
    </row>
    <row r="420" spans="1:27" x14ac:dyDescent="0.35">
      <c r="A420">
        <f t="shared" ref="A420:A483" si="13">YEAR(C420)</f>
        <v>2043</v>
      </c>
      <c r="B420">
        <v>9</v>
      </c>
      <c r="C420" s="1">
        <v>52475</v>
      </c>
      <c r="W420" s="9">
        <v>269761.92126030498</v>
      </c>
      <c r="X420" s="9">
        <v>218301.820327911</v>
      </c>
      <c r="Y420" s="9">
        <v>12016.196705806235</v>
      </c>
      <c r="Z420">
        <v>270449.67929729598</v>
      </c>
      <c r="AA420">
        <v>218858.38083400001</v>
      </c>
    </row>
    <row r="421" spans="1:27" x14ac:dyDescent="0.35">
      <c r="A421">
        <f t="shared" si="13"/>
        <v>2043</v>
      </c>
      <c r="B421">
        <v>10</v>
      </c>
      <c r="C421" s="1">
        <v>52505</v>
      </c>
      <c r="W421" s="9">
        <v>269837.13789103099</v>
      </c>
      <c r="X421" s="9">
        <v>218362.68854581899</v>
      </c>
      <c r="Y421" s="9">
        <v>12016.228704720734</v>
      </c>
      <c r="Z421">
        <v>270525.08769282699</v>
      </c>
      <c r="AA421">
        <v>218919.404235433</v>
      </c>
    </row>
    <row r="422" spans="1:27" x14ac:dyDescent="0.35">
      <c r="A422">
        <f t="shared" si="13"/>
        <v>2043</v>
      </c>
      <c r="B422">
        <v>11</v>
      </c>
      <c r="C422" s="1">
        <v>52536</v>
      </c>
      <c r="W422" s="9">
        <v>269914.88377546897</v>
      </c>
      <c r="X422" s="9">
        <v>218425.60353402901</v>
      </c>
      <c r="Y422" s="9">
        <v>12016.277259153934</v>
      </c>
      <c r="Z422">
        <v>270603.03179040301</v>
      </c>
      <c r="AA422">
        <v>218982.47962541101</v>
      </c>
    </row>
    <row r="423" spans="1:27" x14ac:dyDescent="0.35">
      <c r="A423">
        <f t="shared" si="13"/>
        <v>2043</v>
      </c>
      <c r="B423">
        <v>12</v>
      </c>
      <c r="C423" s="1">
        <v>52566</v>
      </c>
      <c r="W423" s="9">
        <v>269990.143056117</v>
      </c>
      <c r="X423" s="9">
        <v>218486.50626590999</v>
      </c>
      <c r="Y423" s="9">
        <v>12016.306167022234</v>
      </c>
      <c r="Z423">
        <v>270680.99834534898</v>
      </c>
      <c r="AA423">
        <v>219045.573188765</v>
      </c>
    </row>
    <row r="424" spans="1:27" x14ac:dyDescent="0.35">
      <c r="A424">
        <f t="shared" si="13"/>
        <v>2044</v>
      </c>
      <c r="B424">
        <v>1</v>
      </c>
      <c r="C424" s="1">
        <v>52597</v>
      </c>
      <c r="W424" s="9">
        <v>270067.93302463501</v>
      </c>
      <c r="X424" s="9">
        <v>218549.45692866901</v>
      </c>
      <c r="Y424" s="9">
        <v>12016.350308197034</v>
      </c>
      <c r="Z424">
        <v>270756.47123864002</v>
      </c>
      <c r="AA424">
        <v>219106.64878428899</v>
      </c>
    </row>
    <row r="425" spans="1:27" x14ac:dyDescent="0.35">
      <c r="A425">
        <f t="shared" si="13"/>
        <v>2044</v>
      </c>
      <c r="B425">
        <v>2</v>
      </c>
      <c r="C425" s="1">
        <v>52628</v>
      </c>
      <c r="W425" s="9">
        <v>270145.74540611601</v>
      </c>
      <c r="X425" s="9">
        <v>218612.42572886901</v>
      </c>
      <c r="Y425" s="9">
        <v>12016.397162653935</v>
      </c>
      <c r="Z425">
        <v>270834.482002793</v>
      </c>
      <c r="AA425">
        <v>219169.77812344901</v>
      </c>
    </row>
    <row r="426" spans="1:27" x14ac:dyDescent="0.35">
      <c r="A426">
        <f t="shared" si="13"/>
        <v>2044</v>
      </c>
      <c r="B426">
        <v>3</v>
      </c>
      <c r="C426" s="1">
        <v>52657</v>
      </c>
      <c r="W426" s="9">
        <v>270218.55793028499</v>
      </c>
      <c r="X426" s="9">
        <v>218671.34845041001</v>
      </c>
      <c r="Y426" s="9">
        <v>12016.421201812034</v>
      </c>
      <c r="Z426">
        <v>270909.99769131403</v>
      </c>
      <c r="AA426">
        <v>219230.888350536</v>
      </c>
    </row>
    <row r="427" spans="1:27" x14ac:dyDescent="0.35">
      <c r="A427">
        <f t="shared" si="13"/>
        <v>2044</v>
      </c>
      <c r="B427">
        <v>4</v>
      </c>
      <c r="C427" s="1">
        <v>52688</v>
      </c>
      <c r="W427" s="9">
        <v>270296.41371004097</v>
      </c>
      <c r="X427" s="9">
        <v>218734.352370179</v>
      </c>
      <c r="Y427" s="9">
        <v>12016.458330912035</v>
      </c>
      <c r="Z427">
        <v>270988.05268974003</v>
      </c>
      <c r="AA427">
        <v>219294.053485788</v>
      </c>
    </row>
    <row r="428" spans="1:27" x14ac:dyDescent="0.35">
      <c r="A428">
        <f t="shared" si="13"/>
        <v>2044</v>
      </c>
      <c r="B428">
        <v>5</v>
      </c>
      <c r="C428" s="1">
        <v>52718</v>
      </c>
      <c r="W428" s="9">
        <v>270371.779371146</v>
      </c>
      <c r="X428" s="9">
        <v>218795.34118925501</v>
      </c>
      <c r="Y428" s="9">
        <v>12016.480188111935</v>
      </c>
      <c r="Z428">
        <v>271066.130177491</v>
      </c>
      <c r="AA428">
        <v>219357.236820274</v>
      </c>
    </row>
    <row r="429" spans="1:27" x14ac:dyDescent="0.35">
      <c r="A429">
        <f t="shared" si="13"/>
        <v>2044</v>
      </c>
      <c r="B429">
        <v>6</v>
      </c>
      <c r="C429" s="1">
        <v>52749</v>
      </c>
      <c r="W429" s="9">
        <v>270449.67929729598</v>
      </c>
      <c r="X429" s="9">
        <v>218858.38083400001</v>
      </c>
      <c r="Y429" s="9">
        <v>12016.513991821035</v>
      </c>
      <c r="Z429">
        <v>271136.67111477401</v>
      </c>
      <c r="AA429">
        <v>219414.32128551099</v>
      </c>
    </row>
    <row r="430" spans="1:27" x14ac:dyDescent="0.35">
      <c r="A430">
        <f t="shared" si="13"/>
        <v>2044</v>
      </c>
      <c r="B430">
        <v>7</v>
      </c>
      <c r="C430" s="1">
        <v>52779</v>
      </c>
      <c r="W430" s="9">
        <v>270525.08769282699</v>
      </c>
      <c r="X430" s="9">
        <v>218919.404235433</v>
      </c>
      <c r="Y430" s="9">
        <v>12016.533856890634</v>
      </c>
      <c r="Z430">
        <v>271214.79142269102</v>
      </c>
      <c r="AA430">
        <v>219477.539271738</v>
      </c>
    </row>
    <row r="431" spans="1:27" x14ac:dyDescent="0.35">
      <c r="A431">
        <f t="shared" si="13"/>
        <v>2044</v>
      </c>
      <c r="B431">
        <v>8</v>
      </c>
      <c r="C431" s="1">
        <v>52810</v>
      </c>
      <c r="W431" s="9">
        <v>270603.03179040301</v>
      </c>
      <c r="X431" s="9">
        <v>218982.47962541101</v>
      </c>
      <c r="Y431" s="9">
        <v>12016.564610966134</v>
      </c>
      <c r="Z431">
        <v>271290.41315135598</v>
      </c>
      <c r="AA431">
        <v>219538.73531062601</v>
      </c>
    </row>
    <row r="432" spans="1:27" x14ac:dyDescent="0.35">
      <c r="A432">
        <f t="shared" si="13"/>
        <v>2044</v>
      </c>
      <c r="B432">
        <v>9</v>
      </c>
      <c r="C432" s="1">
        <v>52841</v>
      </c>
      <c r="W432" s="9">
        <v>270680.99834534898</v>
      </c>
      <c r="X432" s="9">
        <v>219045.573188765</v>
      </c>
      <c r="Y432" s="9">
        <v>12016.582651317434</v>
      </c>
      <c r="Z432">
        <v>271368.57775566098</v>
      </c>
      <c r="AA432">
        <v>219601.98914321</v>
      </c>
    </row>
    <row r="433" spans="1:27" x14ac:dyDescent="0.35">
      <c r="A433">
        <f t="shared" si="13"/>
        <v>2044</v>
      </c>
      <c r="B433">
        <v>10</v>
      </c>
      <c r="C433" s="1">
        <v>52871</v>
      </c>
      <c r="W433" s="9">
        <v>270756.47123864002</v>
      </c>
      <c r="X433" s="9">
        <v>219106.64878428899</v>
      </c>
      <c r="Y433" s="9">
        <v>12016.610642353035</v>
      </c>
      <c r="Z433">
        <v>271444.24236395099</v>
      </c>
      <c r="AA433">
        <v>219663.21988195501</v>
      </c>
    </row>
    <row r="434" spans="1:27" x14ac:dyDescent="0.35">
      <c r="A434">
        <f t="shared" si="13"/>
        <v>2044</v>
      </c>
      <c r="B434">
        <v>11</v>
      </c>
      <c r="C434" s="1">
        <v>52902</v>
      </c>
      <c r="W434" s="9">
        <v>270834.482002793</v>
      </c>
      <c r="X434" s="9">
        <v>219169.77812344901</v>
      </c>
      <c r="Y434" s="9">
        <v>12016.637064158735</v>
      </c>
      <c r="Z434">
        <v>271522.451289761</v>
      </c>
      <c r="AA434">
        <v>219726.509581222</v>
      </c>
    </row>
    <row r="435" spans="1:27" x14ac:dyDescent="0.35">
      <c r="A435">
        <f t="shared" si="13"/>
        <v>2044</v>
      </c>
      <c r="B435">
        <v>12</v>
      </c>
      <c r="C435" s="1">
        <v>52932</v>
      </c>
      <c r="W435" s="9">
        <v>270909.99769131403</v>
      </c>
      <c r="X435" s="9">
        <v>219230.888350536</v>
      </c>
      <c r="Y435" s="9">
        <v>12016.652515915435</v>
      </c>
      <c r="Z435">
        <v>271600.68274924502</v>
      </c>
      <c r="AA435">
        <v>219789.81751561299</v>
      </c>
    </row>
    <row r="436" spans="1:27" x14ac:dyDescent="0.35">
      <c r="A436">
        <f t="shared" si="13"/>
        <v>2045</v>
      </c>
      <c r="B436">
        <v>1</v>
      </c>
      <c r="C436" s="1">
        <v>52963</v>
      </c>
      <c r="W436" s="9">
        <v>270988.05268974003</v>
      </c>
      <c r="X436" s="9">
        <v>219294.053485788</v>
      </c>
      <c r="Y436" s="9">
        <v>12016.676559553134</v>
      </c>
      <c r="Z436">
        <v>271676.41207443603</v>
      </c>
      <c r="AA436">
        <v>219851.10062578699</v>
      </c>
    </row>
    <row r="437" spans="1:27" x14ac:dyDescent="0.35">
      <c r="A437">
        <f t="shared" si="13"/>
        <v>2045</v>
      </c>
      <c r="B437">
        <v>2</v>
      </c>
      <c r="C437" s="1">
        <v>52994</v>
      </c>
      <c r="W437" s="9">
        <v>271066.130177491</v>
      </c>
      <c r="X437" s="9">
        <v>219357.236820274</v>
      </c>
      <c r="Y437" s="9">
        <v>12016.693911886534</v>
      </c>
      <c r="Z437">
        <v>271754.68789333402</v>
      </c>
      <c r="AA437">
        <v>219914.44445753799</v>
      </c>
    </row>
    <row r="438" spans="1:27" x14ac:dyDescent="0.35">
      <c r="A438">
        <f t="shared" si="13"/>
        <v>2045</v>
      </c>
      <c r="B438">
        <v>3</v>
      </c>
      <c r="C438" s="1">
        <v>53022</v>
      </c>
      <c r="W438" s="9">
        <v>271136.67111477401</v>
      </c>
      <c r="X438" s="9">
        <v>219414.32128551099</v>
      </c>
      <c r="Y438" s="9">
        <v>12016.715788978734</v>
      </c>
      <c r="Z438">
        <v>271830.46015916002</v>
      </c>
      <c r="AA438">
        <v>219975.76231694099</v>
      </c>
    </row>
    <row r="439" spans="1:27" x14ac:dyDescent="0.35">
      <c r="A439">
        <f t="shared" si="13"/>
        <v>2045</v>
      </c>
      <c r="B439">
        <v>4</v>
      </c>
      <c r="C439" s="1">
        <v>53053</v>
      </c>
      <c r="W439" s="9">
        <v>271214.79142269102</v>
      </c>
      <c r="X439" s="9">
        <v>219477.539271738</v>
      </c>
      <c r="Y439" s="9">
        <v>12016.728608639034</v>
      </c>
      <c r="Z439">
        <v>271908.78036262502</v>
      </c>
      <c r="AA439">
        <v>220039.14206640699</v>
      </c>
    </row>
    <row r="440" spans="1:27" x14ac:dyDescent="0.35">
      <c r="A440">
        <f t="shared" si="13"/>
        <v>2045</v>
      </c>
      <c r="B440">
        <v>5</v>
      </c>
      <c r="C440" s="1">
        <v>53083</v>
      </c>
      <c r="W440" s="9">
        <v>271290.41315135598</v>
      </c>
      <c r="X440" s="9">
        <v>219538.73531062601</v>
      </c>
      <c r="Y440" s="9">
        <v>12016.748479778335</v>
      </c>
      <c r="Z440">
        <v>271987.123131826</v>
      </c>
      <c r="AA440">
        <v>220102.540076943</v>
      </c>
    </row>
    <row r="441" spans="1:27" x14ac:dyDescent="0.35">
      <c r="A441">
        <f t="shared" si="13"/>
        <v>2045</v>
      </c>
      <c r="B441">
        <v>6</v>
      </c>
      <c r="C441" s="1">
        <v>53114</v>
      </c>
      <c r="W441" s="9">
        <v>271368.57775566098</v>
      </c>
      <c r="X441" s="9">
        <v>219601.98914321</v>
      </c>
      <c r="Y441" s="9">
        <v>12016.767218736635</v>
      </c>
      <c r="Z441">
        <v>272057.90374385699</v>
      </c>
      <c r="AA441">
        <v>220159.818496291</v>
      </c>
    </row>
    <row r="442" spans="1:27" x14ac:dyDescent="0.35">
      <c r="A442">
        <f t="shared" si="13"/>
        <v>2045</v>
      </c>
      <c r="B442">
        <v>7</v>
      </c>
      <c r="C442" s="1">
        <v>53144</v>
      </c>
      <c r="W442" s="9">
        <v>271444.24236395099</v>
      </c>
      <c r="X442" s="9">
        <v>219663.21988195501</v>
      </c>
      <c r="Y442" s="9">
        <v>12016.778161232534</v>
      </c>
      <c r="Z442">
        <v>272136.28947871202</v>
      </c>
      <c r="AA442">
        <v>220223.25127630201</v>
      </c>
    </row>
    <row r="443" spans="1:27" x14ac:dyDescent="0.35">
      <c r="A443">
        <f t="shared" si="13"/>
        <v>2045</v>
      </c>
      <c r="B443">
        <v>8</v>
      </c>
      <c r="C443" s="1">
        <v>53175</v>
      </c>
      <c r="W443" s="9">
        <v>271522.451289761</v>
      </c>
      <c r="X443" s="9">
        <v>219726.509581222</v>
      </c>
      <c r="Y443" s="9">
        <v>12016.795193687134</v>
      </c>
      <c r="Z443">
        <v>272212.16814497201</v>
      </c>
      <c r="AA443">
        <v>220284.65523906701</v>
      </c>
    </row>
    <row r="444" spans="1:27" x14ac:dyDescent="0.35">
      <c r="A444">
        <f t="shared" si="13"/>
        <v>2045</v>
      </c>
      <c r="B444">
        <v>9</v>
      </c>
      <c r="C444" s="1">
        <v>53206</v>
      </c>
      <c r="W444" s="9">
        <v>271600.68274924502</v>
      </c>
      <c r="X444" s="9">
        <v>219789.81751561299</v>
      </c>
      <c r="Y444" s="9">
        <v>12016.805125095634</v>
      </c>
      <c r="Z444">
        <v>272290.59832672001</v>
      </c>
      <c r="AA444">
        <v>220348.12398722899</v>
      </c>
    </row>
    <row r="445" spans="1:27" x14ac:dyDescent="0.35">
      <c r="A445">
        <f t="shared" si="13"/>
        <v>2045</v>
      </c>
      <c r="B445">
        <v>10</v>
      </c>
      <c r="C445" s="1">
        <v>53236</v>
      </c>
      <c r="W445" s="9">
        <v>271676.41207443603</v>
      </c>
      <c r="X445" s="9">
        <v>219851.10062578699</v>
      </c>
      <c r="Y445" s="9">
        <v>12016.820601666934</v>
      </c>
      <c r="Z445">
        <v>272366.52001829399</v>
      </c>
      <c r="AA445">
        <v>220409.56276775</v>
      </c>
    </row>
    <row r="446" spans="1:27" x14ac:dyDescent="0.35">
      <c r="A446">
        <f t="shared" si="13"/>
        <v>2045</v>
      </c>
      <c r="B446">
        <v>11</v>
      </c>
      <c r="C446" s="1">
        <v>53267</v>
      </c>
      <c r="W446" s="9">
        <v>271754.68789333402</v>
      </c>
      <c r="X446" s="9">
        <v>219914.44445753799</v>
      </c>
      <c r="Y446" s="9">
        <v>12016.829613281934</v>
      </c>
      <c r="Z446">
        <v>272444.99467213702</v>
      </c>
      <c r="AA446">
        <v>220473.06750445801</v>
      </c>
    </row>
    <row r="447" spans="1:27" x14ac:dyDescent="0.35">
      <c r="A447">
        <f t="shared" si="13"/>
        <v>2045</v>
      </c>
      <c r="B447">
        <v>12</v>
      </c>
      <c r="C447" s="1">
        <v>53297</v>
      </c>
      <c r="W447" s="9">
        <v>271830.46015916002</v>
      </c>
      <c r="X447" s="9">
        <v>219975.76231694099</v>
      </c>
      <c r="Y447" s="9">
        <v>12016.843676434035</v>
      </c>
      <c r="Z447">
        <v>272523.491936217</v>
      </c>
      <c r="AA447">
        <v>220536.59053824801</v>
      </c>
    </row>
    <row r="448" spans="1:27" x14ac:dyDescent="0.35">
      <c r="A448">
        <f t="shared" si="13"/>
        <v>2046</v>
      </c>
      <c r="B448">
        <v>1</v>
      </c>
      <c r="C448" s="1">
        <v>53328</v>
      </c>
      <c r="W448" s="9">
        <v>271908.78036262502</v>
      </c>
      <c r="X448" s="9">
        <v>220039.14206640699</v>
      </c>
      <c r="Y448" s="9">
        <v>12016.851850945834</v>
      </c>
      <c r="Z448">
        <v>272599.47856457898</v>
      </c>
      <c r="AA448">
        <v>220598.08186813799</v>
      </c>
    </row>
    <row r="449" spans="1:27" x14ac:dyDescent="0.35">
      <c r="A449">
        <f t="shared" si="13"/>
        <v>2046</v>
      </c>
      <c r="B449">
        <v>2</v>
      </c>
      <c r="C449" s="1">
        <v>53359</v>
      </c>
      <c r="W449" s="9">
        <v>271987.123131826</v>
      </c>
      <c r="X449" s="9">
        <v>220102.540076943</v>
      </c>
      <c r="Y449" s="9">
        <v>12016.866491124934</v>
      </c>
      <c r="Z449">
        <v>272678.02033879102</v>
      </c>
      <c r="AA449">
        <v>220661.64092125499</v>
      </c>
    </row>
    <row r="450" spans="1:27" x14ac:dyDescent="0.35">
      <c r="A450">
        <f t="shared" si="13"/>
        <v>2046</v>
      </c>
      <c r="B450">
        <v>3</v>
      </c>
      <c r="C450" s="1">
        <v>53387</v>
      </c>
      <c r="W450" s="9">
        <v>272057.90374385699</v>
      </c>
      <c r="X450" s="9">
        <v>220159.818496291</v>
      </c>
      <c r="Y450" s="9">
        <v>12016.878700744135</v>
      </c>
      <c r="Z450">
        <v>272754.05005368602</v>
      </c>
      <c r="AA450">
        <v>220723.16711844</v>
      </c>
    </row>
    <row r="451" spans="1:27" x14ac:dyDescent="0.35">
      <c r="A451">
        <f t="shared" si="13"/>
        <v>2046</v>
      </c>
      <c r="B451">
        <v>4</v>
      </c>
      <c r="C451" s="1">
        <v>53418</v>
      </c>
      <c r="W451" s="9">
        <v>272136.28947871202</v>
      </c>
      <c r="X451" s="9">
        <v>220223.25127630201</v>
      </c>
      <c r="Y451" s="9">
        <v>12016.885870995335</v>
      </c>
      <c r="Z451">
        <v>272832.63636326999</v>
      </c>
      <c r="AA451">
        <v>220786.76221130899</v>
      </c>
    </row>
    <row r="452" spans="1:27" x14ac:dyDescent="0.35">
      <c r="A452">
        <f t="shared" si="13"/>
        <v>2046</v>
      </c>
      <c r="B452">
        <v>5</v>
      </c>
      <c r="C452" s="1">
        <v>53448</v>
      </c>
      <c r="W452" s="9">
        <v>272212.16814497201</v>
      </c>
      <c r="X452" s="9">
        <v>220284.65523906701</v>
      </c>
      <c r="Y452" s="9">
        <v>12016.896937874935</v>
      </c>
      <c r="Z452">
        <v>272911.24531525897</v>
      </c>
      <c r="AA452">
        <v>220850.37562729101</v>
      </c>
    </row>
    <row r="453" spans="1:27" x14ac:dyDescent="0.35">
      <c r="A453">
        <f t="shared" si="13"/>
        <v>2046</v>
      </c>
      <c r="B453">
        <v>6</v>
      </c>
      <c r="C453" s="1">
        <v>53479</v>
      </c>
      <c r="W453" s="9">
        <v>272290.59832672001</v>
      </c>
      <c r="X453" s="9">
        <v>220348.12398722899</v>
      </c>
      <c r="Y453" s="9">
        <v>12016.903429884935</v>
      </c>
      <c r="Z453">
        <v>272982.26641637197</v>
      </c>
      <c r="AA453">
        <v>220907.84865974201</v>
      </c>
    </row>
    <row r="454" spans="1:27" x14ac:dyDescent="0.35">
      <c r="A454">
        <f t="shared" si="13"/>
        <v>2046</v>
      </c>
      <c r="B454">
        <v>7</v>
      </c>
      <c r="C454" s="1">
        <v>53509</v>
      </c>
      <c r="W454" s="9">
        <v>272366.52001829399</v>
      </c>
      <c r="X454" s="9">
        <v>220409.56276775</v>
      </c>
      <c r="Y454" s="9">
        <v>12016.913450616634</v>
      </c>
      <c r="Z454">
        <v>273060.918479999</v>
      </c>
      <c r="AA454">
        <v>220971.49696333599</v>
      </c>
    </row>
    <row r="455" spans="1:27" x14ac:dyDescent="0.35">
      <c r="A455">
        <f t="shared" si="13"/>
        <v>2046</v>
      </c>
      <c r="B455">
        <v>8</v>
      </c>
      <c r="C455" s="1">
        <v>53540</v>
      </c>
      <c r="W455" s="9">
        <v>272444.99467213702</v>
      </c>
      <c r="X455" s="9">
        <v>220473.06750445801</v>
      </c>
      <c r="Y455" s="9">
        <v>12016.919337037434</v>
      </c>
      <c r="Z455">
        <v>273137.05495684198</v>
      </c>
      <c r="AA455">
        <v>221033.10955643401</v>
      </c>
    </row>
    <row r="456" spans="1:27" x14ac:dyDescent="0.35">
      <c r="A456">
        <f t="shared" si="13"/>
        <v>2046</v>
      </c>
      <c r="B456">
        <v>9</v>
      </c>
      <c r="C456" s="1">
        <v>53571</v>
      </c>
      <c r="W456" s="9">
        <v>272523.491936217</v>
      </c>
      <c r="X456" s="9">
        <v>220536.59053824801</v>
      </c>
      <c r="Y456" s="9">
        <v>12016.928425014334</v>
      </c>
      <c r="Z456">
        <v>273215.75161837798</v>
      </c>
      <c r="AA456">
        <v>221096.79395038699</v>
      </c>
    </row>
    <row r="457" spans="1:27" x14ac:dyDescent="0.35">
      <c r="A457">
        <f t="shared" si="13"/>
        <v>2046</v>
      </c>
      <c r="B457">
        <v>10</v>
      </c>
      <c r="C457" s="1">
        <v>53601</v>
      </c>
      <c r="W457" s="9">
        <v>272599.47856457898</v>
      </c>
      <c r="X457" s="9">
        <v>220598.08186813799</v>
      </c>
      <c r="Y457" s="9">
        <v>12016.936973996935</v>
      </c>
      <c r="Z457">
        <v>273291.93126672099</v>
      </c>
      <c r="AA457">
        <v>221158.44147953999</v>
      </c>
    </row>
    <row r="458" spans="1:27" x14ac:dyDescent="0.35">
      <c r="A458">
        <f t="shared" si="13"/>
        <v>2046</v>
      </c>
      <c r="B458">
        <v>11</v>
      </c>
      <c r="C458" s="1">
        <v>53632</v>
      </c>
      <c r="W458" s="9">
        <v>272678.02033879102</v>
      </c>
      <c r="X458" s="9">
        <v>220661.64092125499</v>
      </c>
      <c r="Y458" s="9">
        <v>12016.941971808734</v>
      </c>
      <c r="Z458">
        <v>273370.672551453</v>
      </c>
      <c r="AA458">
        <v>221222.16198431599</v>
      </c>
    </row>
    <row r="459" spans="1:27" x14ac:dyDescent="0.35">
      <c r="A459">
        <f t="shared" si="13"/>
        <v>2046</v>
      </c>
      <c r="B459">
        <v>12</v>
      </c>
      <c r="C459" s="1">
        <v>53662</v>
      </c>
      <c r="W459" s="9">
        <v>272754.05005368602</v>
      </c>
      <c r="X459" s="9">
        <v>220723.16711844</v>
      </c>
      <c r="Y459" s="9">
        <v>12016.949710107834</v>
      </c>
      <c r="Z459">
        <v>273449.43652324303</v>
      </c>
      <c r="AA459">
        <v>221285.90084834001</v>
      </c>
    </row>
    <row r="460" spans="1:27" x14ac:dyDescent="0.35">
      <c r="A460">
        <f t="shared" si="13"/>
        <v>2047</v>
      </c>
      <c r="B460">
        <v>1</v>
      </c>
      <c r="C460" s="1">
        <v>53693</v>
      </c>
      <c r="W460" s="9">
        <v>272832.63636326999</v>
      </c>
      <c r="X460" s="9">
        <v>220786.76221130899</v>
      </c>
      <c r="Y460" s="9">
        <v>12016.954225811234</v>
      </c>
      <c r="Z460">
        <v>273525.68132900802</v>
      </c>
      <c r="AA460">
        <v>221347.60110540799</v>
      </c>
    </row>
    <row r="461" spans="1:27" x14ac:dyDescent="0.35">
      <c r="A461">
        <f t="shared" si="13"/>
        <v>2047</v>
      </c>
      <c r="B461">
        <v>2</v>
      </c>
      <c r="C461" s="1">
        <v>53724</v>
      </c>
      <c r="W461" s="9">
        <v>272911.24531525897</v>
      </c>
      <c r="X461" s="9">
        <v>220850.37562729101</v>
      </c>
      <c r="Y461" s="9">
        <v>12016.962117914434</v>
      </c>
      <c r="Z461">
        <v>273604.48996216198</v>
      </c>
      <c r="AA461">
        <v>221411.37611114199</v>
      </c>
    </row>
    <row r="462" spans="1:27" x14ac:dyDescent="0.35">
      <c r="A462">
        <f t="shared" si="13"/>
        <v>2047</v>
      </c>
      <c r="B462">
        <v>3</v>
      </c>
      <c r="C462" s="1">
        <v>53752</v>
      </c>
      <c r="W462" s="9">
        <v>272982.26641637197</v>
      </c>
      <c r="X462" s="9">
        <v>220907.84865974201</v>
      </c>
      <c r="Y462" s="9">
        <v>12016.966107817434</v>
      </c>
      <c r="Z462">
        <v>273680.77800085302</v>
      </c>
      <c r="AA462">
        <v>221473.11135397301</v>
      </c>
    </row>
    <row r="463" spans="1:27" x14ac:dyDescent="0.35">
      <c r="A463">
        <f t="shared" si="13"/>
        <v>2047</v>
      </c>
      <c r="B463">
        <v>4</v>
      </c>
      <c r="C463" s="1">
        <v>53783</v>
      </c>
      <c r="W463" s="9">
        <v>273060.918479999</v>
      </c>
      <c r="X463" s="9">
        <v>220971.49696333599</v>
      </c>
      <c r="Y463" s="9">
        <v>12016.972342200335</v>
      </c>
      <c r="Z463">
        <v>273759.63132069499</v>
      </c>
      <c r="AA463">
        <v>221536.922521909</v>
      </c>
    </row>
    <row r="464" spans="1:27" x14ac:dyDescent="0.35">
      <c r="A464">
        <f t="shared" si="13"/>
        <v>2047</v>
      </c>
      <c r="B464">
        <v>5</v>
      </c>
      <c r="C464" s="1">
        <v>53813</v>
      </c>
      <c r="W464" s="9">
        <v>273137.05495684198</v>
      </c>
      <c r="X464" s="9">
        <v>221033.10955643401</v>
      </c>
      <c r="Y464" s="9">
        <v>12016.975953130734</v>
      </c>
      <c r="Z464">
        <v>273838.50735987403</v>
      </c>
      <c r="AA464">
        <v>221600.75207521499</v>
      </c>
    </row>
    <row r="465" spans="1:27" x14ac:dyDescent="0.35">
      <c r="A465">
        <f t="shared" si="13"/>
        <v>2047</v>
      </c>
      <c r="B465">
        <v>6</v>
      </c>
      <c r="C465" s="1">
        <v>53844</v>
      </c>
      <c r="W465" s="9">
        <v>273215.75161837798</v>
      </c>
      <c r="X465" s="9">
        <v>221096.79395038699</v>
      </c>
      <c r="Y465" s="9">
        <v>12016.981602224134</v>
      </c>
      <c r="Z465">
        <v>273912.31519610598</v>
      </c>
      <c r="AA465">
        <v>221660.480241921</v>
      </c>
    </row>
    <row r="466" spans="1:27" x14ac:dyDescent="0.35">
      <c r="A466">
        <f t="shared" si="13"/>
        <v>2047</v>
      </c>
      <c r="B466">
        <v>7</v>
      </c>
      <c r="C466" s="1">
        <v>53874</v>
      </c>
      <c r="W466" s="9">
        <v>273291.93126672099</v>
      </c>
      <c r="X466" s="9">
        <v>221158.44147953999</v>
      </c>
      <c r="Y466" s="9">
        <v>12016.986916588334</v>
      </c>
      <c r="Z466">
        <v>273991.23522679502</v>
      </c>
      <c r="AA466">
        <v>221724.345394865</v>
      </c>
    </row>
    <row r="467" spans="1:27" x14ac:dyDescent="0.35">
      <c r="A467">
        <f t="shared" si="13"/>
        <v>2047</v>
      </c>
      <c r="B467">
        <v>8</v>
      </c>
      <c r="C467" s="1">
        <v>53905</v>
      </c>
      <c r="W467" s="9">
        <v>273370.672551453</v>
      </c>
      <c r="X467" s="9">
        <v>221222.16198431599</v>
      </c>
      <c r="Y467" s="9">
        <v>12016.989982955134</v>
      </c>
      <c r="Z467">
        <v>274067.631100111</v>
      </c>
      <c r="AA467">
        <v>221786.16790166101</v>
      </c>
    </row>
    <row r="468" spans="1:27" x14ac:dyDescent="0.35">
      <c r="A468">
        <f t="shared" si="13"/>
        <v>2047</v>
      </c>
      <c r="B468">
        <v>9</v>
      </c>
      <c r="C468" s="1">
        <v>53936</v>
      </c>
      <c r="W468" s="9">
        <v>273449.43652324303</v>
      </c>
      <c r="X468" s="9">
        <v>221285.90084834001</v>
      </c>
      <c r="Y468" s="9">
        <v>12016.994795111534</v>
      </c>
      <c r="Z468">
        <v>274146.59588065301</v>
      </c>
      <c r="AA468">
        <v>221850.06926792301</v>
      </c>
    </row>
    <row r="469" spans="1:27" x14ac:dyDescent="0.35">
      <c r="A469">
        <f t="shared" si="13"/>
        <v>2047</v>
      </c>
      <c r="B469">
        <v>10</v>
      </c>
      <c r="C469" s="1">
        <v>53966</v>
      </c>
      <c r="W469" s="9">
        <v>273525.68132900802</v>
      </c>
      <c r="X469" s="9">
        <v>221347.60110540799</v>
      </c>
      <c r="Y469" s="9">
        <v>12016.997567173334</v>
      </c>
      <c r="Z469">
        <v>274223.03507255501</v>
      </c>
      <c r="AA469">
        <v>221911.926829801</v>
      </c>
    </row>
    <row r="470" spans="1:27" x14ac:dyDescent="0.35">
      <c r="A470">
        <f t="shared" si="13"/>
        <v>2047</v>
      </c>
      <c r="B470">
        <v>11</v>
      </c>
      <c r="C470" s="1">
        <v>53997</v>
      </c>
      <c r="W470" s="9">
        <v>273604.48996216198</v>
      </c>
      <c r="X470" s="9">
        <v>221411.37611114199</v>
      </c>
      <c r="Y470" s="9">
        <v>12017.001925219434</v>
      </c>
      <c r="Z470">
        <v>274302.04462832498</v>
      </c>
      <c r="AA470">
        <v>221975.86442991599</v>
      </c>
    </row>
    <row r="471" spans="1:27" x14ac:dyDescent="0.35">
      <c r="A471">
        <f t="shared" si="13"/>
        <v>2047</v>
      </c>
      <c r="B471">
        <v>12</v>
      </c>
      <c r="C471" s="1">
        <v>54027</v>
      </c>
      <c r="W471" s="9">
        <v>273680.77800085302</v>
      </c>
      <c r="X471" s="9">
        <v>221473.11135397301</v>
      </c>
      <c r="Y471" s="9">
        <v>12017.004431843734</v>
      </c>
      <c r="Z471">
        <v>274381.07694844698</v>
      </c>
      <c r="AA471">
        <v>222039.820451829</v>
      </c>
    </row>
    <row r="472" spans="1:27" x14ac:dyDescent="0.35">
      <c r="A472">
        <f t="shared" si="13"/>
        <v>2048</v>
      </c>
      <c r="B472">
        <v>1</v>
      </c>
      <c r="C472" s="1">
        <v>54058</v>
      </c>
      <c r="W472" s="9">
        <v>273759.63132069499</v>
      </c>
      <c r="X472" s="9">
        <v>221536.922521909</v>
      </c>
      <c r="Y472" s="9">
        <v>12017.008377290535</v>
      </c>
      <c r="Z472">
        <v>274457.581519762</v>
      </c>
      <c r="AA472">
        <v>222101.73092126599</v>
      </c>
    </row>
    <row r="473" spans="1:27" x14ac:dyDescent="0.35">
      <c r="A473">
        <f t="shared" si="13"/>
        <v>2048</v>
      </c>
      <c r="B473">
        <v>2</v>
      </c>
      <c r="C473" s="1">
        <v>54089</v>
      </c>
      <c r="W473" s="9">
        <v>273838.50735987403</v>
      </c>
      <c r="X473" s="9">
        <v>221600.75207521499</v>
      </c>
      <c r="Y473" s="9">
        <v>12017.012539260835</v>
      </c>
      <c r="Z473">
        <v>274536.65865340899</v>
      </c>
      <c r="AA473">
        <v>222165.723208023</v>
      </c>
    </row>
    <row r="474" spans="1:27" x14ac:dyDescent="0.35">
      <c r="A474">
        <f t="shared" si="13"/>
        <v>2048</v>
      </c>
      <c r="B474">
        <v>3</v>
      </c>
      <c r="C474" s="1">
        <v>54118</v>
      </c>
      <c r="W474" s="9">
        <v>273912.31519610598</v>
      </c>
      <c r="X474" s="9">
        <v>221660.480241921</v>
      </c>
      <c r="Y474" s="9">
        <v>12017.014590121034</v>
      </c>
      <c r="Z474">
        <v>274613.20660494402</v>
      </c>
      <c r="AA474">
        <v>222227.668782419</v>
      </c>
    </row>
    <row r="475" spans="1:27" x14ac:dyDescent="0.35">
      <c r="A475">
        <f t="shared" si="13"/>
        <v>2048</v>
      </c>
      <c r="B475">
        <v>4</v>
      </c>
      <c r="C475" s="1">
        <v>54149</v>
      </c>
      <c r="W475" s="9">
        <v>273991.23522679502</v>
      </c>
      <c r="X475" s="9">
        <v>221724.345394865</v>
      </c>
      <c r="Y475" s="9">
        <v>12017.017869835934</v>
      </c>
      <c r="Z475">
        <v>274692.32857752597</v>
      </c>
      <c r="AA475">
        <v>222291.69735458301</v>
      </c>
    </row>
    <row r="476" spans="1:27" x14ac:dyDescent="0.35">
      <c r="A476">
        <f t="shared" si="13"/>
        <v>2048</v>
      </c>
      <c r="B476">
        <v>5</v>
      </c>
      <c r="C476" s="1">
        <v>54179</v>
      </c>
      <c r="W476" s="9">
        <v>274067.631100111</v>
      </c>
      <c r="X476" s="9">
        <v>221786.16790166101</v>
      </c>
      <c r="Y476" s="9">
        <v>12017.019727921235</v>
      </c>
      <c r="Z476">
        <v>274771.47334685002</v>
      </c>
      <c r="AA476">
        <v>222355.744374756</v>
      </c>
    </row>
    <row r="477" spans="1:27" x14ac:dyDescent="0.35">
      <c r="A477">
        <f t="shared" si="13"/>
        <v>2048</v>
      </c>
      <c r="B477">
        <v>6</v>
      </c>
      <c r="C477" s="1">
        <v>54210</v>
      </c>
      <c r="W477" s="9">
        <v>274146.59588065301</v>
      </c>
      <c r="X477" s="9">
        <v>221850.06926792301</v>
      </c>
      <c r="Y477" s="9">
        <v>12017.022703562334</v>
      </c>
      <c r="Z477">
        <v>274842.97854470002</v>
      </c>
      <c r="AA477">
        <v>222413.60915708201</v>
      </c>
    </row>
    <row r="478" spans="1:27" x14ac:dyDescent="0.35">
      <c r="A478">
        <f t="shared" si="13"/>
        <v>2048</v>
      </c>
      <c r="B478">
        <v>7</v>
      </c>
      <c r="C478" s="1">
        <v>54240</v>
      </c>
      <c r="W478" s="9">
        <v>274223.03507255501</v>
      </c>
      <c r="X478" s="9">
        <v>221911.926829801</v>
      </c>
      <c r="Y478" s="9">
        <v>12017.024385998035</v>
      </c>
      <c r="Z478">
        <v>274922.16671952</v>
      </c>
      <c r="AA478">
        <v>222477.69130266801</v>
      </c>
    </row>
    <row r="479" spans="1:27" x14ac:dyDescent="0.35">
      <c r="A479">
        <f t="shared" si="13"/>
        <v>2048</v>
      </c>
      <c r="B479">
        <v>8</v>
      </c>
      <c r="C479" s="1">
        <v>54271</v>
      </c>
      <c r="W479" s="9">
        <v>274302.04462832498</v>
      </c>
      <c r="X479" s="9">
        <v>221975.86442991599</v>
      </c>
      <c r="Y479" s="9">
        <v>12017.027083441335</v>
      </c>
      <c r="Z479">
        <v>274998.82216071797</v>
      </c>
      <c r="AA479">
        <v>222539.723861871</v>
      </c>
    </row>
    <row r="480" spans="1:27" x14ac:dyDescent="0.35">
      <c r="A480">
        <f t="shared" si="13"/>
        <v>2048</v>
      </c>
      <c r="B480">
        <v>9</v>
      </c>
      <c r="C480" s="1">
        <v>54302</v>
      </c>
      <c r="W480" s="9">
        <v>274381.07694844698</v>
      </c>
      <c r="X480" s="9">
        <v>222039.820451829</v>
      </c>
      <c r="Y480" s="9">
        <v>12017.028605476335</v>
      </c>
      <c r="Z480">
        <v>275078.05523743702</v>
      </c>
      <c r="AA480">
        <v>222603.842343817</v>
      </c>
    </row>
    <row r="481" spans="1:27" x14ac:dyDescent="0.35">
      <c r="A481">
        <f t="shared" si="13"/>
        <v>2048</v>
      </c>
      <c r="B481">
        <v>10</v>
      </c>
      <c r="C481" s="1">
        <v>54332</v>
      </c>
      <c r="W481" s="9">
        <v>274457.581519762</v>
      </c>
      <c r="X481" s="9">
        <v>222101.73092126599</v>
      </c>
      <c r="Y481" s="9">
        <v>12017.031051814434</v>
      </c>
      <c r="Z481">
        <v>275154.75414440298</v>
      </c>
      <c r="AA481">
        <v>222665.91007720801</v>
      </c>
    </row>
    <row r="482" spans="1:27" x14ac:dyDescent="0.35">
      <c r="A482">
        <f t="shared" si="13"/>
        <v>2048</v>
      </c>
      <c r="B482">
        <v>11</v>
      </c>
      <c r="C482" s="1">
        <v>54363</v>
      </c>
      <c r="W482" s="9">
        <v>274536.65865340899</v>
      </c>
      <c r="X482" s="9">
        <v>222165.723208023</v>
      </c>
      <c r="Y482" s="9">
        <v>12017.033356138634</v>
      </c>
      <c r="Z482">
        <v>275234.032148481</v>
      </c>
      <c r="AA482">
        <v>222730.064916117</v>
      </c>
    </row>
    <row r="483" spans="1:27" x14ac:dyDescent="0.35">
      <c r="A483">
        <f t="shared" si="13"/>
        <v>2048</v>
      </c>
      <c r="B483">
        <v>12</v>
      </c>
      <c r="C483" s="1">
        <v>54393</v>
      </c>
      <c r="W483" s="9">
        <v>274613.20660494402</v>
      </c>
      <c r="X483" s="9">
        <v>222227.668782419</v>
      </c>
      <c r="Y483" s="9">
        <v>12017.034652686034</v>
      </c>
      <c r="Z483">
        <v>275313.33299425797</v>
      </c>
      <c r="AA483">
        <v>222794.23823941499</v>
      </c>
    </row>
    <row r="484" spans="1:27" x14ac:dyDescent="0.35">
      <c r="A484">
        <f t="shared" ref="A484:A532" si="14">YEAR(C484)</f>
        <v>2049</v>
      </c>
      <c r="B484">
        <v>1</v>
      </c>
      <c r="C484" s="1">
        <v>54424</v>
      </c>
      <c r="W484" s="9">
        <v>274692.32857752597</v>
      </c>
      <c r="X484" s="9">
        <v>222291.69735458301</v>
      </c>
      <c r="Y484" s="9">
        <v>12017.036741810134</v>
      </c>
      <c r="Z484">
        <v>275390.09750277398</v>
      </c>
      <c r="AA484">
        <v>222856.35906012799</v>
      </c>
    </row>
    <row r="485" spans="1:27" x14ac:dyDescent="0.35">
      <c r="A485">
        <f t="shared" si="14"/>
        <v>2049</v>
      </c>
      <c r="B485">
        <v>2</v>
      </c>
      <c r="C485" s="1">
        <v>54455</v>
      </c>
      <c r="W485" s="9">
        <v>274771.47334685002</v>
      </c>
      <c r="X485" s="9">
        <v>222355.744374756</v>
      </c>
      <c r="Y485" s="9">
        <v>12017.038173606734</v>
      </c>
      <c r="Z485">
        <v>275469.44331433601</v>
      </c>
      <c r="AA485">
        <v>222920.568771486</v>
      </c>
    </row>
    <row r="486" spans="1:27" x14ac:dyDescent="0.35">
      <c r="A486">
        <f t="shared" si="14"/>
        <v>2049</v>
      </c>
      <c r="B486">
        <v>3</v>
      </c>
      <c r="C486" s="1">
        <v>54483</v>
      </c>
      <c r="W486" s="9">
        <v>274842.97854470002</v>
      </c>
      <c r="X486" s="9">
        <v>222413.60915708201</v>
      </c>
      <c r="Y486" s="9">
        <v>12017.040052888235</v>
      </c>
      <c r="Z486">
        <v>275546.25135046401</v>
      </c>
      <c r="AA486">
        <v>222982.724816431</v>
      </c>
    </row>
    <row r="487" spans="1:27" x14ac:dyDescent="0.35">
      <c r="A487">
        <f t="shared" si="14"/>
        <v>2049</v>
      </c>
      <c r="B487">
        <v>4</v>
      </c>
      <c r="C487" s="1">
        <v>54514</v>
      </c>
      <c r="W487" s="9">
        <v>274922.16671952</v>
      </c>
      <c r="X487" s="9">
        <v>222477.69130266801</v>
      </c>
      <c r="Y487" s="9">
        <v>12017.041107005034</v>
      </c>
      <c r="Z487">
        <v>275625.64215331001</v>
      </c>
      <c r="AA487">
        <v>223046.97093648301</v>
      </c>
    </row>
    <row r="488" spans="1:27" x14ac:dyDescent="0.35">
      <c r="A488">
        <f t="shared" si="14"/>
        <v>2049</v>
      </c>
      <c r="B488">
        <v>5</v>
      </c>
      <c r="C488" s="1">
        <v>54544</v>
      </c>
      <c r="W488" s="9">
        <v>274998.82216071797</v>
      </c>
      <c r="X488" s="9">
        <v>222539.723861871</v>
      </c>
      <c r="Y488" s="9">
        <v>12017.042810846135</v>
      </c>
      <c r="Z488">
        <v>275705.05583035399</v>
      </c>
      <c r="AA488">
        <v>223111.23556722299</v>
      </c>
    </row>
    <row r="489" spans="1:27" x14ac:dyDescent="0.35">
      <c r="A489">
        <f t="shared" si="14"/>
        <v>2049</v>
      </c>
      <c r="B489">
        <v>6</v>
      </c>
      <c r="C489" s="1">
        <v>54575</v>
      </c>
      <c r="W489" s="9">
        <v>275078.05523743702</v>
      </c>
      <c r="X489" s="9">
        <v>222603.842343817</v>
      </c>
      <c r="Y489" s="9">
        <v>12017.043765066635</v>
      </c>
      <c r="Z489">
        <v>275776.80397918797</v>
      </c>
      <c r="AA489">
        <v>223169.29695491801</v>
      </c>
    </row>
    <row r="490" spans="1:27" x14ac:dyDescent="0.35">
      <c r="A490">
        <f t="shared" si="14"/>
        <v>2049</v>
      </c>
      <c r="B490">
        <v>7</v>
      </c>
      <c r="C490" s="1">
        <v>54605</v>
      </c>
      <c r="W490" s="9">
        <v>275154.75414440298</v>
      </c>
      <c r="X490" s="9">
        <v>222665.91007720801</v>
      </c>
      <c r="Y490" s="9">
        <v>12017.045309129735</v>
      </c>
      <c r="Z490">
        <v>275856.26120920602</v>
      </c>
      <c r="AA490">
        <v>223233.59683041601</v>
      </c>
    </row>
    <row r="491" spans="1:27" x14ac:dyDescent="0.35">
      <c r="A491">
        <f t="shared" si="14"/>
        <v>2049</v>
      </c>
      <c r="B491">
        <v>8</v>
      </c>
      <c r="C491" s="1">
        <v>54636</v>
      </c>
      <c r="W491" s="9">
        <v>275234.032148481</v>
      </c>
      <c r="X491" s="9">
        <v>222730.064916117</v>
      </c>
      <c r="Y491" s="9">
        <v>12017.046761455435</v>
      </c>
      <c r="Z491">
        <v>275933.17710021097</v>
      </c>
      <c r="AA491">
        <v>223295.840155716</v>
      </c>
    </row>
    <row r="492" spans="1:27" x14ac:dyDescent="0.35">
      <c r="A492">
        <f t="shared" si="14"/>
        <v>2049</v>
      </c>
      <c r="B492">
        <v>9</v>
      </c>
      <c r="C492" s="1">
        <v>54667</v>
      </c>
      <c r="W492" s="9">
        <v>275313.33299425797</v>
      </c>
      <c r="X492" s="9">
        <v>222794.23823941499</v>
      </c>
      <c r="Y492" s="9">
        <v>12017.047572034535</v>
      </c>
      <c r="Z492">
        <v>276012.67938468902</v>
      </c>
      <c r="AA492">
        <v>223360.17649103201</v>
      </c>
    </row>
    <row r="493" spans="1:27" x14ac:dyDescent="0.35">
      <c r="A493">
        <f t="shared" si="14"/>
        <v>2049</v>
      </c>
      <c r="B493">
        <v>10</v>
      </c>
      <c r="C493" s="1">
        <v>54697</v>
      </c>
      <c r="W493" s="9">
        <v>275390.09750277398</v>
      </c>
      <c r="X493" s="9">
        <v>222856.35906012799</v>
      </c>
      <c r="Y493" s="9">
        <v>12017.048887865334</v>
      </c>
      <c r="Z493">
        <v>276089.638889144</v>
      </c>
      <c r="AA493">
        <v>223422.455110029</v>
      </c>
    </row>
    <row r="494" spans="1:27" x14ac:dyDescent="0.35">
      <c r="A494">
        <f t="shared" si="14"/>
        <v>2049</v>
      </c>
      <c r="B494">
        <v>11</v>
      </c>
      <c r="C494" s="1">
        <v>54728</v>
      </c>
      <c r="W494" s="9">
        <v>275469.44331433601</v>
      </c>
      <c r="X494" s="9">
        <v>222920.568771486</v>
      </c>
      <c r="Y494" s="9">
        <v>12017.049621186434</v>
      </c>
      <c r="Z494">
        <v>276169.18625362898</v>
      </c>
      <c r="AA494">
        <v>223486.82792583801</v>
      </c>
    </row>
    <row r="495" spans="1:27" x14ac:dyDescent="0.35">
      <c r="A495">
        <f t="shared" si="14"/>
        <v>2049</v>
      </c>
      <c r="B495">
        <v>12</v>
      </c>
      <c r="C495" s="1">
        <v>54758</v>
      </c>
      <c r="W495" s="9">
        <v>275546.25135046401</v>
      </c>
      <c r="X495" s="9">
        <v>222982.724816431</v>
      </c>
      <c r="Y495" s="9">
        <v>12017.050813438234</v>
      </c>
      <c r="Z495">
        <v>276248.75653742201</v>
      </c>
      <c r="AA495">
        <v>223551.219288839</v>
      </c>
    </row>
    <row r="496" spans="1:27" x14ac:dyDescent="0.35">
      <c r="A496">
        <f t="shared" si="14"/>
        <v>2050</v>
      </c>
      <c r="B496">
        <v>1</v>
      </c>
      <c r="C496" s="1">
        <v>54789</v>
      </c>
      <c r="W496" s="9">
        <v>275625.64215331001</v>
      </c>
      <c r="X496" s="9">
        <v>223046.97093648301</v>
      </c>
      <c r="Y496" s="9">
        <v>12017.051476558834</v>
      </c>
      <c r="Z496">
        <v>276325.78186631901</v>
      </c>
      <c r="AA496">
        <v>223613.55117553001</v>
      </c>
    </row>
    <row r="497" spans="1:27" x14ac:dyDescent="0.35">
      <c r="A497">
        <f t="shared" si="14"/>
        <v>2050</v>
      </c>
      <c r="B497">
        <v>2</v>
      </c>
      <c r="C497" s="1">
        <v>54820</v>
      </c>
      <c r="W497" s="9">
        <v>275705.05583035399</v>
      </c>
      <c r="X497" s="9">
        <v>223111.23556722299</v>
      </c>
      <c r="Y497" s="9">
        <v>12017.052694913034</v>
      </c>
      <c r="Z497">
        <v>276405.39726867602</v>
      </c>
      <c r="AA497">
        <v>223677.979050227</v>
      </c>
    </row>
    <row r="498" spans="1:27" x14ac:dyDescent="0.35">
      <c r="A498">
        <f t="shared" si="14"/>
        <v>2050</v>
      </c>
      <c r="B498">
        <v>3</v>
      </c>
      <c r="C498" s="1">
        <v>54848</v>
      </c>
      <c r="W498" s="9">
        <v>275776.80397918797</v>
      </c>
      <c r="X498" s="9">
        <v>223169.29695491801</v>
      </c>
      <c r="Y498" s="9">
        <v>12017.053708911935</v>
      </c>
      <c r="Z498">
        <v>276482.466273078</v>
      </c>
      <c r="AA498">
        <v>223740.34628083199</v>
      </c>
    </row>
    <row r="499" spans="1:27" x14ac:dyDescent="0.35">
      <c r="A499">
        <f t="shared" si="14"/>
        <v>2050</v>
      </c>
      <c r="B499">
        <v>4</v>
      </c>
      <c r="C499" s="1">
        <v>54879</v>
      </c>
      <c r="W499" s="9">
        <v>275856.26120920602</v>
      </c>
      <c r="X499" s="9">
        <v>223233.59683041601</v>
      </c>
      <c r="Y499" s="9">
        <v>12017.054273606234</v>
      </c>
      <c r="Z499">
        <v>276562.12681958399</v>
      </c>
      <c r="AA499">
        <v>223804.81068792599</v>
      </c>
    </row>
    <row r="500" spans="1:27" x14ac:dyDescent="0.35">
      <c r="A500">
        <f t="shared" si="14"/>
        <v>2050</v>
      </c>
      <c r="B500">
        <v>5</v>
      </c>
      <c r="C500" s="1">
        <v>54909</v>
      </c>
      <c r="W500" s="9">
        <v>275933.17710021097</v>
      </c>
      <c r="X500" s="9">
        <v>223295.840155716</v>
      </c>
      <c r="Y500" s="9">
        <v>12017.055191612835</v>
      </c>
      <c r="Z500">
        <v>276641.81031800603</v>
      </c>
      <c r="AA500">
        <v>223869.29366860201</v>
      </c>
    </row>
    <row r="501" spans="1:27" x14ac:dyDescent="0.35">
      <c r="A501">
        <f t="shared" si="14"/>
        <v>2050</v>
      </c>
      <c r="B501">
        <v>6</v>
      </c>
      <c r="C501" s="1">
        <v>54940</v>
      </c>
      <c r="W501" s="9">
        <v>276012.67938468902</v>
      </c>
      <c r="X501" s="9">
        <v>223360.17649103201</v>
      </c>
      <c r="Y501" s="9">
        <v>12017.055702149435</v>
      </c>
      <c r="Z501">
        <v>276713.80224329297</v>
      </c>
      <c r="AA501">
        <v>223927.552329667</v>
      </c>
    </row>
    <row r="502" spans="1:27" x14ac:dyDescent="0.35">
      <c r="A502">
        <f t="shared" si="14"/>
        <v>2050</v>
      </c>
      <c r="B502">
        <v>7</v>
      </c>
      <c r="C502" s="1">
        <v>54970</v>
      </c>
      <c r="W502" s="9">
        <v>276089.638889144</v>
      </c>
      <c r="X502" s="9">
        <v>223422.455110029</v>
      </c>
      <c r="Y502" s="9">
        <v>12017.056532535935</v>
      </c>
      <c r="Z502">
        <v>276793.52944266901</v>
      </c>
      <c r="AA502">
        <v>223992.07067485101</v>
      </c>
    </row>
    <row r="503" spans="1:27" x14ac:dyDescent="0.35">
      <c r="A503">
        <f t="shared" si="14"/>
        <v>2050</v>
      </c>
      <c r="B503">
        <v>8</v>
      </c>
      <c r="C503" s="1">
        <v>55001</v>
      </c>
      <c r="W503" s="9">
        <v>276169.18625362898</v>
      </c>
      <c r="X503" s="9">
        <v>223486.82792583801</v>
      </c>
      <c r="Y503" s="9">
        <v>12017.056994267934</v>
      </c>
      <c r="Z503">
        <v>276870.70666840201</v>
      </c>
      <c r="AA503">
        <v>224054.52548236001</v>
      </c>
    </row>
    <row r="504" spans="1:27" x14ac:dyDescent="0.35">
      <c r="A504">
        <f t="shared" si="14"/>
        <v>2050</v>
      </c>
      <c r="B504">
        <v>9</v>
      </c>
      <c r="C504" s="1">
        <v>55032</v>
      </c>
      <c r="W504" s="9">
        <v>276248.75653742201</v>
      </c>
      <c r="X504" s="9">
        <v>223551.219288839</v>
      </c>
      <c r="Y504" s="9">
        <v>12017.057745986334</v>
      </c>
      <c r="Z504">
        <v>276950.47907531803</v>
      </c>
      <c r="AA504">
        <v>224119.08041123999</v>
      </c>
    </row>
    <row r="505" spans="1:27" x14ac:dyDescent="0.35">
      <c r="A505">
        <f t="shared" si="14"/>
        <v>2050</v>
      </c>
      <c r="B505">
        <v>10</v>
      </c>
      <c r="C505" s="1">
        <v>55062</v>
      </c>
      <c r="W505" s="9">
        <v>276325.78186631901</v>
      </c>
      <c r="X505" s="9">
        <v>223613.55117553001</v>
      </c>
      <c r="Y505" s="9">
        <v>12017.058451860834</v>
      </c>
      <c r="Z505">
        <v>277027.700062686</v>
      </c>
      <c r="AA505">
        <v>224181.570632363</v>
      </c>
    </row>
    <row r="506" spans="1:27" x14ac:dyDescent="0.35">
      <c r="A506">
        <f t="shared" si="14"/>
        <v>2050</v>
      </c>
      <c r="B506">
        <v>11</v>
      </c>
      <c r="C506" s="1">
        <v>55093</v>
      </c>
      <c r="W506" s="9">
        <v>276405.39726867602</v>
      </c>
      <c r="X506" s="9">
        <v>223677.979050227</v>
      </c>
      <c r="Y506" s="9">
        <v>12017.058843297435</v>
      </c>
      <c r="Z506">
        <v>277107.51770277601</v>
      </c>
      <c r="AA506">
        <v>224246.16216568401</v>
      </c>
    </row>
    <row r="507" spans="1:27" x14ac:dyDescent="0.35">
      <c r="A507">
        <f t="shared" si="14"/>
        <v>2050</v>
      </c>
      <c r="B507">
        <v>12</v>
      </c>
      <c r="C507" s="1">
        <v>55123</v>
      </c>
      <c r="W507" s="9">
        <v>276482.466273078</v>
      </c>
      <c r="X507" s="9">
        <v>223740.34628083199</v>
      </c>
      <c r="Y507" s="9">
        <v>12017.059482187835</v>
      </c>
      <c r="Z507">
        <v>277187.35834004497</v>
      </c>
      <c r="AA507">
        <v>224310.772309216</v>
      </c>
    </row>
    <row r="508" spans="1:27" x14ac:dyDescent="0.35">
      <c r="A508">
        <f t="shared" si="14"/>
        <v>2051</v>
      </c>
      <c r="B508">
        <v>1</v>
      </c>
      <c r="C508" s="1">
        <v>55154</v>
      </c>
      <c r="W508" s="9">
        <v>276562.12681958399</v>
      </c>
      <c r="X508" s="9">
        <v>223804.81068792599</v>
      </c>
      <c r="Y508" s="9">
        <v>12017.069002553935</v>
      </c>
      <c r="Z508">
        <v>277264.64537550497</v>
      </c>
      <c r="AA508">
        <v>224373.31597901901</v>
      </c>
    </row>
    <row r="509" spans="1:27" x14ac:dyDescent="0.35">
      <c r="A509">
        <f t="shared" si="14"/>
        <v>2051</v>
      </c>
      <c r="B509">
        <v>2</v>
      </c>
      <c r="C509" s="1">
        <v>55185</v>
      </c>
      <c r="W509" s="9">
        <v>276641.81031800603</v>
      </c>
      <c r="X509" s="9">
        <v>223869.29366860201</v>
      </c>
      <c r="Y509" s="9">
        <v>12017.070434350535</v>
      </c>
      <c r="Z509">
        <v>277344.53128463798</v>
      </c>
      <c r="AA509">
        <v>224437.96275829899</v>
      </c>
    </row>
    <row r="510" spans="1:27" x14ac:dyDescent="0.35">
      <c r="A510">
        <f t="shared" si="14"/>
        <v>2051</v>
      </c>
      <c r="B510">
        <v>3</v>
      </c>
      <c r="C510" s="1">
        <v>55213</v>
      </c>
      <c r="W510" s="9">
        <v>276713.80224329297</v>
      </c>
      <c r="X510" s="9">
        <v>223927.552329667</v>
      </c>
      <c r="Y510" s="9">
        <v>12017.072313632036</v>
      </c>
      <c r="Z510">
        <v>277421.86214399699</v>
      </c>
      <c r="AA510">
        <v>224500.54189210301</v>
      </c>
    </row>
    <row r="511" spans="1:27" x14ac:dyDescent="0.35">
      <c r="A511">
        <f t="shared" si="14"/>
        <v>2051</v>
      </c>
      <c r="B511">
        <v>4</v>
      </c>
      <c r="C511" s="1">
        <v>55244</v>
      </c>
      <c r="W511" s="9">
        <v>276793.52944266901</v>
      </c>
      <c r="X511" s="9">
        <v>223992.07067485101</v>
      </c>
      <c r="Y511" s="9">
        <v>12017.073367748835</v>
      </c>
      <c r="Z511">
        <v>277501.79335066199</v>
      </c>
      <c r="AA511">
        <v>224565.225327906</v>
      </c>
    </row>
    <row r="512" spans="1:27" x14ac:dyDescent="0.35">
      <c r="A512">
        <f t="shared" si="14"/>
        <v>2051</v>
      </c>
      <c r="B512">
        <v>5</v>
      </c>
      <c r="C512" s="1">
        <v>55274</v>
      </c>
      <c r="W512" s="9">
        <v>276870.70666840201</v>
      </c>
      <c r="X512" s="9">
        <v>224054.52548236001</v>
      </c>
      <c r="Y512" s="9">
        <v>12017.075071589936</v>
      </c>
      <c r="Z512">
        <v>277581.74758722802</v>
      </c>
      <c r="AA512">
        <v>224629.927400399</v>
      </c>
    </row>
    <row r="513" spans="1:27" x14ac:dyDescent="0.35">
      <c r="A513">
        <f t="shared" si="14"/>
        <v>2051</v>
      </c>
      <c r="B513">
        <v>6</v>
      </c>
      <c r="C513" s="1">
        <v>55305</v>
      </c>
      <c r="W513" s="9">
        <v>276950.47907531803</v>
      </c>
      <c r="X513" s="9">
        <v>224119.08041123999</v>
      </c>
      <c r="Y513" s="9">
        <v>12017.076025810436</v>
      </c>
      <c r="Z513">
        <v>277656.56434095802</v>
      </c>
      <c r="AA513">
        <v>224690.47202231601</v>
      </c>
    </row>
    <row r="514" spans="1:27" x14ac:dyDescent="0.35">
      <c r="A514">
        <f t="shared" si="14"/>
        <v>2051</v>
      </c>
      <c r="B514">
        <v>7</v>
      </c>
      <c r="C514" s="1">
        <v>55335</v>
      </c>
      <c r="W514" s="9">
        <v>277027.700062686</v>
      </c>
      <c r="X514" s="9">
        <v>224181.570632363</v>
      </c>
      <c r="Y514" s="9">
        <v>12017.077569873536</v>
      </c>
      <c r="Z514">
        <v>277736.56317037501</v>
      </c>
      <c r="AA514">
        <v>224755.21018107599</v>
      </c>
    </row>
    <row r="515" spans="1:27" x14ac:dyDescent="0.35">
      <c r="A515">
        <f t="shared" si="14"/>
        <v>2051</v>
      </c>
      <c r="B515">
        <v>8</v>
      </c>
      <c r="C515" s="1">
        <v>55366</v>
      </c>
      <c r="W515" s="9">
        <v>277107.51770277601</v>
      </c>
      <c r="X515" s="9">
        <v>224246.16216568401</v>
      </c>
      <c r="Y515" s="9">
        <v>12017.079022199236</v>
      </c>
      <c r="Z515">
        <v>277814.00333840703</v>
      </c>
      <c r="AA515">
        <v>224817.87777170201</v>
      </c>
    </row>
    <row r="516" spans="1:27" x14ac:dyDescent="0.35">
      <c r="A516">
        <f t="shared" si="14"/>
        <v>2051</v>
      </c>
      <c r="B516">
        <v>9</v>
      </c>
      <c r="C516" s="1">
        <v>55397</v>
      </c>
      <c r="W516" s="9">
        <v>277187.35834004497</v>
      </c>
      <c r="X516" s="9">
        <v>224310.772309216</v>
      </c>
      <c r="Y516" s="9">
        <v>12017.079832778336</v>
      </c>
      <c r="Z516">
        <v>277894.047529387</v>
      </c>
      <c r="AA516">
        <v>224882.65263879899</v>
      </c>
    </row>
    <row r="517" spans="1:27" x14ac:dyDescent="0.35">
      <c r="A517">
        <f t="shared" si="14"/>
        <v>2051</v>
      </c>
      <c r="B517">
        <v>10</v>
      </c>
      <c r="C517" s="1">
        <v>55427</v>
      </c>
      <c r="W517" s="9">
        <v>277264.64537550497</v>
      </c>
      <c r="X517" s="9">
        <v>224373.31597901901</v>
      </c>
      <c r="Y517" s="9">
        <v>12017.081148609135</v>
      </c>
      <c r="Z517">
        <v>277971.531608149</v>
      </c>
      <c r="AA517">
        <v>224945.355763692</v>
      </c>
    </row>
    <row r="518" spans="1:27" x14ac:dyDescent="0.35">
      <c r="A518">
        <f t="shared" si="14"/>
        <v>2051</v>
      </c>
      <c r="B518">
        <v>11</v>
      </c>
      <c r="C518" s="1">
        <v>55458</v>
      </c>
      <c r="W518" s="9">
        <v>277344.53128463798</v>
      </c>
      <c r="X518" s="9">
        <v>224437.96275829899</v>
      </c>
      <c r="Y518" s="9">
        <v>12017.081881930235</v>
      </c>
      <c r="Z518">
        <v>278051.621186412</v>
      </c>
      <c r="AA518">
        <v>225010.167359941</v>
      </c>
    </row>
    <row r="519" spans="1:27" x14ac:dyDescent="0.35">
      <c r="A519">
        <f t="shared" si="14"/>
        <v>2051</v>
      </c>
      <c r="B519">
        <v>12</v>
      </c>
      <c r="C519" s="1">
        <v>55488</v>
      </c>
      <c r="W519" s="9">
        <v>277421.86214399699</v>
      </c>
      <c r="X519" s="9">
        <v>224500.54189210301</v>
      </c>
      <c r="Y519" s="9">
        <v>12017.083074182035</v>
      </c>
      <c r="Z519">
        <v>278131.73384020501</v>
      </c>
      <c r="AA519">
        <v>225074.997629805</v>
      </c>
    </row>
    <row r="520" spans="1:27" x14ac:dyDescent="0.35">
      <c r="A520">
        <f t="shared" si="14"/>
        <v>2052</v>
      </c>
      <c r="B520">
        <v>1</v>
      </c>
      <c r="C520" s="1">
        <v>55519</v>
      </c>
      <c r="W520" s="9">
        <v>277501.79335066199</v>
      </c>
      <c r="X520" s="9">
        <v>224565.225327906</v>
      </c>
      <c r="Y520" s="9">
        <v>12017.083737302635</v>
      </c>
      <c r="Z520">
        <v>278209.28419208498</v>
      </c>
      <c r="AA520">
        <v>225137.75438547801</v>
      </c>
    </row>
    <row r="521" spans="1:27" x14ac:dyDescent="0.35">
      <c r="A521">
        <f t="shared" si="14"/>
        <v>2052</v>
      </c>
      <c r="B521">
        <v>2</v>
      </c>
      <c r="C521" s="1">
        <v>55550</v>
      </c>
      <c r="W521" s="9">
        <v>277581.74758722802</v>
      </c>
      <c r="X521" s="9">
        <v>224629.927400399</v>
      </c>
      <c r="Y521" s="9">
        <v>12017.084955656836</v>
      </c>
      <c r="Z521">
        <v>278289.44227198203</v>
      </c>
      <c r="AA521">
        <v>225202.621415909</v>
      </c>
    </row>
    <row r="522" spans="1:27" x14ac:dyDescent="0.35">
      <c r="A522">
        <f t="shared" si="14"/>
        <v>2052</v>
      </c>
      <c r="B522">
        <v>3</v>
      </c>
      <c r="C522" s="1">
        <v>55579</v>
      </c>
      <c r="W522" s="9">
        <v>277656.56434095802</v>
      </c>
      <c r="X522" s="9">
        <v>224690.47202231601</v>
      </c>
      <c r="Y522" s="9">
        <v>12017.085969655736</v>
      </c>
      <c r="Z522">
        <v>278367.036597069</v>
      </c>
      <c r="AA522">
        <v>225265.41375640899</v>
      </c>
    </row>
    <row r="523" spans="1:27" x14ac:dyDescent="0.35">
      <c r="A523">
        <f t="shared" si="14"/>
        <v>2052</v>
      </c>
      <c r="B523">
        <v>4</v>
      </c>
      <c r="C523" s="1">
        <v>55610</v>
      </c>
      <c r="W523" s="9">
        <v>277736.56317037501</v>
      </c>
      <c r="X523" s="9">
        <v>224755.21018107599</v>
      </c>
      <c r="Y523" s="9">
        <v>12017.086534350035</v>
      </c>
      <c r="Z523">
        <v>278447.24012882798</v>
      </c>
      <c r="AA523">
        <v>225330.31756825099</v>
      </c>
    </row>
    <row r="524" spans="1:27" x14ac:dyDescent="0.35">
      <c r="A524">
        <f t="shared" si="14"/>
        <v>2052</v>
      </c>
      <c r="B524">
        <v>5</v>
      </c>
      <c r="C524" s="1">
        <v>55640</v>
      </c>
      <c r="W524" s="9">
        <v>277814.00333840703</v>
      </c>
      <c r="X524" s="9">
        <v>224817.87777170201</v>
      </c>
      <c r="Y524" s="9">
        <v>12017.087452356636</v>
      </c>
    </row>
    <row r="525" spans="1:27" x14ac:dyDescent="0.35">
      <c r="A525">
        <f t="shared" si="14"/>
        <v>2052</v>
      </c>
      <c r="B525">
        <v>6</v>
      </c>
      <c r="C525" s="1">
        <v>55671</v>
      </c>
      <c r="W525" s="9">
        <v>277894.047529387</v>
      </c>
      <c r="X525" s="9">
        <v>224882.65263879899</v>
      </c>
      <c r="Y525" s="9">
        <v>12017.087962893236</v>
      </c>
    </row>
    <row r="526" spans="1:27" x14ac:dyDescent="0.35">
      <c r="A526">
        <f t="shared" si="14"/>
        <v>2052</v>
      </c>
      <c r="B526">
        <v>7</v>
      </c>
      <c r="C526" s="1">
        <v>55701</v>
      </c>
      <c r="W526" s="9">
        <v>277971.531608149</v>
      </c>
      <c r="X526" s="9">
        <v>224945.355763692</v>
      </c>
      <c r="Y526" s="9">
        <v>12017.088793279736</v>
      </c>
    </row>
    <row r="527" spans="1:27" x14ac:dyDescent="0.35">
      <c r="A527">
        <f t="shared" si="14"/>
        <v>2052</v>
      </c>
      <c r="B527">
        <v>8</v>
      </c>
      <c r="C527" s="1">
        <v>55732</v>
      </c>
      <c r="W527" s="9">
        <v>278051.621186412</v>
      </c>
      <c r="X527" s="9">
        <v>225010.167359941</v>
      </c>
      <c r="Y527" s="9">
        <v>12017.089255011735</v>
      </c>
    </row>
    <row r="528" spans="1:27" x14ac:dyDescent="0.35">
      <c r="A528">
        <f t="shared" si="14"/>
        <v>2052</v>
      </c>
      <c r="B528">
        <v>9</v>
      </c>
      <c r="C528" s="1">
        <v>55763</v>
      </c>
      <c r="W528" s="9">
        <v>278131.73384020501</v>
      </c>
      <c r="X528" s="9">
        <v>225074.997629805</v>
      </c>
      <c r="Y528" s="9">
        <v>12017.090006730135</v>
      </c>
    </row>
    <row r="529" spans="1:25" x14ac:dyDescent="0.35">
      <c r="A529">
        <f t="shared" si="14"/>
        <v>2052</v>
      </c>
      <c r="B529">
        <v>10</v>
      </c>
      <c r="C529" s="1">
        <v>55793</v>
      </c>
      <c r="W529" s="9">
        <v>278209.28419208498</v>
      </c>
      <c r="X529" s="9">
        <v>225137.75438547801</v>
      </c>
      <c r="Y529" s="9">
        <v>12017.090712604635</v>
      </c>
    </row>
    <row r="530" spans="1:25" x14ac:dyDescent="0.35">
      <c r="A530">
        <f t="shared" si="14"/>
        <v>2052</v>
      </c>
      <c r="B530">
        <v>11</v>
      </c>
      <c r="C530" s="1">
        <v>55824</v>
      </c>
      <c r="W530" s="9">
        <v>278289.44227198203</v>
      </c>
      <c r="X530" s="9">
        <v>225202.621415909</v>
      </c>
      <c r="Y530" s="9">
        <v>12017.091104041236</v>
      </c>
    </row>
    <row r="531" spans="1:25" x14ac:dyDescent="0.35">
      <c r="A531">
        <f t="shared" si="14"/>
        <v>2052</v>
      </c>
      <c r="B531">
        <v>12</v>
      </c>
      <c r="C531" s="1">
        <v>55854</v>
      </c>
      <c r="W531" s="9">
        <v>278367.036597069</v>
      </c>
      <c r="X531" s="9">
        <v>225265.41375640899</v>
      </c>
      <c r="Y531" s="9">
        <v>12017.091742931636</v>
      </c>
    </row>
    <row r="532" spans="1:25" x14ac:dyDescent="0.35">
      <c r="A532">
        <f t="shared" si="14"/>
        <v>2053</v>
      </c>
      <c r="B532">
        <v>1</v>
      </c>
      <c r="C532" s="1">
        <v>55885</v>
      </c>
      <c r="W532" s="9">
        <v>278447.24012882798</v>
      </c>
      <c r="X532" s="9">
        <v>225330.31756825099</v>
      </c>
      <c r="Y532" s="9">
        <v>12017.101263297736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2E9E-8B49-4D95-B088-7DB906189613}">
  <dimension ref="A1:O371"/>
  <sheetViews>
    <sheetView workbookViewId="0">
      <selection activeCell="C11" sqref="C11:K46"/>
    </sheetView>
  </sheetViews>
  <sheetFormatPr defaultRowHeight="14.5" x14ac:dyDescent="0.35"/>
  <cols>
    <col min="2" max="2" width="9.453125" style="1" bestFit="1" customWidth="1"/>
    <col min="3" max="3" width="19.7265625" style="16" customWidth="1"/>
    <col min="4" max="5" width="20.7265625" style="16" customWidth="1"/>
    <col min="6" max="6" width="16.453125" style="16" customWidth="1"/>
    <col min="7" max="8" width="19.1796875" style="16" customWidth="1"/>
    <col min="9" max="9" width="14.1796875" style="16" customWidth="1"/>
    <col min="10" max="10" width="14.08984375" style="16" customWidth="1"/>
    <col min="11" max="11" width="11.08984375" style="16" customWidth="1"/>
  </cols>
  <sheetData>
    <row r="1" spans="1:11" x14ac:dyDescent="0.35">
      <c r="A1" t="s">
        <v>0</v>
      </c>
      <c r="B1" s="1" t="s">
        <v>1</v>
      </c>
      <c r="C1" s="18" t="s">
        <v>23</v>
      </c>
      <c r="D1" s="18" t="s">
        <v>24</v>
      </c>
      <c r="E1" s="18" t="s">
        <v>25</v>
      </c>
      <c r="F1" s="19" t="s">
        <v>36</v>
      </c>
      <c r="G1" s="19" t="s">
        <v>53</v>
      </c>
      <c r="H1" s="19" t="s">
        <v>54</v>
      </c>
      <c r="I1" s="20" t="s">
        <v>55</v>
      </c>
      <c r="J1" s="21" t="s">
        <v>56</v>
      </c>
      <c r="K1" s="22" t="s">
        <v>57</v>
      </c>
    </row>
    <row r="2" spans="1:11" x14ac:dyDescent="0.35">
      <c r="A2">
        <v>2022</v>
      </c>
      <c r="B2" s="1">
        <v>44652</v>
      </c>
      <c r="C2" s="16">
        <v>1205</v>
      </c>
      <c r="D2" s="16">
        <v>995</v>
      </c>
      <c r="E2" s="16">
        <v>49</v>
      </c>
      <c r="F2" s="16">
        <v>1206.65457583023</v>
      </c>
      <c r="G2" s="16">
        <v>996.05996550509894</v>
      </c>
      <c r="H2" s="16">
        <v>46.5800720708719</v>
      </c>
      <c r="I2" s="16">
        <f>C2</f>
        <v>1205</v>
      </c>
      <c r="J2" s="16">
        <f t="shared" ref="J2:K17" si="0">D2</f>
        <v>995</v>
      </c>
      <c r="K2" s="16">
        <f t="shared" si="0"/>
        <v>49</v>
      </c>
    </row>
    <row r="3" spans="1:11" x14ac:dyDescent="0.35">
      <c r="A3">
        <v>2022</v>
      </c>
      <c r="B3" s="1">
        <v>44682</v>
      </c>
      <c r="C3" s="16">
        <v>1212.029171787804</v>
      </c>
      <c r="D3" s="16">
        <v>995.44155078763094</v>
      </c>
      <c r="E3" s="16">
        <v>51.917334985841492</v>
      </c>
      <c r="F3" s="16">
        <v>1222.1280295385229</v>
      </c>
      <c r="G3" s="16">
        <v>1009.4416332010849</v>
      </c>
      <c r="H3" s="16">
        <v>47.299449515095603</v>
      </c>
      <c r="I3" s="16">
        <f t="shared" ref="I3:I22" si="1">C3</f>
        <v>1212.029171787804</v>
      </c>
      <c r="J3" s="16">
        <f t="shared" si="0"/>
        <v>995.44155078763094</v>
      </c>
      <c r="K3" s="16">
        <f t="shared" si="0"/>
        <v>51.917334985841492</v>
      </c>
    </row>
    <row r="4" spans="1:11" x14ac:dyDescent="0.35">
      <c r="A4">
        <v>2022</v>
      </c>
      <c r="B4" s="1">
        <v>44713</v>
      </c>
      <c r="C4" s="16">
        <v>1218.863021467979</v>
      </c>
      <c r="D4" s="16">
        <v>995.68950825975094</v>
      </c>
      <c r="E4" s="16">
        <v>54.6198455233896</v>
      </c>
      <c r="F4" s="16">
        <v>1236.075662462034</v>
      </c>
      <c r="G4" s="16">
        <v>1021.3892342722779</v>
      </c>
      <c r="H4" s="16">
        <v>47.9566701123873</v>
      </c>
      <c r="I4" s="16">
        <f t="shared" si="1"/>
        <v>1218.863021467979</v>
      </c>
      <c r="J4" s="16">
        <f t="shared" si="0"/>
        <v>995.68950825975094</v>
      </c>
      <c r="K4" s="16">
        <f t="shared" si="0"/>
        <v>54.6198455233896</v>
      </c>
    </row>
    <row r="5" spans="1:11" x14ac:dyDescent="0.35">
      <c r="A5">
        <v>2022</v>
      </c>
      <c r="B5" s="1">
        <v>44743</v>
      </c>
      <c r="C5" s="16">
        <v>1222.674999845121</v>
      </c>
      <c r="D5" s="16">
        <v>1008.2956482545339</v>
      </c>
      <c r="E5" s="16">
        <v>57.461973866165096</v>
      </c>
      <c r="F5" s="16">
        <v>1250.67065611404</v>
      </c>
      <c r="G5" s="16">
        <v>1033.7726060491459</v>
      </c>
      <c r="H5" s="16">
        <v>48.653417456735802</v>
      </c>
      <c r="I5" s="16">
        <f t="shared" si="1"/>
        <v>1222.674999845121</v>
      </c>
      <c r="J5" s="16">
        <f t="shared" si="0"/>
        <v>1008.2956482545339</v>
      </c>
      <c r="K5" s="16">
        <f t="shared" si="0"/>
        <v>57.461973866165096</v>
      </c>
    </row>
    <row r="6" spans="1:11" x14ac:dyDescent="0.35">
      <c r="A6">
        <v>2022</v>
      </c>
      <c r="B6" s="1">
        <v>44774</v>
      </c>
      <c r="C6" s="16">
        <v>1229.994303529548</v>
      </c>
      <c r="D6" s="16">
        <v>1024.659770721752</v>
      </c>
      <c r="E6" s="16">
        <v>61.129206898942797</v>
      </c>
      <c r="F6" s="16">
        <v>1268.5544541613419</v>
      </c>
      <c r="G6" s="16">
        <v>1048.7847391739649</v>
      </c>
      <c r="H6" s="16">
        <v>49.519623911494605</v>
      </c>
      <c r="I6" s="16">
        <f t="shared" si="1"/>
        <v>1229.994303529548</v>
      </c>
      <c r="J6" s="16">
        <f t="shared" si="0"/>
        <v>1024.659770721752</v>
      </c>
      <c r="K6" s="16">
        <f t="shared" si="0"/>
        <v>61.129206898942797</v>
      </c>
    </row>
    <row r="7" spans="1:11" x14ac:dyDescent="0.35">
      <c r="A7">
        <v>2022</v>
      </c>
      <c r="B7" s="1">
        <v>44805</v>
      </c>
      <c r="C7" s="16">
        <v>1237.401883434304</v>
      </c>
      <c r="D7" s="16">
        <v>1041.4409102759439</v>
      </c>
      <c r="E7" s="16">
        <v>65.029506042284098</v>
      </c>
      <c r="F7" s="16">
        <v>1287.4380142229859</v>
      </c>
      <c r="G7" s="16">
        <v>1064.458166386115</v>
      </c>
      <c r="H7" s="16">
        <v>50.448541519688902</v>
      </c>
      <c r="I7" s="16">
        <f t="shared" si="1"/>
        <v>1237.401883434304</v>
      </c>
      <c r="J7" s="16">
        <f t="shared" si="0"/>
        <v>1041.4409102759439</v>
      </c>
      <c r="K7" s="16">
        <f t="shared" si="0"/>
        <v>65.029506042284098</v>
      </c>
    </row>
    <row r="8" spans="1:11" x14ac:dyDescent="0.35">
      <c r="A8">
        <v>2022</v>
      </c>
      <c r="B8" s="1">
        <v>44835</v>
      </c>
      <c r="C8" s="16">
        <v>1262.706554825478</v>
      </c>
      <c r="D8" s="16">
        <v>1070.2764212220809</v>
      </c>
      <c r="E8" s="16">
        <v>69.180321288407001</v>
      </c>
      <c r="F8" s="16">
        <v>1307.3856650003959</v>
      </c>
      <c r="G8" s="16">
        <v>1080.825031268246</v>
      </c>
      <c r="H8" s="16">
        <v>51.445404880218803</v>
      </c>
      <c r="I8" s="16">
        <f t="shared" si="1"/>
        <v>1262.706554825478</v>
      </c>
      <c r="J8" s="16">
        <f t="shared" si="0"/>
        <v>1070.2764212220809</v>
      </c>
      <c r="K8" s="16">
        <f t="shared" si="0"/>
        <v>69.180321288407001</v>
      </c>
    </row>
    <row r="9" spans="1:11" x14ac:dyDescent="0.35">
      <c r="A9">
        <v>2022</v>
      </c>
      <c r="B9" s="1">
        <v>44866</v>
      </c>
      <c r="C9" s="16">
        <v>1280.7922510450221</v>
      </c>
      <c r="D9" s="16">
        <v>1095.848976317277</v>
      </c>
      <c r="E9" s="16">
        <v>72.733359155199196</v>
      </c>
      <c r="F9" s="16">
        <v>1328.480757850185</v>
      </c>
      <c r="G9" s="16">
        <v>1097.935194789429</v>
      </c>
      <c r="H9" s="16">
        <v>52.516472226380003</v>
      </c>
      <c r="I9" s="16">
        <f t="shared" si="1"/>
        <v>1280.7922510450221</v>
      </c>
      <c r="J9" s="16">
        <f t="shared" si="0"/>
        <v>1095.848976317277</v>
      </c>
      <c r="K9" s="16">
        <f t="shared" si="0"/>
        <v>72.733359155199196</v>
      </c>
    </row>
    <row r="10" spans="1:11" x14ac:dyDescent="0.35">
      <c r="A10">
        <v>2022</v>
      </c>
      <c r="B10" s="1">
        <v>44896</v>
      </c>
      <c r="C10" s="16">
        <v>1298.9117939367131</v>
      </c>
      <c r="D10" s="16">
        <v>1120.6756632557758</v>
      </c>
      <c r="E10" s="16">
        <v>75.941987692459392</v>
      </c>
      <c r="F10" s="16">
        <v>1347.5498216995761</v>
      </c>
      <c r="G10" s="16">
        <v>1113.2394276867849</v>
      </c>
      <c r="H10" s="16">
        <v>53.499033829734799</v>
      </c>
      <c r="I10" s="16">
        <f t="shared" si="1"/>
        <v>1298.9117939367131</v>
      </c>
      <c r="J10" s="16">
        <f t="shared" si="0"/>
        <v>1120.6756632557758</v>
      </c>
      <c r="K10" s="16">
        <f t="shared" si="0"/>
        <v>75.941987692459392</v>
      </c>
    </row>
    <row r="11" spans="1:11" x14ac:dyDescent="0.35">
      <c r="A11">
        <v>2023</v>
      </c>
      <c r="B11" s="1">
        <v>44927</v>
      </c>
      <c r="C11" s="16">
        <v>1326.7639226824151</v>
      </c>
      <c r="D11" s="16">
        <v>1120.9597033698619</v>
      </c>
      <c r="E11" s="16">
        <v>75.941987692459392</v>
      </c>
      <c r="F11" s="16">
        <v>1347.7022109272229</v>
      </c>
      <c r="G11" s="16">
        <v>1113.407345636323</v>
      </c>
      <c r="H11" s="16">
        <v>53.504769067123</v>
      </c>
      <c r="I11" s="16">
        <f t="shared" si="1"/>
        <v>1326.7639226824151</v>
      </c>
      <c r="J11" s="16">
        <f t="shared" si="0"/>
        <v>1120.9597033698619</v>
      </c>
      <c r="K11" s="16">
        <f t="shared" si="0"/>
        <v>75.941987692459392</v>
      </c>
    </row>
    <row r="12" spans="1:11" x14ac:dyDescent="0.35">
      <c r="A12">
        <v>2023</v>
      </c>
      <c r="B12" s="1">
        <v>44958</v>
      </c>
      <c r="C12" s="16">
        <v>1380.3663420225751</v>
      </c>
      <c r="D12" s="16">
        <v>1121.2438253220148</v>
      </c>
      <c r="E12" s="16">
        <v>75.941987692459392</v>
      </c>
      <c r="F12" s="16">
        <v>1347.8546440614841</v>
      </c>
      <c r="G12" s="16">
        <v>1113.5753119666351</v>
      </c>
      <c r="H12" s="16">
        <v>53.510505956956401</v>
      </c>
      <c r="I12" s="16">
        <f t="shared" si="1"/>
        <v>1380.3663420225751</v>
      </c>
      <c r="J12" s="16">
        <f t="shared" si="0"/>
        <v>1121.2438253220148</v>
      </c>
      <c r="K12" s="16">
        <f t="shared" si="0"/>
        <v>75.941987692459392</v>
      </c>
    </row>
    <row r="13" spans="1:11" x14ac:dyDescent="0.35">
      <c r="A13">
        <v>2023</v>
      </c>
      <c r="B13" s="1">
        <v>44986</v>
      </c>
      <c r="C13" s="16">
        <v>1436.4692762131351</v>
      </c>
      <c r="D13" s="16">
        <v>1128.5991732286957</v>
      </c>
      <c r="E13" s="16">
        <v>75.941987692459392</v>
      </c>
      <c r="F13" s="16">
        <v>1347.9923633513022</v>
      </c>
      <c r="G13" s="16">
        <v>1113.7270650866901</v>
      </c>
      <c r="H13" s="16">
        <v>53.515689084610699</v>
      </c>
      <c r="I13" s="16">
        <f t="shared" si="1"/>
        <v>1436.4692762131351</v>
      </c>
      <c r="J13" s="16">
        <f t="shared" si="0"/>
        <v>1128.5991732286957</v>
      </c>
      <c r="K13" s="16">
        <f t="shared" si="0"/>
        <v>75.941987692459392</v>
      </c>
    </row>
    <row r="14" spans="1:11" x14ac:dyDescent="0.35">
      <c r="A14">
        <v>2023</v>
      </c>
      <c r="B14" s="1">
        <v>45017</v>
      </c>
      <c r="C14" s="16">
        <v>1500.3363284310951</v>
      </c>
      <c r="D14" s="16">
        <v>1176.4224189248439</v>
      </c>
      <c r="E14" s="16">
        <v>75.941987692459392</v>
      </c>
      <c r="F14" s="16">
        <v>1348.1448800847202</v>
      </c>
      <c r="G14" s="16">
        <v>1113.8951235350532</v>
      </c>
      <c r="H14" s="16">
        <v>53.521429120736101</v>
      </c>
      <c r="I14" s="16">
        <f t="shared" si="1"/>
        <v>1500.3363284310951</v>
      </c>
      <c r="J14" s="16">
        <f t="shared" si="0"/>
        <v>1176.4224189248439</v>
      </c>
      <c r="K14" s="16">
        <f t="shared" si="0"/>
        <v>75.941987692459392</v>
      </c>
    </row>
    <row r="15" spans="1:11" x14ac:dyDescent="0.35">
      <c r="A15">
        <v>2023</v>
      </c>
      <c r="B15" s="1">
        <v>45047</v>
      </c>
      <c r="C15" s="16">
        <v>1564.2978536150251</v>
      </c>
      <c r="D15" s="16">
        <v>1225.2256049929738</v>
      </c>
      <c r="E15" s="16">
        <v>75.941987692459392</v>
      </c>
      <c r="F15" s="16">
        <v>1348.2925187633052</v>
      </c>
      <c r="G15" s="16">
        <v>1114.0578068464883</v>
      </c>
      <c r="H15" s="16">
        <v>53.526985569065403</v>
      </c>
      <c r="I15" s="16">
        <f t="shared" si="1"/>
        <v>1564.2978536150251</v>
      </c>
      <c r="J15" s="16">
        <f t="shared" si="0"/>
        <v>1225.2256049929738</v>
      </c>
      <c r="K15" s="16">
        <f t="shared" si="0"/>
        <v>75.941987692459392</v>
      </c>
    </row>
    <row r="16" spans="1:11" x14ac:dyDescent="0.35">
      <c r="A16">
        <v>2023</v>
      </c>
      <c r="B16" s="1">
        <v>45078</v>
      </c>
      <c r="C16" s="16">
        <v>1631.777897476205</v>
      </c>
      <c r="D16" s="16">
        <v>1276.7462702955238</v>
      </c>
      <c r="E16" s="16">
        <v>75.941987692459392</v>
      </c>
      <c r="F16" s="16">
        <v>1348.4451219779542</v>
      </c>
      <c r="G16" s="16">
        <v>1114.2259605886684</v>
      </c>
      <c r="H16" s="16">
        <v>53.532728859951007</v>
      </c>
      <c r="I16" s="16">
        <f t="shared" si="1"/>
        <v>1631.777897476205</v>
      </c>
      <c r="J16" s="16">
        <f t="shared" si="0"/>
        <v>1276.7462702955238</v>
      </c>
      <c r="K16" s="16">
        <f t="shared" si="0"/>
        <v>75.941987692459392</v>
      </c>
    </row>
    <row r="17" spans="1:15" x14ac:dyDescent="0.35">
      <c r="A17">
        <v>2023</v>
      </c>
      <c r="B17" s="1">
        <v>45108</v>
      </c>
      <c r="C17" s="16">
        <v>1707.4740321341551</v>
      </c>
      <c r="D17" s="16">
        <v>1331.5889238005338</v>
      </c>
      <c r="E17" s="16">
        <v>75.941987692459392</v>
      </c>
      <c r="F17" s="16">
        <v>1348.5928443717783</v>
      </c>
      <c r="G17" s="16">
        <v>1114.3887361460675</v>
      </c>
      <c r="H17" s="16">
        <v>53.538288458941011</v>
      </c>
      <c r="I17" s="16">
        <f t="shared" si="1"/>
        <v>1707.4740321341551</v>
      </c>
      <c r="J17" s="16">
        <f t="shared" si="0"/>
        <v>1331.5889238005338</v>
      </c>
      <c r="K17" s="16">
        <f t="shared" si="0"/>
        <v>75.941987692459392</v>
      </c>
    </row>
    <row r="18" spans="1:15" x14ac:dyDescent="0.35">
      <c r="A18">
        <v>2023</v>
      </c>
      <c r="B18" s="1">
        <v>45139</v>
      </c>
      <c r="C18" s="16">
        <v>1788.3567387776152</v>
      </c>
      <c r="D18" s="16">
        <v>1388.1129349624939</v>
      </c>
      <c r="E18" s="16">
        <v>76.640917780523992</v>
      </c>
      <c r="F18" s="16">
        <v>1348.7455341166951</v>
      </c>
      <c r="G18" s="16">
        <v>1114.5569852360975</v>
      </c>
      <c r="H18" s="16">
        <v>53.544035006432409</v>
      </c>
      <c r="I18" s="16">
        <f t="shared" si="1"/>
        <v>1788.3567387776152</v>
      </c>
      <c r="J18" s="16">
        <f t="shared" ref="J18:J22" si="2">D18</f>
        <v>1388.1129349624939</v>
      </c>
      <c r="K18" s="16">
        <f t="shared" ref="K18:K22" si="3">E18</f>
        <v>76.640917780523992</v>
      </c>
    </row>
    <row r="19" spans="1:15" x14ac:dyDescent="0.35">
      <c r="A19">
        <v>2023</v>
      </c>
      <c r="B19" s="1">
        <v>45170</v>
      </c>
      <c r="C19" s="16">
        <v>1874.5245910998351</v>
      </c>
      <c r="D19" s="16">
        <v>1449.8566598757338</v>
      </c>
      <c r="E19" s="16">
        <v>80.770171766242797</v>
      </c>
      <c r="F19" s="16">
        <v>1363.7330715763542</v>
      </c>
      <c r="G19" s="16">
        <v>1126.4918043366483</v>
      </c>
      <c r="H19" s="16">
        <v>54.325169817088408</v>
      </c>
      <c r="I19" s="16">
        <f t="shared" si="1"/>
        <v>1874.5245910998351</v>
      </c>
      <c r="J19" s="16">
        <f t="shared" si="2"/>
        <v>1449.8566598757338</v>
      </c>
      <c r="K19" s="16">
        <f t="shared" si="3"/>
        <v>80.770171766242797</v>
      </c>
    </row>
    <row r="20" spans="1:15" x14ac:dyDescent="0.35">
      <c r="A20">
        <v>2023</v>
      </c>
      <c r="B20" s="1">
        <v>45200</v>
      </c>
      <c r="C20" s="16">
        <v>1974.4279618712851</v>
      </c>
      <c r="D20" s="16">
        <v>1519.9549541494139</v>
      </c>
      <c r="E20" s="16">
        <v>85.148634903903897</v>
      </c>
      <c r="F20" s="16">
        <v>1388.1940038206753</v>
      </c>
      <c r="G20" s="16">
        <v>1145.7492223069744</v>
      </c>
      <c r="H20" s="16">
        <v>55.618961232002007</v>
      </c>
      <c r="I20" s="16">
        <f t="shared" si="1"/>
        <v>1974.4279618712851</v>
      </c>
      <c r="J20" s="16">
        <f t="shared" si="2"/>
        <v>1519.9549541494139</v>
      </c>
      <c r="K20" s="16">
        <f t="shared" si="3"/>
        <v>85.148634903903897</v>
      </c>
    </row>
    <row r="21" spans="1:15" x14ac:dyDescent="0.35">
      <c r="A21">
        <v>2023</v>
      </c>
      <c r="B21" s="1">
        <v>45231</v>
      </c>
      <c r="C21" s="16">
        <v>2080.4467634837551</v>
      </c>
      <c r="D21" s="16">
        <v>1592.1372015504339</v>
      </c>
      <c r="E21" s="16">
        <v>89.282022359114592</v>
      </c>
      <c r="F21" s="16">
        <v>1410.3551316696562</v>
      </c>
      <c r="G21" s="16">
        <v>1163.0080635863883</v>
      </c>
      <c r="H21" s="16">
        <v>56.809056122079809</v>
      </c>
      <c r="I21" s="16">
        <f t="shared" si="1"/>
        <v>2080.4467634837551</v>
      </c>
      <c r="J21" s="16">
        <f t="shared" si="2"/>
        <v>1592.1372015504339</v>
      </c>
      <c r="K21" s="16">
        <f t="shared" si="3"/>
        <v>89.282022359114592</v>
      </c>
    </row>
    <row r="22" spans="1:15" x14ac:dyDescent="0.35">
      <c r="A22">
        <v>2023</v>
      </c>
      <c r="B22" s="1">
        <v>45261</v>
      </c>
      <c r="C22" s="16">
        <v>2193.943698937795</v>
      </c>
      <c r="D22" s="16">
        <v>1671.2634629051538</v>
      </c>
      <c r="E22" s="16">
        <v>94.331504866420602</v>
      </c>
      <c r="F22" s="16">
        <v>1437.6322433892733</v>
      </c>
      <c r="G22" s="16">
        <v>1183.9978873896935</v>
      </c>
      <c r="H22" s="16">
        <v>58.297755366277116</v>
      </c>
      <c r="I22" s="16">
        <f t="shared" si="1"/>
        <v>2193.943698937795</v>
      </c>
      <c r="J22" s="16">
        <f t="shared" si="2"/>
        <v>1671.2634629051538</v>
      </c>
      <c r="K22" s="16">
        <f t="shared" si="3"/>
        <v>94.331504866420602</v>
      </c>
    </row>
    <row r="23" spans="1:15" x14ac:dyDescent="0.35">
      <c r="A23">
        <v>2024</v>
      </c>
      <c r="B23" s="1">
        <v>45292</v>
      </c>
      <c r="C23" s="16">
        <v>2306.7252300892051</v>
      </c>
      <c r="D23" s="16">
        <v>1720.5636925008239</v>
      </c>
      <c r="E23" s="16">
        <v>94.331504866420602</v>
      </c>
      <c r="F23" s="16">
        <v>1437.8105873005534</v>
      </c>
      <c r="G23" s="16">
        <v>1184.1861923736994</v>
      </c>
      <c r="H23" s="16">
        <v>58.304873218574912</v>
      </c>
      <c r="I23" s="16">
        <f>I22+M23</f>
        <v>2194.1220428490751</v>
      </c>
      <c r="J23" s="16">
        <f>J22+N23</f>
        <v>1671.4517678891598</v>
      </c>
      <c r="K23" s="16">
        <f>K22+O23</f>
        <v>94.338622718718398</v>
      </c>
      <c r="M23">
        <f>F23-F22</f>
        <v>0.17834391128008065</v>
      </c>
      <c r="N23">
        <f t="shared" ref="N23:O38" si="4">G23-G22</f>
        <v>0.18830498400598117</v>
      </c>
      <c r="O23">
        <f t="shared" si="4"/>
        <v>7.1178522977959346E-3</v>
      </c>
    </row>
    <row r="24" spans="1:15" x14ac:dyDescent="0.35">
      <c r="A24">
        <v>2024</v>
      </c>
      <c r="B24" s="1">
        <v>45323</v>
      </c>
      <c r="C24" s="16">
        <v>2436.6853369321952</v>
      </c>
      <c r="D24" s="16">
        <v>1804.5942374036838</v>
      </c>
      <c r="E24" s="16">
        <v>95.892317749461597</v>
      </c>
      <c r="F24" s="16">
        <v>1440.3721213860986</v>
      </c>
      <c r="G24" s="16">
        <v>1186.1918197870464</v>
      </c>
      <c r="H24" s="16">
        <v>58.443483501007009</v>
      </c>
      <c r="I24" s="16">
        <f>I23+M24</f>
        <v>2196.6835769346203</v>
      </c>
      <c r="J24" s="16">
        <f t="shared" ref="J24:J87" si="5">J23+N24</f>
        <v>1673.4573953025067</v>
      </c>
      <c r="K24" s="16">
        <f t="shared" ref="K24:K87" si="6">K23+O24</f>
        <v>94.477233001150495</v>
      </c>
      <c r="M24">
        <f t="shared" ref="M24:O87" si="7">F24-F23</f>
        <v>2.5615340855451905</v>
      </c>
      <c r="N24">
        <f t="shared" si="4"/>
        <v>2.0056274133469287</v>
      </c>
      <c r="O24">
        <f t="shared" si="4"/>
        <v>0.13861028243209716</v>
      </c>
    </row>
    <row r="25" spans="1:15" x14ac:dyDescent="0.35">
      <c r="A25">
        <v>2024</v>
      </c>
      <c r="B25" s="1">
        <v>45352</v>
      </c>
      <c r="C25" s="16">
        <v>2575.9566336597254</v>
      </c>
      <c r="D25" s="16">
        <v>1896.7339704357639</v>
      </c>
      <c r="E25" s="16">
        <v>105.9980303154116</v>
      </c>
      <c r="F25" s="16">
        <v>1469.8746288135044</v>
      </c>
      <c r="G25" s="16">
        <v>1208.5827563017583</v>
      </c>
      <c r="H25" s="16">
        <v>60.084355199505211</v>
      </c>
      <c r="I25" s="16">
        <f t="shared" ref="I25:I29" si="8">I24+M25</f>
        <v>2226.1860843620261</v>
      </c>
      <c r="J25" s="16">
        <f t="shared" si="5"/>
        <v>1695.8483318172187</v>
      </c>
      <c r="K25" s="16">
        <f t="shared" si="6"/>
        <v>96.118104699648697</v>
      </c>
      <c r="M25">
        <f t="shared" si="7"/>
        <v>29.502507427405817</v>
      </c>
      <c r="N25">
        <f t="shared" si="4"/>
        <v>22.390936514711939</v>
      </c>
      <c r="O25">
        <f t="shared" si="4"/>
        <v>1.6408716984982021</v>
      </c>
    </row>
    <row r="26" spans="1:15" x14ac:dyDescent="0.35">
      <c r="A26">
        <v>2024</v>
      </c>
      <c r="B26" s="1">
        <v>45383</v>
      </c>
      <c r="C26" s="16">
        <v>2722.6805017046554</v>
      </c>
      <c r="D26" s="16">
        <v>1987.9912506199739</v>
      </c>
      <c r="E26" s="16">
        <v>116.24398298454759</v>
      </c>
      <c r="F26" s="16">
        <v>1496.6806859918934</v>
      </c>
      <c r="G26" s="16">
        <v>1228.6961944326822</v>
      </c>
      <c r="H26" s="16">
        <v>61.599350192907011</v>
      </c>
      <c r="I26" s="16">
        <f t="shared" si="8"/>
        <v>2252.9921415404151</v>
      </c>
      <c r="J26" s="16">
        <f t="shared" si="5"/>
        <v>1715.9617699481425</v>
      </c>
      <c r="K26" s="16">
        <f t="shared" si="6"/>
        <v>97.633099693050497</v>
      </c>
      <c r="M26">
        <f t="shared" si="7"/>
        <v>26.806057178388983</v>
      </c>
      <c r="N26">
        <f t="shared" si="4"/>
        <v>20.113438130923896</v>
      </c>
      <c r="O26">
        <f t="shared" si="4"/>
        <v>1.5149949934017997</v>
      </c>
    </row>
    <row r="27" spans="1:15" x14ac:dyDescent="0.35">
      <c r="A27">
        <v>2024</v>
      </c>
      <c r="B27" s="1">
        <v>45413</v>
      </c>
      <c r="C27" s="16">
        <v>2879.1411630935154</v>
      </c>
      <c r="D27" s="16">
        <v>2087.6761984656741</v>
      </c>
      <c r="E27" s="16">
        <v>128.30960658697461</v>
      </c>
      <c r="F27" s="16">
        <v>1529.7707662989953</v>
      </c>
      <c r="G27" s="16">
        <v>1253.2133105779353</v>
      </c>
      <c r="H27" s="16">
        <v>63.501640878254712</v>
      </c>
      <c r="I27" s="16">
        <f t="shared" si="8"/>
        <v>2286.0822218475168</v>
      </c>
      <c r="J27" s="16">
        <f t="shared" si="5"/>
        <v>1740.4788860933957</v>
      </c>
      <c r="K27" s="16">
        <f t="shared" si="6"/>
        <v>99.535390378398205</v>
      </c>
      <c r="M27">
        <f t="shared" si="7"/>
        <v>33.090080307101971</v>
      </c>
      <c r="N27">
        <f t="shared" si="4"/>
        <v>24.517116145253112</v>
      </c>
      <c r="O27">
        <f t="shared" si="4"/>
        <v>1.9022906853477011</v>
      </c>
    </row>
    <row r="28" spans="1:15" x14ac:dyDescent="0.35">
      <c r="A28">
        <v>2024</v>
      </c>
      <c r="B28" s="1">
        <v>45444</v>
      </c>
      <c r="C28" s="16">
        <v>3045.8390546036553</v>
      </c>
      <c r="D28" s="16">
        <v>2193.4386376946341</v>
      </c>
      <c r="E28" s="16">
        <v>141.59694190203561</v>
      </c>
      <c r="F28" s="16">
        <v>1565.0127555968302</v>
      </c>
      <c r="G28" s="16">
        <v>1278.9827466510715</v>
      </c>
      <c r="H28" s="16">
        <v>65.564768450407612</v>
      </c>
      <c r="I28" s="16">
        <f t="shared" si="8"/>
        <v>2321.3242111453519</v>
      </c>
      <c r="J28" s="16">
        <f t="shared" si="5"/>
        <v>1766.2483221665318</v>
      </c>
      <c r="K28" s="16">
        <f t="shared" si="6"/>
        <v>101.5985179505511</v>
      </c>
      <c r="M28">
        <f t="shared" si="7"/>
        <v>35.241989297834834</v>
      </c>
      <c r="N28">
        <f t="shared" si="4"/>
        <v>25.769436073136148</v>
      </c>
      <c r="O28">
        <f t="shared" si="4"/>
        <v>2.0631275721529008</v>
      </c>
    </row>
    <row r="29" spans="1:15" x14ac:dyDescent="0.35">
      <c r="A29">
        <v>2024</v>
      </c>
      <c r="B29" s="1">
        <v>45474</v>
      </c>
      <c r="C29" s="16">
        <v>3221.8754710895955</v>
      </c>
      <c r="D29" s="16">
        <v>2297.2799001708941</v>
      </c>
      <c r="E29" s="16">
        <v>155.05359028039859</v>
      </c>
      <c r="F29" s="16">
        <v>1597.081177257206</v>
      </c>
      <c r="G29" s="16">
        <v>1302.1477064770104</v>
      </c>
      <c r="H29" s="16">
        <v>67.474128044191104</v>
      </c>
      <c r="I29" s="16">
        <f t="shared" si="8"/>
        <v>2353.3926328057278</v>
      </c>
      <c r="J29" s="16">
        <f t="shared" si="5"/>
        <v>1789.4132819924707</v>
      </c>
      <c r="K29" s="16">
        <f t="shared" si="6"/>
        <v>103.50787754433459</v>
      </c>
      <c r="M29">
        <f t="shared" si="7"/>
        <v>32.068421660375861</v>
      </c>
      <c r="N29">
        <f t="shared" si="4"/>
        <v>23.164959825938922</v>
      </c>
      <c r="O29">
        <f t="shared" si="4"/>
        <v>1.909359593783492</v>
      </c>
    </row>
    <row r="30" spans="1:15" x14ac:dyDescent="0.35">
      <c r="A30">
        <v>2024</v>
      </c>
      <c r="B30" s="1">
        <v>45505</v>
      </c>
      <c r="C30" s="16">
        <v>3410.4465314572553</v>
      </c>
      <c r="D30" s="16">
        <v>2411.0672374278042</v>
      </c>
      <c r="E30" s="16">
        <v>171.05879581530959</v>
      </c>
      <c r="F30" s="16">
        <v>1636.7721761105372</v>
      </c>
      <c r="G30" s="16">
        <v>1330.4494674712023</v>
      </c>
      <c r="H30" s="16">
        <v>69.879369236780008</v>
      </c>
      <c r="I30" s="16">
        <f>I29+M30</f>
        <v>2393.0836316590589</v>
      </c>
      <c r="J30" s="16">
        <f t="shared" si="5"/>
        <v>1817.7150429866626</v>
      </c>
      <c r="K30" s="16">
        <f t="shared" si="6"/>
        <v>105.91311873692349</v>
      </c>
      <c r="M30">
        <f t="shared" si="7"/>
        <v>39.690998853331166</v>
      </c>
      <c r="N30">
        <f t="shared" si="4"/>
        <v>28.301760994191909</v>
      </c>
      <c r="O30">
        <f t="shared" si="4"/>
        <v>2.4052411925889032</v>
      </c>
    </row>
    <row r="31" spans="1:15" x14ac:dyDescent="0.35">
      <c r="A31">
        <v>2024</v>
      </c>
      <c r="B31" s="1">
        <v>45536</v>
      </c>
      <c r="C31" s="16">
        <v>3611.2762123904154</v>
      </c>
      <c r="D31" s="16">
        <v>2531.4922582047539</v>
      </c>
      <c r="E31" s="16">
        <v>188.71526568835361</v>
      </c>
      <c r="F31" s="16">
        <v>1679.1378610165411</v>
      </c>
      <c r="G31" s="16">
        <v>1360.2434401792884</v>
      </c>
      <c r="H31" s="16">
        <v>72.495924725412308</v>
      </c>
      <c r="I31" s="16">
        <f t="shared" ref="I31:I94" si="9">I30+M31</f>
        <v>2435.4493165650629</v>
      </c>
      <c r="J31" s="16">
        <f t="shared" si="5"/>
        <v>1847.5090156947488</v>
      </c>
      <c r="K31" s="16">
        <f t="shared" si="6"/>
        <v>108.52967422555579</v>
      </c>
      <c r="M31">
        <f t="shared" si="7"/>
        <v>42.365684906003935</v>
      </c>
      <c r="N31">
        <f t="shared" si="4"/>
        <v>29.79397270808613</v>
      </c>
      <c r="O31">
        <f t="shared" si="4"/>
        <v>2.6165554886323008</v>
      </c>
    </row>
    <row r="32" spans="1:15" x14ac:dyDescent="0.35">
      <c r="A32">
        <v>2024</v>
      </c>
      <c r="B32" s="1">
        <v>45566</v>
      </c>
      <c r="C32" s="16">
        <v>3818.4924378034552</v>
      </c>
      <c r="D32" s="16">
        <v>2656.4569354903142</v>
      </c>
      <c r="E32" s="16">
        <v>208.20526038212461</v>
      </c>
      <c r="F32" s="16">
        <v>1724.389589940251</v>
      </c>
      <c r="G32" s="16">
        <v>1391.6211973529753</v>
      </c>
      <c r="H32" s="16">
        <v>75.345267777013007</v>
      </c>
      <c r="I32" s="16">
        <f t="shared" si="9"/>
        <v>2480.7010454887727</v>
      </c>
      <c r="J32" s="16">
        <f t="shared" si="5"/>
        <v>1878.8867728684356</v>
      </c>
      <c r="K32" s="16">
        <f t="shared" si="6"/>
        <v>111.37901727715649</v>
      </c>
      <c r="M32">
        <f t="shared" si="7"/>
        <v>45.251728923709834</v>
      </c>
      <c r="N32">
        <f t="shared" si="4"/>
        <v>31.377757173686859</v>
      </c>
      <c r="O32">
        <f t="shared" si="4"/>
        <v>2.8493430516006981</v>
      </c>
    </row>
    <row r="33" spans="1:15" x14ac:dyDescent="0.35">
      <c r="A33">
        <v>2024</v>
      </c>
      <c r="B33" s="1">
        <v>45597</v>
      </c>
      <c r="C33" s="16">
        <v>4036.9913652586852</v>
      </c>
      <c r="D33" s="16">
        <v>2788.0090841644642</v>
      </c>
      <c r="E33" s="16">
        <v>229.43344063478659</v>
      </c>
      <c r="F33" s="16">
        <v>1772.784655265694</v>
      </c>
      <c r="G33" s="16">
        <v>1424.7059750568114</v>
      </c>
      <c r="H33" s="16">
        <v>78.452592006382503</v>
      </c>
      <c r="I33" s="16">
        <f t="shared" si="9"/>
        <v>2529.0961108142155</v>
      </c>
      <c r="J33" s="16">
        <f t="shared" si="5"/>
        <v>1911.9715505722718</v>
      </c>
      <c r="K33" s="16">
        <f t="shared" si="6"/>
        <v>114.48634150652599</v>
      </c>
      <c r="M33">
        <f t="shared" si="7"/>
        <v>48.395065325443056</v>
      </c>
      <c r="N33">
        <f t="shared" si="4"/>
        <v>33.084777703836153</v>
      </c>
      <c r="O33">
        <f t="shared" si="4"/>
        <v>3.107324229369496</v>
      </c>
    </row>
    <row r="34" spans="1:15" x14ac:dyDescent="0.35">
      <c r="A34">
        <v>2024</v>
      </c>
      <c r="B34" s="1">
        <v>45627</v>
      </c>
      <c r="C34" s="16">
        <v>4267.4161964314553</v>
      </c>
      <c r="D34" s="16">
        <v>2921.693867283524</v>
      </c>
      <c r="E34" s="16">
        <v>250.87749557913261</v>
      </c>
      <c r="F34" s="16">
        <v>1816.99311985445</v>
      </c>
      <c r="G34" s="16">
        <v>1454.5341670645525</v>
      </c>
      <c r="H34" s="16">
        <v>81.343240796544507</v>
      </c>
      <c r="I34" s="16">
        <f t="shared" si="9"/>
        <v>2573.3045754029718</v>
      </c>
      <c r="J34" s="16">
        <f t="shared" si="5"/>
        <v>1941.7997425800129</v>
      </c>
      <c r="K34" s="16">
        <f t="shared" si="6"/>
        <v>117.37699029668799</v>
      </c>
      <c r="M34">
        <f t="shared" si="7"/>
        <v>44.208464588755987</v>
      </c>
      <c r="N34">
        <f t="shared" si="4"/>
        <v>29.828192007741109</v>
      </c>
      <c r="O34">
        <f t="shared" si="4"/>
        <v>2.8906487901620039</v>
      </c>
    </row>
    <row r="35" spans="1:15" x14ac:dyDescent="0.35">
      <c r="A35">
        <v>2025</v>
      </c>
      <c r="B35" s="1">
        <v>45658</v>
      </c>
      <c r="C35" s="16">
        <v>4484.288628295255</v>
      </c>
      <c r="D35" s="16">
        <v>3003.6068619624239</v>
      </c>
      <c r="E35" s="16">
        <v>252.84403930754561</v>
      </c>
      <c r="F35" s="16">
        <v>1817.2807657954381</v>
      </c>
      <c r="G35" s="16">
        <v>1454.8004193707857</v>
      </c>
      <c r="H35" s="16">
        <v>81.356998548972712</v>
      </c>
      <c r="I35" s="16">
        <f t="shared" si="9"/>
        <v>2573.5922213439599</v>
      </c>
      <c r="J35" s="16">
        <f t="shared" si="5"/>
        <v>1942.065994886246</v>
      </c>
      <c r="K35" s="16">
        <f t="shared" si="6"/>
        <v>117.3907480491162</v>
      </c>
      <c r="M35">
        <f t="shared" si="7"/>
        <v>0.28764594098811358</v>
      </c>
      <c r="N35">
        <f t="shared" si="4"/>
        <v>0.26625230623312746</v>
      </c>
      <c r="O35">
        <f t="shared" si="4"/>
        <v>1.3757752428205094E-2</v>
      </c>
    </row>
    <row r="36" spans="1:15" x14ac:dyDescent="0.35">
      <c r="A36">
        <v>2025</v>
      </c>
      <c r="B36" s="1">
        <v>45689</v>
      </c>
      <c r="C36" s="16">
        <v>4736.4271751636252</v>
      </c>
      <c r="D36" s="16">
        <v>3156.1326903077643</v>
      </c>
      <c r="E36" s="16">
        <v>279.21425698869962</v>
      </c>
      <c r="F36" s="16">
        <v>1838.517678114682</v>
      </c>
      <c r="G36" s="16">
        <v>1469.0409762938027</v>
      </c>
      <c r="H36" s="16">
        <v>82.760060749341505</v>
      </c>
      <c r="I36" s="16">
        <f t="shared" si="9"/>
        <v>2594.8291336632037</v>
      </c>
      <c r="J36" s="16">
        <f t="shared" si="5"/>
        <v>1956.3065518092631</v>
      </c>
      <c r="K36" s="16">
        <f t="shared" si="6"/>
        <v>118.79381024948499</v>
      </c>
      <c r="M36">
        <f t="shared" si="7"/>
        <v>21.236912319243856</v>
      </c>
      <c r="N36">
        <f t="shared" si="4"/>
        <v>14.240556923017039</v>
      </c>
      <c r="O36">
        <f t="shared" si="4"/>
        <v>1.4030622003687938</v>
      </c>
    </row>
    <row r="37" spans="1:15" x14ac:dyDescent="0.35">
      <c r="A37">
        <v>2025</v>
      </c>
      <c r="B37" s="1">
        <v>45717</v>
      </c>
      <c r="C37" s="16">
        <v>5001.619638553525</v>
      </c>
      <c r="D37" s="16">
        <v>3311.2378011874839</v>
      </c>
      <c r="E37" s="16">
        <v>304.89490312107563</v>
      </c>
      <c r="F37" s="16">
        <v>1887.337334446092</v>
      </c>
      <c r="G37" s="16">
        <v>1501.3726523447835</v>
      </c>
      <c r="H37" s="16">
        <v>86.034463726855506</v>
      </c>
      <c r="I37" s="16">
        <f t="shared" si="9"/>
        <v>2643.6487899946137</v>
      </c>
      <c r="J37" s="16">
        <f t="shared" si="5"/>
        <v>1988.6382278602439</v>
      </c>
      <c r="K37" s="16">
        <f t="shared" si="6"/>
        <v>122.06821322699899</v>
      </c>
      <c r="M37">
        <f t="shared" si="7"/>
        <v>48.819656331409988</v>
      </c>
      <c r="N37">
        <f t="shared" si="4"/>
        <v>32.331676050980832</v>
      </c>
      <c r="O37">
        <f t="shared" si="4"/>
        <v>3.2744029775140007</v>
      </c>
    </row>
    <row r="38" spans="1:15" x14ac:dyDescent="0.35">
      <c r="A38">
        <v>2025</v>
      </c>
      <c r="B38" s="1">
        <v>45748</v>
      </c>
      <c r="C38" s="16">
        <v>5277.1225394431349</v>
      </c>
      <c r="D38" s="16">
        <v>3482.524511196284</v>
      </c>
      <c r="E38" s="16">
        <v>335.7030553566546</v>
      </c>
      <c r="F38" s="16">
        <v>1948.152084873592</v>
      </c>
      <c r="G38" s="16">
        <v>1541.0807444352436</v>
      </c>
      <c r="H38" s="16">
        <v>90.19333746609631</v>
      </c>
      <c r="I38" s="16">
        <f t="shared" si="9"/>
        <v>2704.4635404221135</v>
      </c>
      <c r="J38" s="16">
        <f t="shared" si="5"/>
        <v>2028.3463199507039</v>
      </c>
      <c r="K38" s="16">
        <f t="shared" si="6"/>
        <v>126.2270869662398</v>
      </c>
      <c r="M38">
        <f t="shared" si="7"/>
        <v>60.81475042750003</v>
      </c>
      <c r="N38">
        <f t="shared" si="4"/>
        <v>39.708092090460013</v>
      </c>
      <c r="O38">
        <f t="shared" si="4"/>
        <v>4.1588737392408035</v>
      </c>
    </row>
    <row r="39" spans="1:15" x14ac:dyDescent="0.35">
      <c r="A39">
        <v>2025</v>
      </c>
      <c r="B39" s="1">
        <v>45778</v>
      </c>
      <c r="C39" s="16">
        <v>5573.3392289381645</v>
      </c>
      <c r="D39" s="16">
        <v>3665.9233843550542</v>
      </c>
      <c r="E39" s="16">
        <v>369.79311210807265</v>
      </c>
      <c r="F39" s="16">
        <v>2013.481587715022</v>
      </c>
      <c r="G39" s="16">
        <v>1583.0834440883536</v>
      </c>
      <c r="H39" s="16">
        <v>94.756347560763118</v>
      </c>
      <c r="I39" s="16">
        <f t="shared" si="9"/>
        <v>2769.7930432635435</v>
      </c>
      <c r="J39" s="16">
        <f t="shared" si="5"/>
        <v>2070.3490196038138</v>
      </c>
      <c r="K39" s="16">
        <f t="shared" si="6"/>
        <v>130.79009706090659</v>
      </c>
      <c r="M39">
        <f t="shared" si="7"/>
        <v>65.329502841429985</v>
      </c>
      <c r="N39">
        <f t="shared" si="7"/>
        <v>42.002699653110085</v>
      </c>
      <c r="O39">
        <f t="shared" si="7"/>
        <v>4.563010094666808</v>
      </c>
    </row>
    <row r="40" spans="1:15" x14ac:dyDescent="0.35">
      <c r="A40">
        <v>2025</v>
      </c>
      <c r="B40" s="1">
        <v>45809</v>
      </c>
      <c r="C40" s="16">
        <v>5887.223296821805</v>
      </c>
      <c r="D40" s="16">
        <v>3860.6999395143039</v>
      </c>
      <c r="E40" s="16">
        <v>407.47758868257165</v>
      </c>
      <c r="F40" s="16">
        <v>2083.7557745134618</v>
      </c>
      <c r="G40" s="16">
        <v>1627.5682324534534</v>
      </c>
      <c r="H40" s="16">
        <v>99.770687769705617</v>
      </c>
      <c r="I40" s="16">
        <f t="shared" si="9"/>
        <v>2840.0672300619835</v>
      </c>
      <c r="J40" s="16">
        <f t="shared" si="5"/>
        <v>2114.8338079689138</v>
      </c>
      <c r="K40" s="16">
        <f t="shared" si="6"/>
        <v>135.80443726984907</v>
      </c>
      <c r="M40">
        <f t="shared" si="7"/>
        <v>70.274186798439814</v>
      </c>
      <c r="N40">
        <f t="shared" si="7"/>
        <v>44.484788365099803</v>
      </c>
      <c r="O40">
        <f t="shared" si="7"/>
        <v>5.0143402089424995</v>
      </c>
    </row>
    <row r="41" spans="1:15" x14ac:dyDescent="0.35">
      <c r="A41">
        <v>2025</v>
      </c>
      <c r="B41" s="1">
        <v>45839</v>
      </c>
      <c r="C41" s="16">
        <v>6205.2750191220748</v>
      </c>
      <c r="D41" s="16">
        <v>4055.3306107776339</v>
      </c>
      <c r="E41" s="16">
        <v>445.40801409155961</v>
      </c>
      <c r="F41" s="16">
        <v>2148.3011964376319</v>
      </c>
      <c r="G41" s="16">
        <v>1667.8406498474335</v>
      </c>
      <c r="H41" s="16">
        <v>104.46904860574782</v>
      </c>
      <c r="I41" s="16">
        <f t="shared" si="9"/>
        <v>2904.6126519861537</v>
      </c>
      <c r="J41" s="16">
        <f t="shared" si="5"/>
        <v>2155.1062253628938</v>
      </c>
      <c r="K41" s="16">
        <f t="shared" si="6"/>
        <v>140.50279810589126</v>
      </c>
      <c r="M41">
        <f t="shared" si="7"/>
        <v>64.545421924170114</v>
      </c>
      <c r="N41">
        <f t="shared" si="7"/>
        <v>40.272417393980049</v>
      </c>
      <c r="O41">
        <f t="shared" si="7"/>
        <v>4.6983608360421982</v>
      </c>
    </row>
    <row r="42" spans="1:15" x14ac:dyDescent="0.35">
      <c r="A42">
        <v>2025</v>
      </c>
      <c r="B42" s="1">
        <v>45870</v>
      </c>
      <c r="C42" s="16">
        <v>6544.6585952476453</v>
      </c>
      <c r="D42" s="16">
        <v>4270.5273699490645</v>
      </c>
      <c r="E42" s="16">
        <v>490.76685026008965</v>
      </c>
      <c r="F42" s="16">
        <v>2228.9750536107322</v>
      </c>
      <c r="G42" s="16">
        <v>1717.4169037735835</v>
      </c>
      <c r="H42" s="16">
        <v>110.46409249093962</v>
      </c>
      <c r="I42" s="16">
        <f t="shared" si="9"/>
        <v>2985.2865091592539</v>
      </c>
      <c r="J42" s="16">
        <f t="shared" si="5"/>
        <v>2204.6824792890438</v>
      </c>
      <c r="K42" s="16">
        <f t="shared" si="6"/>
        <v>146.49784199108308</v>
      </c>
      <c r="M42">
        <f t="shared" si="7"/>
        <v>80.673857173100259</v>
      </c>
      <c r="N42">
        <f t="shared" si="7"/>
        <v>49.576253926150002</v>
      </c>
      <c r="O42">
        <f t="shared" si="7"/>
        <v>5.9950438851918051</v>
      </c>
    </row>
    <row r="43" spans="1:15" x14ac:dyDescent="0.35">
      <c r="A43">
        <v>2025</v>
      </c>
      <c r="B43" s="1">
        <v>45901</v>
      </c>
      <c r="C43" s="16">
        <v>6903.4813646603252</v>
      </c>
      <c r="D43" s="16">
        <v>4499.0827877860447</v>
      </c>
      <c r="E43" s="16">
        <v>540.93327134569563</v>
      </c>
      <c r="F43" s="16">
        <v>2316.004596979792</v>
      </c>
      <c r="G43" s="16">
        <v>1770.0329421834435</v>
      </c>
      <c r="H43" s="16">
        <v>117.07761061275302</v>
      </c>
      <c r="I43" s="16">
        <f t="shared" si="9"/>
        <v>3072.3160525283138</v>
      </c>
      <c r="J43" s="16">
        <f t="shared" si="5"/>
        <v>2257.2985176989041</v>
      </c>
      <c r="K43" s="16">
        <f t="shared" si="6"/>
        <v>153.11136011289648</v>
      </c>
      <c r="M43">
        <f t="shared" si="7"/>
        <v>87.029543369059866</v>
      </c>
      <c r="N43">
        <f t="shared" si="7"/>
        <v>52.616038409860039</v>
      </c>
      <c r="O43">
        <f t="shared" si="7"/>
        <v>6.6135181218133994</v>
      </c>
    </row>
    <row r="44" spans="1:15" x14ac:dyDescent="0.35">
      <c r="A44">
        <v>2025</v>
      </c>
      <c r="B44" s="1">
        <v>45931</v>
      </c>
      <c r="C44" s="16">
        <v>7278.576585812385</v>
      </c>
      <c r="D44" s="16">
        <v>4741.7518772697449</v>
      </c>
      <c r="E44" s="16">
        <v>596.43136647613073</v>
      </c>
      <c r="F44" s="16">
        <v>2409.9796165337921</v>
      </c>
      <c r="G44" s="16">
        <v>1825.9104214365136</v>
      </c>
      <c r="H44" s="16">
        <v>124.38310503151081</v>
      </c>
      <c r="I44" s="16">
        <f t="shared" si="9"/>
        <v>3166.2910720823138</v>
      </c>
      <c r="J44" s="16">
        <f t="shared" si="5"/>
        <v>2313.1759969519744</v>
      </c>
      <c r="K44" s="16">
        <f t="shared" si="6"/>
        <v>160.41685453165428</v>
      </c>
      <c r="M44">
        <f t="shared" si="7"/>
        <v>93.975019554000028</v>
      </c>
      <c r="N44">
        <f t="shared" si="7"/>
        <v>55.877479253070078</v>
      </c>
      <c r="O44">
        <f t="shared" si="7"/>
        <v>7.3054944187577888</v>
      </c>
    </row>
    <row r="45" spans="1:15" x14ac:dyDescent="0.35">
      <c r="A45">
        <v>2025</v>
      </c>
      <c r="B45" s="1">
        <v>45962</v>
      </c>
      <c r="C45" s="16">
        <v>7668.484237274215</v>
      </c>
      <c r="D45" s="16">
        <v>4987.5547798961443</v>
      </c>
      <c r="E45" s="16">
        <v>652.10099567118573</v>
      </c>
      <c r="F45" s="16">
        <v>2496.6572741313921</v>
      </c>
      <c r="G45" s="16">
        <v>1876.6688080381637</v>
      </c>
      <c r="H45" s="16">
        <v>131.26477761600862</v>
      </c>
      <c r="I45" s="16">
        <f t="shared" si="9"/>
        <v>3252.9687296799138</v>
      </c>
      <c r="J45" s="16">
        <f t="shared" si="5"/>
        <v>2363.9343835536247</v>
      </c>
      <c r="K45" s="16">
        <f t="shared" si="6"/>
        <v>167.29852711615209</v>
      </c>
      <c r="M45">
        <f t="shared" si="7"/>
        <v>86.677657597600046</v>
      </c>
      <c r="N45">
        <f t="shared" si="7"/>
        <v>50.758386601650045</v>
      </c>
      <c r="O45">
        <f t="shared" si="7"/>
        <v>6.8816725844978066</v>
      </c>
    </row>
    <row r="46" spans="1:15" x14ac:dyDescent="0.35">
      <c r="A46">
        <v>2025</v>
      </c>
      <c r="B46" s="1">
        <v>45992</v>
      </c>
      <c r="C46" s="16">
        <v>8083.710988976195</v>
      </c>
      <c r="D46" s="16">
        <v>5259.8277564225846</v>
      </c>
      <c r="E46" s="16">
        <v>719.35836048600072</v>
      </c>
      <c r="F46" s="16">
        <v>2605.3979329331423</v>
      </c>
      <c r="G46" s="16">
        <v>1939.3211547926435</v>
      </c>
      <c r="H46" s="16">
        <v>140.08990167876783</v>
      </c>
      <c r="I46" s="16">
        <f t="shared" si="9"/>
        <v>3361.7093884816641</v>
      </c>
      <c r="J46" s="16">
        <f t="shared" si="5"/>
        <v>2426.5867303081045</v>
      </c>
      <c r="K46" s="16">
        <f t="shared" si="6"/>
        <v>176.1236511789113</v>
      </c>
      <c r="M46">
        <f t="shared" si="7"/>
        <v>108.74065880175021</v>
      </c>
      <c r="N46">
        <f t="shared" si="7"/>
        <v>62.652346754479822</v>
      </c>
      <c r="O46">
        <f t="shared" si="7"/>
        <v>8.8251240627592153</v>
      </c>
    </row>
    <row r="47" spans="1:15" x14ac:dyDescent="0.35">
      <c r="A47">
        <v>2026</v>
      </c>
      <c r="B47" s="1">
        <v>46023</v>
      </c>
      <c r="C47" s="16">
        <v>8525.3734246428467</v>
      </c>
      <c r="D47" s="16">
        <v>5548.4368759028448</v>
      </c>
      <c r="E47" s="16">
        <v>793.77520979629867</v>
      </c>
      <c r="F47" s="16">
        <v>2723.2391556759121</v>
      </c>
      <c r="G47" s="16">
        <v>2006.0530241462336</v>
      </c>
      <c r="H47" s="16">
        <v>149.88224665651882</v>
      </c>
      <c r="I47" s="16">
        <f t="shared" si="9"/>
        <v>3479.5506112244339</v>
      </c>
      <c r="J47" s="16">
        <f t="shared" si="5"/>
        <v>2493.3185996616949</v>
      </c>
      <c r="K47" s="16">
        <f t="shared" si="6"/>
        <v>185.91599615666229</v>
      </c>
      <c r="M47">
        <f t="shared" si="7"/>
        <v>117.84122274276979</v>
      </c>
      <c r="N47">
        <f t="shared" si="7"/>
        <v>66.731869353590128</v>
      </c>
      <c r="O47">
        <f t="shared" si="7"/>
        <v>9.7923449777509859</v>
      </c>
    </row>
    <row r="48" spans="1:15" x14ac:dyDescent="0.35">
      <c r="A48">
        <v>2026</v>
      </c>
      <c r="B48" s="1">
        <v>46054</v>
      </c>
      <c r="C48" s="16">
        <v>8992.1393082466766</v>
      </c>
      <c r="D48" s="16">
        <v>5855.4540141893349</v>
      </c>
      <c r="E48" s="16">
        <v>883.11779829319664</v>
      </c>
      <c r="F48" s="16">
        <v>2851.0774142603423</v>
      </c>
      <c r="G48" s="16">
        <v>2077.1814745080837</v>
      </c>
      <c r="H48" s="16">
        <v>160.76347445729581</v>
      </c>
      <c r="I48" s="16">
        <f t="shared" si="9"/>
        <v>3607.388869808864</v>
      </c>
      <c r="J48" s="16">
        <f t="shared" si="5"/>
        <v>2564.4470500235448</v>
      </c>
      <c r="K48" s="16">
        <f t="shared" si="6"/>
        <v>196.79722395743929</v>
      </c>
      <c r="M48">
        <f t="shared" si="7"/>
        <v>127.83825858443015</v>
      </c>
      <c r="N48">
        <f t="shared" si="7"/>
        <v>71.128450361850128</v>
      </c>
      <c r="O48">
        <f t="shared" si="7"/>
        <v>10.881227800776998</v>
      </c>
    </row>
    <row r="49" spans="1:15" x14ac:dyDescent="0.35">
      <c r="A49">
        <v>2026</v>
      </c>
      <c r="B49" s="1">
        <v>46082</v>
      </c>
      <c r="C49" s="16">
        <v>9480.0380812534258</v>
      </c>
      <c r="D49" s="16">
        <v>6167.1565768898645</v>
      </c>
      <c r="E49" s="16">
        <v>970.74576070913463</v>
      </c>
      <c r="F49" s="16">
        <v>2969.4068838301723</v>
      </c>
      <c r="G49" s="16">
        <v>2141.9423425311438</v>
      </c>
      <c r="H49" s="16">
        <v>171.06434834330179</v>
      </c>
      <c r="I49" s="16">
        <f t="shared" si="9"/>
        <v>3725.7183393786941</v>
      </c>
      <c r="J49" s="16">
        <f t="shared" si="5"/>
        <v>2629.2079180466048</v>
      </c>
      <c r="K49" s="16">
        <f t="shared" si="6"/>
        <v>207.09809784344526</v>
      </c>
      <c r="M49">
        <f t="shared" si="7"/>
        <v>118.32946956983005</v>
      </c>
      <c r="N49">
        <f t="shared" si="7"/>
        <v>64.760868023060084</v>
      </c>
      <c r="O49">
        <f t="shared" si="7"/>
        <v>10.300873886005974</v>
      </c>
    </row>
    <row r="50" spans="1:15" x14ac:dyDescent="0.35">
      <c r="A50">
        <v>2026</v>
      </c>
      <c r="B50" s="1">
        <v>46113</v>
      </c>
      <c r="C50" s="16">
        <v>10000.533888880036</v>
      </c>
      <c r="D50" s="16">
        <v>6509.9022081121648</v>
      </c>
      <c r="E50" s="16">
        <v>1076.6698304144138</v>
      </c>
      <c r="F50" s="16">
        <v>3118.6038855351121</v>
      </c>
      <c r="G50" s="16">
        <v>2222.2219546396236</v>
      </c>
      <c r="H50" s="16">
        <v>184.35470043032581</v>
      </c>
      <c r="I50" s="16">
        <f t="shared" si="9"/>
        <v>3874.9153410836338</v>
      </c>
      <c r="J50" s="16">
        <f t="shared" si="5"/>
        <v>2709.4875301550846</v>
      </c>
      <c r="K50" s="16">
        <f t="shared" si="6"/>
        <v>220.38844993046928</v>
      </c>
      <c r="M50">
        <f t="shared" si="7"/>
        <v>149.19700170493979</v>
      </c>
      <c r="N50">
        <f t="shared" si="7"/>
        <v>80.279612108479796</v>
      </c>
      <c r="O50">
        <f t="shared" si="7"/>
        <v>13.290352087024019</v>
      </c>
    </row>
    <row r="51" spans="1:15" x14ac:dyDescent="0.35">
      <c r="A51">
        <v>2026</v>
      </c>
      <c r="B51" s="1">
        <v>46143</v>
      </c>
      <c r="C51" s="16">
        <v>10538.451524673175</v>
      </c>
      <c r="D51" s="16">
        <v>6855.3543851247541</v>
      </c>
      <c r="E51" s="16">
        <v>1181.6064883133538</v>
      </c>
      <c r="F51" s="16">
        <v>3257.0471323159522</v>
      </c>
      <c r="G51" s="16">
        <v>2295.4694455230838</v>
      </c>
      <c r="H51" s="16">
        <v>196.97376852480281</v>
      </c>
      <c r="I51" s="16">
        <f t="shared" si="9"/>
        <v>4013.358587864474</v>
      </c>
      <c r="J51" s="16">
        <f t="shared" si="5"/>
        <v>2782.7350210385448</v>
      </c>
      <c r="K51" s="16">
        <f t="shared" si="6"/>
        <v>233.00751802494628</v>
      </c>
      <c r="M51">
        <f t="shared" si="7"/>
        <v>138.44324678084013</v>
      </c>
      <c r="N51">
        <f t="shared" si="7"/>
        <v>73.247490883460159</v>
      </c>
      <c r="O51">
        <f t="shared" si="7"/>
        <v>12.619068094477001</v>
      </c>
    </row>
    <row r="52" spans="1:15" x14ac:dyDescent="0.35">
      <c r="A52">
        <v>2026</v>
      </c>
      <c r="B52" s="1">
        <v>46174</v>
      </c>
      <c r="C52" s="16">
        <v>11111.494266644875</v>
      </c>
      <c r="D52" s="16">
        <v>7239.6520598512443</v>
      </c>
      <c r="E52" s="16">
        <v>1308.4205136577339</v>
      </c>
      <c r="F52" s="16">
        <v>3431.9394014632821</v>
      </c>
      <c r="G52" s="16">
        <v>2386.3873917692736</v>
      </c>
      <c r="H52" s="16">
        <v>213.29707376130381</v>
      </c>
      <c r="I52" s="16">
        <f t="shared" si="9"/>
        <v>4188.2508570118043</v>
      </c>
      <c r="J52" s="16">
        <f t="shared" si="5"/>
        <v>2873.6529672847346</v>
      </c>
      <c r="K52" s="16">
        <f t="shared" si="6"/>
        <v>249.33082326144728</v>
      </c>
      <c r="M52">
        <f t="shared" si="7"/>
        <v>174.8922691473299</v>
      </c>
      <c r="N52">
        <f t="shared" si="7"/>
        <v>90.917946246189786</v>
      </c>
      <c r="O52">
        <f t="shared" si="7"/>
        <v>16.323305236501</v>
      </c>
    </row>
    <row r="53" spans="1:15" x14ac:dyDescent="0.35">
      <c r="A53">
        <v>2026</v>
      </c>
      <c r="B53" s="1">
        <v>46204</v>
      </c>
      <c r="C53" s="16">
        <v>11717.300988374376</v>
      </c>
      <c r="D53" s="16">
        <v>7649.7346034152542</v>
      </c>
      <c r="E53" s="16">
        <v>1448.5548471041138</v>
      </c>
      <c r="F53" s="16">
        <v>3622.7824986459023</v>
      </c>
      <c r="G53" s="16">
        <v>2483.7281368660933</v>
      </c>
      <c r="H53" s="16">
        <v>231.5713272955638</v>
      </c>
      <c r="I53" s="16">
        <f t="shared" si="9"/>
        <v>4379.0939541944244</v>
      </c>
      <c r="J53" s="16">
        <f t="shared" si="5"/>
        <v>2970.9937123815544</v>
      </c>
      <c r="K53" s="16">
        <f t="shared" si="6"/>
        <v>267.6050767957073</v>
      </c>
      <c r="M53">
        <f t="shared" si="7"/>
        <v>190.84309718262011</v>
      </c>
      <c r="N53">
        <f t="shared" si="7"/>
        <v>97.340745096819774</v>
      </c>
      <c r="O53">
        <f t="shared" si="7"/>
        <v>18.274253534259998</v>
      </c>
    </row>
    <row r="54" spans="1:15" x14ac:dyDescent="0.35">
      <c r="A54">
        <v>2026</v>
      </c>
      <c r="B54" s="1">
        <v>46235</v>
      </c>
      <c r="C54" s="16">
        <v>12349.138144752376</v>
      </c>
      <c r="D54" s="16">
        <v>8083.7345209679543</v>
      </c>
      <c r="E54" s="16">
        <v>1601.3237779332037</v>
      </c>
      <c r="F54" s="16">
        <v>3831.366100877412</v>
      </c>
      <c r="G54" s="16">
        <v>2588.0928083623535</v>
      </c>
      <c r="H54" s="16">
        <v>252.06743433617279</v>
      </c>
      <c r="I54" s="16">
        <f t="shared" si="9"/>
        <v>4587.6775564259342</v>
      </c>
      <c r="J54" s="16">
        <f t="shared" si="5"/>
        <v>3075.3583838778145</v>
      </c>
      <c r="K54" s="16">
        <f t="shared" si="6"/>
        <v>288.1011838363163</v>
      </c>
      <c r="M54">
        <f t="shared" si="7"/>
        <v>208.58360223150976</v>
      </c>
      <c r="N54">
        <f t="shared" si="7"/>
        <v>104.36467149626014</v>
      </c>
      <c r="O54">
        <f t="shared" si="7"/>
        <v>20.49610704060899</v>
      </c>
    </row>
    <row r="55" spans="1:15" x14ac:dyDescent="0.35">
      <c r="A55">
        <v>2026</v>
      </c>
      <c r="B55" s="1">
        <v>46266</v>
      </c>
      <c r="C55" s="16">
        <v>13007.883928314275</v>
      </c>
      <c r="D55" s="16">
        <v>8523.3052868677842</v>
      </c>
      <c r="E55" s="16">
        <v>1753.2259772371838</v>
      </c>
      <c r="F55" s="16">
        <v>4025.8612670369521</v>
      </c>
      <c r="G55" s="16">
        <v>2683.6851987821733</v>
      </c>
      <c r="H55" s="16">
        <v>271.64455178319179</v>
      </c>
      <c r="I55" s="16">
        <f t="shared" si="9"/>
        <v>4782.1727225854738</v>
      </c>
      <c r="J55" s="16">
        <f t="shared" si="5"/>
        <v>3170.9507742976343</v>
      </c>
      <c r="K55" s="16">
        <f t="shared" si="6"/>
        <v>307.67830128333526</v>
      </c>
      <c r="M55">
        <f t="shared" si="7"/>
        <v>194.49516615954008</v>
      </c>
      <c r="N55">
        <f t="shared" si="7"/>
        <v>95.592390419819822</v>
      </c>
      <c r="O55">
        <f t="shared" si="7"/>
        <v>19.577117447018992</v>
      </c>
    </row>
    <row r="56" spans="1:15" x14ac:dyDescent="0.35">
      <c r="A56">
        <v>2026</v>
      </c>
      <c r="B56" s="1">
        <v>46296</v>
      </c>
      <c r="C56" s="16">
        <v>13698.291537736775</v>
      </c>
      <c r="D56" s="16">
        <v>9009.4933922316632</v>
      </c>
      <c r="E56" s="16">
        <v>1936.2057141476539</v>
      </c>
      <c r="F56" s="16">
        <v>4272.7015711819622</v>
      </c>
      <c r="G56" s="16">
        <v>2802.7522145051935</v>
      </c>
      <c r="H56" s="16">
        <v>297.11465930425584</v>
      </c>
      <c r="I56" s="16">
        <f t="shared" si="9"/>
        <v>5029.0130267304839</v>
      </c>
      <c r="J56" s="16">
        <f t="shared" si="5"/>
        <v>3290.0177900206545</v>
      </c>
      <c r="K56" s="16">
        <f t="shared" si="6"/>
        <v>333.14840880439931</v>
      </c>
      <c r="M56">
        <f t="shared" si="7"/>
        <v>246.84030414501012</v>
      </c>
      <c r="N56">
        <f t="shared" si="7"/>
        <v>119.06701572302018</v>
      </c>
      <c r="O56">
        <f t="shared" si="7"/>
        <v>25.470107521064051</v>
      </c>
    </row>
    <row r="57" spans="1:15" x14ac:dyDescent="0.35">
      <c r="A57">
        <v>2026</v>
      </c>
      <c r="B57" s="1">
        <v>46327</v>
      </c>
      <c r="C57" s="16">
        <v>14415.855906676476</v>
      </c>
      <c r="D57" s="16">
        <v>9523.8198649797341</v>
      </c>
      <c r="E57" s="16">
        <v>2133.4233294613841</v>
      </c>
      <c r="F57" s="16">
        <v>4543.5602844456316</v>
      </c>
      <c r="G57" s="16">
        <v>2930.8102111336234</v>
      </c>
      <c r="H57" s="16">
        <v>325.8171974985608</v>
      </c>
      <c r="I57" s="16">
        <f t="shared" si="9"/>
        <v>5299.8717399941534</v>
      </c>
      <c r="J57" s="16">
        <f t="shared" si="5"/>
        <v>3418.0757866490844</v>
      </c>
      <c r="K57" s="16">
        <f t="shared" si="6"/>
        <v>361.85094699870427</v>
      </c>
      <c r="M57">
        <f t="shared" si="7"/>
        <v>270.85871326366942</v>
      </c>
      <c r="N57">
        <f t="shared" si="7"/>
        <v>128.05799662842992</v>
      </c>
      <c r="O57">
        <f t="shared" si="7"/>
        <v>28.702538194304964</v>
      </c>
    </row>
    <row r="58" spans="1:15" x14ac:dyDescent="0.35">
      <c r="A58">
        <v>2026</v>
      </c>
      <c r="B58" s="1">
        <v>46357</v>
      </c>
      <c r="C58" s="16">
        <v>15170.616843548876</v>
      </c>
      <c r="D58" s="16">
        <v>10071.392306346783</v>
      </c>
      <c r="E58" s="16">
        <v>2348.760518446984</v>
      </c>
      <c r="F58" s="16">
        <v>4841.1284739621224</v>
      </c>
      <c r="G58" s="16">
        <v>3068.6490583554532</v>
      </c>
      <c r="H58" s="16">
        <v>358.20997166701483</v>
      </c>
      <c r="I58" s="16">
        <f t="shared" si="9"/>
        <v>5597.4399295106441</v>
      </c>
      <c r="J58" s="16">
        <f t="shared" si="5"/>
        <v>3555.9146338709143</v>
      </c>
      <c r="K58" s="16">
        <f t="shared" si="6"/>
        <v>394.2437211671583</v>
      </c>
      <c r="M58">
        <f t="shared" si="7"/>
        <v>297.56818951649075</v>
      </c>
      <c r="N58">
        <f t="shared" si="7"/>
        <v>137.83884722182984</v>
      </c>
      <c r="O58">
        <f t="shared" si="7"/>
        <v>32.392774168454025</v>
      </c>
    </row>
    <row r="59" spans="1:15" x14ac:dyDescent="0.35">
      <c r="A59">
        <v>2027</v>
      </c>
      <c r="B59" s="1">
        <v>46388</v>
      </c>
      <c r="C59" s="16">
        <v>15938.861774619376</v>
      </c>
      <c r="D59" s="16">
        <v>10620.281585290344</v>
      </c>
      <c r="E59" s="16">
        <v>2559.7114548352042</v>
      </c>
      <c r="F59" s="16">
        <v>5120.0348372478129</v>
      </c>
      <c r="G59" s="16">
        <v>3195.4269004090734</v>
      </c>
      <c r="H59" s="16">
        <v>389.33495937413085</v>
      </c>
      <c r="I59" s="16">
        <f t="shared" si="9"/>
        <v>5876.3462927963346</v>
      </c>
      <c r="J59" s="16">
        <f t="shared" si="5"/>
        <v>3682.6924759245344</v>
      </c>
      <c r="K59" s="16">
        <f t="shared" si="6"/>
        <v>425.36870887427432</v>
      </c>
      <c r="M59">
        <f t="shared" si="7"/>
        <v>278.90636328569053</v>
      </c>
      <c r="N59">
        <f t="shared" si="7"/>
        <v>126.77784205362013</v>
      </c>
      <c r="O59">
        <f t="shared" si="7"/>
        <v>31.12498770711602</v>
      </c>
    </row>
    <row r="60" spans="1:15" x14ac:dyDescent="0.35">
      <c r="A60">
        <v>2027</v>
      </c>
      <c r="B60" s="1">
        <v>46419</v>
      </c>
      <c r="C60" s="16">
        <v>16734.362074532175</v>
      </c>
      <c r="D60" s="16">
        <v>11226.747462581543</v>
      </c>
      <c r="E60" s="16">
        <v>2827.6774271134041</v>
      </c>
      <c r="F60" s="16">
        <v>5475.9089965643225</v>
      </c>
      <c r="G60" s="16">
        <v>3354.0322136331833</v>
      </c>
      <c r="H60" s="16">
        <v>430.0728592153398</v>
      </c>
      <c r="I60" s="16">
        <f t="shared" si="9"/>
        <v>6232.2204521128442</v>
      </c>
      <c r="J60" s="16">
        <f t="shared" si="5"/>
        <v>3841.2977891486444</v>
      </c>
      <c r="K60" s="16">
        <f t="shared" si="6"/>
        <v>466.10660871548328</v>
      </c>
      <c r="M60">
        <f t="shared" si="7"/>
        <v>355.87415931650958</v>
      </c>
      <c r="N60">
        <f t="shared" si="7"/>
        <v>158.60531322410998</v>
      </c>
      <c r="O60">
        <f t="shared" si="7"/>
        <v>40.737899841208957</v>
      </c>
    </row>
    <row r="61" spans="1:15" x14ac:dyDescent="0.35">
      <c r="A61">
        <v>2027</v>
      </c>
      <c r="B61" s="1">
        <v>46447</v>
      </c>
      <c r="C61" s="16">
        <v>17568.492519021675</v>
      </c>
      <c r="D61" s="16">
        <v>11872.148806844443</v>
      </c>
      <c r="E61" s="16">
        <v>3112.0037316599241</v>
      </c>
      <c r="F61" s="16">
        <v>5868.4385074826023</v>
      </c>
      <c r="G61" s="16">
        <v>3525.2807554762235</v>
      </c>
      <c r="H61" s="16">
        <v>476.25092269747284</v>
      </c>
      <c r="I61" s="16">
        <f t="shared" si="9"/>
        <v>6624.749963031124</v>
      </c>
      <c r="J61" s="16">
        <f t="shared" si="5"/>
        <v>4012.5463309916845</v>
      </c>
      <c r="K61" s="16">
        <f t="shared" si="6"/>
        <v>512.28467219761637</v>
      </c>
      <c r="M61">
        <f t="shared" si="7"/>
        <v>392.52951091827981</v>
      </c>
      <c r="N61">
        <f t="shared" si="7"/>
        <v>171.24854184304013</v>
      </c>
      <c r="O61">
        <f t="shared" si="7"/>
        <v>46.178063482133041</v>
      </c>
    </row>
    <row r="62" spans="1:15" x14ac:dyDescent="0.35">
      <c r="A62">
        <v>2027</v>
      </c>
      <c r="B62" s="1">
        <v>46478</v>
      </c>
      <c r="C62" s="16">
        <v>18423.106167757072</v>
      </c>
      <c r="D62" s="16">
        <v>12554.796584976544</v>
      </c>
      <c r="E62" s="16">
        <v>3418.2771816198042</v>
      </c>
      <c r="F62" s="16">
        <v>6302.353256968303</v>
      </c>
      <c r="G62" s="16">
        <v>3710.5860460801332</v>
      </c>
      <c r="H62" s="16">
        <v>528.70119653872382</v>
      </c>
      <c r="I62" s="16">
        <f t="shared" si="9"/>
        <v>7058.6647125168247</v>
      </c>
      <c r="J62" s="16">
        <f t="shared" si="5"/>
        <v>4197.8516215955942</v>
      </c>
      <c r="K62" s="16">
        <f t="shared" si="6"/>
        <v>564.73494603886729</v>
      </c>
      <c r="M62">
        <f t="shared" si="7"/>
        <v>433.91474948570067</v>
      </c>
      <c r="N62">
        <f t="shared" si="7"/>
        <v>185.30529060390973</v>
      </c>
      <c r="O62">
        <f t="shared" si="7"/>
        <v>52.450273841250976</v>
      </c>
    </row>
    <row r="63" spans="1:15" x14ac:dyDescent="0.35">
      <c r="A63">
        <v>2027</v>
      </c>
      <c r="B63" s="1">
        <v>46508</v>
      </c>
      <c r="C63" s="16">
        <v>19285.449708860775</v>
      </c>
      <c r="D63" s="16">
        <v>13233.989669972943</v>
      </c>
      <c r="E63" s="16">
        <v>3713.833371581044</v>
      </c>
      <c r="F63" s="16">
        <v>6711.1265627956027</v>
      </c>
      <c r="G63" s="16">
        <v>3881.7047160143934</v>
      </c>
      <c r="H63" s="16">
        <v>579.36364834472192</v>
      </c>
      <c r="I63" s="16">
        <f t="shared" si="9"/>
        <v>7467.4380183441244</v>
      </c>
      <c r="J63" s="16">
        <f t="shared" si="5"/>
        <v>4368.9702915298549</v>
      </c>
      <c r="K63" s="16">
        <f t="shared" si="6"/>
        <v>615.3973978448654</v>
      </c>
      <c r="M63">
        <f t="shared" si="7"/>
        <v>408.77330582729974</v>
      </c>
      <c r="N63">
        <f t="shared" si="7"/>
        <v>171.1186699342602</v>
      </c>
      <c r="O63">
        <f t="shared" si="7"/>
        <v>50.662451805998103</v>
      </c>
    </row>
    <row r="64" spans="1:15" x14ac:dyDescent="0.35">
      <c r="A64">
        <v>2027</v>
      </c>
      <c r="B64" s="1">
        <v>46539</v>
      </c>
      <c r="C64" s="16">
        <v>20200.059961706072</v>
      </c>
      <c r="D64" s="16">
        <v>13996.667887205744</v>
      </c>
      <c r="E64" s="16">
        <v>4060.5312853525338</v>
      </c>
      <c r="F64" s="16">
        <v>7235.6430767373331</v>
      </c>
      <c r="G64" s="16">
        <v>4096.8003892388533</v>
      </c>
      <c r="H64" s="16">
        <v>646.0304767677909</v>
      </c>
      <c r="I64" s="16">
        <f t="shared" si="9"/>
        <v>7991.9545322858548</v>
      </c>
      <c r="J64" s="16">
        <f t="shared" si="5"/>
        <v>4584.0659647543143</v>
      </c>
      <c r="K64" s="16">
        <f t="shared" si="6"/>
        <v>682.06422626793437</v>
      </c>
      <c r="M64">
        <f t="shared" si="7"/>
        <v>524.51651394173041</v>
      </c>
      <c r="N64">
        <f t="shared" si="7"/>
        <v>215.09567322445992</v>
      </c>
      <c r="O64">
        <f t="shared" si="7"/>
        <v>66.666828423068978</v>
      </c>
    </row>
    <row r="65" spans="1:15" x14ac:dyDescent="0.35">
      <c r="A65">
        <v>2027</v>
      </c>
      <c r="B65" s="1">
        <v>46569</v>
      </c>
      <c r="C65" s="16">
        <v>21144.676051810973</v>
      </c>
      <c r="D65" s="16">
        <v>14805.921412816844</v>
      </c>
      <c r="E65" s="16">
        <v>4427.3642015199839</v>
      </c>
      <c r="F65" s="16">
        <v>7817.7515243851631</v>
      </c>
      <c r="G65" s="16">
        <v>4330.2724823286335</v>
      </c>
      <c r="H65" s="16">
        <v>722.01717353676383</v>
      </c>
      <c r="I65" s="16">
        <f t="shared" si="9"/>
        <v>8574.0629799336857</v>
      </c>
      <c r="J65" s="16">
        <f t="shared" si="5"/>
        <v>4817.5380578440945</v>
      </c>
      <c r="K65" s="16">
        <f t="shared" si="6"/>
        <v>758.05092303690731</v>
      </c>
      <c r="M65">
        <f t="shared" si="7"/>
        <v>582.10844764782996</v>
      </c>
      <c r="N65">
        <f t="shared" si="7"/>
        <v>233.47209308978017</v>
      </c>
      <c r="O65">
        <f t="shared" si="7"/>
        <v>75.986696768972934</v>
      </c>
    </row>
    <row r="66" spans="1:15" x14ac:dyDescent="0.35">
      <c r="A66">
        <v>2027</v>
      </c>
      <c r="B66" s="1">
        <v>46600</v>
      </c>
      <c r="C66" s="16">
        <v>22114.396278848573</v>
      </c>
      <c r="D66" s="16">
        <v>15660.856405404644</v>
      </c>
      <c r="E66" s="16">
        <v>4810.9769777159036</v>
      </c>
      <c r="F66" s="16">
        <v>8464.9125296334532</v>
      </c>
      <c r="G66" s="16">
        <v>4584.1067650256427</v>
      </c>
      <c r="H66" s="16">
        <v>808.73384708644392</v>
      </c>
      <c r="I66" s="16">
        <f t="shared" si="9"/>
        <v>9221.2239851819759</v>
      </c>
      <c r="J66" s="16">
        <f t="shared" si="5"/>
        <v>5071.3723405411038</v>
      </c>
      <c r="K66" s="16">
        <f t="shared" si="6"/>
        <v>844.76759658658739</v>
      </c>
      <c r="M66">
        <f t="shared" si="7"/>
        <v>647.16100524829017</v>
      </c>
      <c r="N66">
        <f t="shared" si="7"/>
        <v>253.83428269700926</v>
      </c>
      <c r="O66">
        <f t="shared" si="7"/>
        <v>86.716673549680081</v>
      </c>
    </row>
    <row r="67" spans="1:15" x14ac:dyDescent="0.35">
      <c r="A67">
        <v>2027</v>
      </c>
      <c r="B67" s="1">
        <v>46631</v>
      </c>
      <c r="C67" s="16">
        <v>23127.213162701275</v>
      </c>
      <c r="D67" s="16">
        <v>16571.199421700145</v>
      </c>
      <c r="E67" s="16">
        <v>5210.6843626755535</v>
      </c>
      <c r="F67" s="16">
        <v>9185.4309453577043</v>
      </c>
      <c r="G67" s="16">
        <v>4860.4187769910332</v>
      </c>
      <c r="H67" s="16">
        <v>907.77627377151089</v>
      </c>
      <c r="I67" s="16">
        <f t="shared" si="9"/>
        <v>9941.742400906227</v>
      </c>
      <c r="J67" s="16">
        <f t="shared" si="5"/>
        <v>5347.6843525064942</v>
      </c>
      <c r="K67" s="16">
        <f t="shared" si="6"/>
        <v>943.81002327165436</v>
      </c>
      <c r="M67">
        <f t="shared" si="7"/>
        <v>720.5184157242511</v>
      </c>
      <c r="N67">
        <f t="shared" si="7"/>
        <v>276.31201196539041</v>
      </c>
      <c r="O67">
        <f t="shared" si="7"/>
        <v>99.042426685066971</v>
      </c>
    </row>
    <row r="68" spans="1:15" x14ac:dyDescent="0.35">
      <c r="A68">
        <v>2027</v>
      </c>
      <c r="B68" s="1">
        <v>46661</v>
      </c>
      <c r="C68" s="16">
        <v>24162.003886125272</v>
      </c>
      <c r="D68" s="16">
        <v>17480.042596916544</v>
      </c>
      <c r="E68" s="16">
        <v>5582.2914020517337</v>
      </c>
      <c r="F68" s="16">
        <v>9868.8907303840242</v>
      </c>
      <c r="G68" s="16">
        <v>5117.1139324193337</v>
      </c>
      <c r="H68" s="16">
        <v>1003.8887906938779</v>
      </c>
      <c r="I68" s="16">
        <f t="shared" si="9"/>
        <v>10625.202185932547</v>
      </c>
      <c r="J68" s="16">
        <f t="shared" si="5"/>
        <v>5604.3795079347947</v>
      </c>
      <c r="K68" s="16">
        <f t="shared" si="6"/>
        <v>1039.9225401940214</v>
      </c>
      <c r="M68">
        <f t="shared" si="7"/>
        <v>683.45978502631988</v>
      </c>
      <c r="N68">
        <f t="shared" si="7"/>
        <v>256.6951554283005</v>
      </c>
      <c r="O68">
        <f t="shared" si="7"/>
        <v>96.112516922367035</v>
      </c>
    </row>
    <row r="69" spans="1:15" x14ac:dyDescent="0.35">
      <c r="A69">
        <v>2027</v>
      </c>
      <c r="B69" s="1">
        <v>46692</v>
      </c>
      <c r="C69" s="16">
        <v>25245.697632045372</v>
      </c>
      <c r="D69" s="16">
        <v>18499.341476506543</v>
      </c>
      <c r="E69" s="16">
        <v>6002.5542166384439</v>
      </c>
      <c r="F69" s="16">
        <v>10752.004473200144</v>
      </c>
      <c r="G69" s="16">
        <v>5441.801703641413</v>
      </c>
      <c r="H69" s="16">
        <v>1130.8554989403719</v>
      </c>
      <c r="I69" s="16">
        <f t="shared" si="9"/>
        <v>11508.315928748667</v>
      </c>
      <c r="J69" s="16">
        <f t="shared" si="5"/>
        <v>5929.0672791568741</v>
      </c>
      <c r="K69" s="16">
        <f t="shared" si="6"/>
        <v>1166.8892484405155</v>
      </c>
      <c r="M69">
        <f t="shared" si="7"/>
        <v>883.11374281612007</v>
      </c>
      <c r="N69">
        <f t="shared" si="7"/>
        <v>324.68777122207939</v>
      </c>
      <c r="O69">
        <f t="shared" si="7"/>
        <v>126.96670824649402</v>
      </c>
    </row>
    <row r="70" spans="1:15" x14ac:dyDescent="0.35">
      <c r="A70">
        <v>2027</v>
      </c>
      <c r="B70" s="1">
        <v>46722</v>
      </c>
      <c r="C70" s="16">
        <v>26356.884036123873</v>
      </c>
      <c r="D70" s="16">
        <v>19518.780281741143</v>
      </c>
      <c r="E70" s="16">
        <v>6386.1494223932232</v>
      </c>
      <c r="F70" s="16">
        <v>11591.843601059754</v>
      </c>
      <c r="G70" s="16">
        <v>5744.1752324421132</v>
      </c>
      <c r="H70" s="16">
        <v>1254.1166859409921</v>
      </c>
      <c r="I70" s="16">
        <f t="shared" si="9"/>
        <v>12348.155056608277</v>
      </c>
      <c r="J70" s="16">
        <f t="shared" si="5"/>
        <v>6231.4408079575742</v>
      </c>
      <c r="K70" s="16">
        <f t="shared" si="6"/>
        <v>1290.1504354411356</v>
      </c>
      <c r="M70">
        <f t="shared" si="7"/>
        <v>839.83912785961002</v>
      </c>
      <c r="N70">
        <f t="shared" si="7"/>
        <v>302.37352880070011</v>
      </c>
      <c r="O70">
        <f t="shared" si="7"/>
        <v>123.26118700062011</v>
      </c>
    </row>
    <row r="71" spans="1:15" x14ac:dyDescent="0.35">
      <c r="A71">
        <v>2028</v>
      </c>
      <c r="B71" s="1">
        <v>46753</v>
      </c>
      <c r="C71" s="16">
        <v>27543.755819028574</v>
      </c>
      <c r="D71" s="16">
        <v>20676.656857220943</v>
      </c>
      <c r="E71" s="16">
        <v>6814.6681871918036</v>
      </c>
      <c r="F71" s="16">
        <v>12679.778805642054</v>
      </c>
      <c r="G71" s="16">
        <v>6127.6084198974231</v>
      </c>
      <c r="H71" s="16">
        <v>1416.9168936542719</v>
      </c>
      <c r="I71" s="16">
        <f t="shared" si="9"/>
        <v>13436.090261190577</v>
      </c>
      <c r="J71" s="16">
        <f t="shared" si="5"/>
        <v>6614.8739954128841</v>
      </c>
      <c r="K71" s="16">
        <f t="shared" si="6"/>
        <v>1452.9506431544155</v>
      </c>
      <c r="M71">
        <f t="shared" si="7"/>
        <v>1087.9352045822998</v>
      </c>
      <c r="N71">
        <f t="shared" si="7"/>
        <v>383.43318745530996</v>
      </c>
      <c r="O71">
        <f t="shared" si="7"/>
        <v>162.80020771327986</v>
      </c>
    </row>
    <row r="72" spans="1:15" x14ac:dyDescent="0.35">
      <c r="A72">
        <v>2028</v>
      </c>
      <c r="B72" s="1">
        <v>46784</v>
      </c>
      <c r="C72" s="16">
        <v>28772.869290041475</v>
      </c>
      <c r="D72" s="16">
        <v>21906.506417970042</v>
      </c>
      <c r="E72" s="16">
        <v>7261.3198793561032</v>
      </c>
      <c r="F72" s="16">
        <v>13899.458002969055</v>
      </c>
      <c r="G72" s="16">
        <v>6547.8375254505236</v>
      </c>
      <c r="H72" s="16">
        <v>1602.8718978218719</v>
      </c>
      <c r="I72" s="16">
        <f t="shared" si="9"/>
        <v>14655.769458517578</v>
      </c>
      <c r="J72" s="16">
        <f t="shared" si="5"/>
        <v>7035.1031009659846</v>
      </c>
      <c r="K72" s="16">
        <f t="shared" si="6"/>
        <v>1638.9056473220155</v>
      </c>
      <c r="M72">
        <f t="shared" si="7"/>
        <v>1219.679197327001</v>
      </c>
      <c r="N72">
        <f t="shared" si="7"/>
        <v>420.22910555310045</v>
      </c>
      <c r="O72">
        <f t="shared" si="7"/>
        <v>185.95500416760001</v>
      </c>
    </row>
    <row r="73" spans="1:15" x14ac:dyDescent="0.35">
      <c r="A73">
        <v>2028</v>
      </c>
      <c r="B73" s="1">
        <v>46813</v>
      </c>
      <c r="C73" s="16">
        <v>30030.692118780174</v>
      </c>
      <c r="D73" s="16">
        <v>23134.476170839644</v>
      </c>
      <c r="E73" s="16">
        <v>7635.5395057239539</v>
      </c>
      <c r="F73" s="16">
        <v>15063.472344881355</v>
      </c>
      <c r="G73" s="16">
        <v>6940.6501706084136</v>
      </c>
      <c r="H73" s="16">
        <v>1783.011139695252</v>
      </c>
      <c r="I73" s="16">
        <f t="shared" si="9"/>
        <v>15819.783800429877</v>
      </c>
      <c r="J73" s="16">
        <f t="shared" si="5"/>
        <v>7427.9157461238747</v>
      </c>
      <c r="K73" s="16">
        <f t="shared" si="6"/>
        <v>1819.0448891953956</v>
      </c>
      <c r="M73">
        <f t="shared" si="7"/>
        <v>1164.0143419122996</v>
      </c>
      <c r="N73">
        <f t="shared" si="7"/>
        <v>392.81264515789007</v>
      </c>
      <c r="O73">
        <f t="shared" si="7"/>
        <v>180.13924187338012</v>
      </c>
    </row>
    <row r="74" spans="1:15" x14ac:dyDescent="0.35">
      <c r="A74">
        <v>2028</v>
      </c>
      <c r="B74" s="1">
        <v>46844</v>
      </c>
      <c r="C74" s="16">
        <v>31352.393839547472</v>
      </c>
      <c r="D74" s="16">
        <v>24442.596240079543</v>
      </c>
      <c r="E74" s="16">
        <v>8001.3151534657136</v>
      </c>
      <c r="F74" s="16">
        <v>16350.236307578154</v>
      </c>
      <c r="G74" s="16">
        <v>7366.7103172006537</v>
      </c>
      <c r="H74" s="16">
        <v>1984.432822048152</v>
      </c>
      <c r="I74" s="16">
        <f t="shared" si="9"/>
        <v>17106.547763126677</v>
      </c>
      <c r="J74" s="16">
        <f t="shared" si="5"/>
        <v>7853.9758927161147</v>
      </c>
      <c r="K74" s="16">
        <f t="shared" si="6"/>
        <v>2020.4665715482956</v>
      </c>
      <c r="M74">
        <f t="shared" si="7"/>
        <v>1286.7639626967994</v>
      </c>
      <c r="N74">
        <f t="shared" si="7"/>
        <v>426.06014659224002</v>
      </c>
      <c r="O74">
        <f t="shared" si="7"/>
        <v>201.42168235290001</v>
      </c>
    </row>
    <row r="75" spans="1:15" x14ac:dyDescent="0.35">
      <c r="A75">
        <v>2028</v>
      </c>
      <c r="B75" s="1">
        <v>46874</v>
      </c>
      <c r="C75" s="16">
        <v>32758.007970231873</v>
      </c>
      <c r="D75" s="16">
        <v>25924.287987917443</v>
      </c>
      <c r="E75" s="16">
        <v>8394.2018253258939</v>
      </c>
      <c r="F75" s="16">
        <v>18024.180318064056</v>
      </c>
      <c r="G75" s="16">
        <v>7909.674082079383</v>
      </c>
      <c r="H75" s="16">
        <v>2248.9367441806917</v>
      </c>
      <c r="I75" s="16">
        <f t="shared" si="9"/>
        <v>18780.491773612579</v>
      </c>
      <c r="J75" s="16">
        <f t="shared" si="5"/>
        <v>8396.9396575948449</v>
      </c>
      <c r="K75" s="16">
        <f t="shared" si="6"/>
        <v>2284.9704936808353</v>
      </c>
      <c r="M75">
        <f t="shared" si="7"/>
        <v>1673.9440104859023</v>
      </c>
      <c r="N75">
        <f t="shared" si="7"/>
        <v>542.96376487872931</v>
      </c>
      <c r="O75">
        <f t="shared" si="7"/>
        <v>264.50392213253963</v>
      </c>
    </row>
    <row r="76" spans="1:15" x14ac:dyDescent="0.35">
      <c r="A76">
        <v>2028</v>
      </c>
      <c r="B76" s="1">
        <v>46905</v>
      </c>
      <c r="C76" s="16">
        <v>34195.499767462679</v>
      </c>
      <c r="D76" s="16">
        <v>27402.072973596845</v>
      </c>
      <c r="E76" s="16">
        <v>8731.5685801036452</v>
      </c>
      <c r="F76" s="16">
        <v>19626.723473797258</v>
      </c>
      <c r="G76" s="16">
        <v>8419.352212261043</v>
      </c>
      <c r="H76" s="16">
        <v>2503.5390592894018</v>
      </c>
      <c r="I76" s="16">
        <f t="shared" si="9"/>
        <v>20383.03492934578</v>
      </c>
      <c r="J76" s="16">
        <f t="shared" si="5"/>
        <v>8906.617787776504</v>
      </c>
      <c r="K76" s="16">
        <f t="shared" si="6"/>
        <v>2539.5728087895454</v>
      </c>
      <c r="M76">
        <f t="shared" si="7"/>
        <v>1602.5431557332013</v>
      </c>
      <c r="N76">
        <f t="shared" si="7"/>
        <v>509.67813018165998</v>
      </c>
      <c r="O76">
        <f t="shared" si="7"/>
        <v>254.60231510871017</v>
      </c>
    </row>
    <row r="77" spans="1:15" x14ac:dyDescent="0.35">
      <c r="A77">
        <v>2028</v>
      </c>
      <c r="B77" s="1">
        <v>46935</v>
      </c>
      <c r="C77" s="16">
        <v>35726.678411863977</v>
      </c>
      <c r="D77" s="16">
        <v>29074.597049111344</v>
      </c>
      <c r="E77" s="16">
        <v>9089.9099036592543</v>
      </c>
      <c r="F77" s="16">
        <v>21714.842797854857</v>
      </c>
      <c r="G77" s="16">
        <v>9070.6120729952017</v>
      </c>
      <c r="H77" s="16">
        <v>2835.6401740365118</v>
      </c>
      <c r="I77" s="16">
        <f t="shared" si="9"/>
        <v>22471.15425340338</v>
      </c>
      <c r="J77" s="16">
        <f t="shared" si="5"/>
        <v>9557.8776485106628</v>
      </c>
      <c r="K77" s="16">
        <f t="shared" si="6"/>
        <v>2871.6739235366554</v>
      </c>
      <c r="M77">
        <f t="shared" si="7"/>
        <v>2088.1193240575994</v>
      </c>
      <c r="N77">
        <f t="shared" si="7"/>
        <v>651.25986073415879</v>
      </c>
      <c r="O77">
        <f t="shared" si="7"/>
        <v>332.10111474710993</v>
      </c>
    </row>
    <row r="78" spans="1:15" x14ac:dyDescent="0.35">
      <c r="A78">
        <v>2028</v>
      </c>
      <c r="B78" s="1">
        <v>46966</v>
      </c>
      <c r="C78" s="16">
        <v>37285.532568434981</v>
      </c>
      <c r="D78" s="16">
        <v>30737.242054828243</v>
      </c>
      <c r="E78" s="16">
        <v>9388.9130916845552</v>
      </c>
      <c r="F78" s="16">
        <v>23716.475487596155</v>
      </c>
      <c r="G78" s="16">
        <v>9683.5383802900524</v>
      </c>
      <c r="H78" s="16">
        <v>3152.6525032522418</v>
      </c>
      <c r="I78" s="16">
        <f t="shared" si="9"/>
        <v>24472.786943144678</v>
      </c>
      <c r="J78" s="16">
        <f t="shared" si="5"/>
        <v>10170.803955805513</v>
      </c>
      <c r="K78" s="16">
        <f t="shared" si="6"/>
        <v>3188.6862527523854</v>
      </c>
      <c r="M78">
        <f t="shared" si="7"/>
        <v>2001.6326897412982</v>
      </c>
      <c r="N78">
        <f t="shared" si="7"/>
        <v>612.92630729485063</v>
      </c>
      <c r="O78">
        <f t="shared" si="7"/>
        <v>317.01232921573001</v>
      </c>
    </row>
    <row r="79" spans="1:15" x14ac:dyDescent="0.35">
      <c r="A79">
        <v>2028</v>
      </c>
      <c r="B79" s="1">
        <v>46997</v>
      </c>
      <c r="C79" s="16">
        <v>38936.953756918374</v>
      </c>
      <c r="D79" s="16">
        <v>32620.532610062844</v>
      </c>
      <c r="E79" s="16">
        <v>9701.8196249929351</v>
      </c>
      <c r="F79" s="16">
        <v>26327.344620454856</v>
      </c>
      <c r="G79" s="16">
        <v>10468.900434712163</v>
      </c>
      <c r="H79" s="16">
        <v>3561.9164528471219</v>
      </c>
      <c r="I79" s="16">
        <f t="shared" si="9"/>
        <v>27083.656076003379</v>
      </c>
      <c r="J79" s="16">
        <f t="shared" si="5"/>
        <v>10956.166010227624</v>
      </c>
      <c r="K79" s="16">
        <f t="shared" si="6"/>
        <v>3597.9502023472655</v>
      </c>
      <c r="M79">
        <f t="shared" si="7"/>
        <v>2610.8691328587011</v>
      </c>
      <c r="N79">
        <f t="shared" si="7"/>
        <v>785.3620544221103</v>
      </c>
      <c r="O79">
        <f t="shared" si="7"/>
        <v>409.26394959488016</v>
      </c>
    </row>
    <row r="80" spans="1:15" x14ac:dyDescent="0.35">
      <c r="A80">
        <v>2028</v>
      </c>
      <c r="B80" s="1">
        <v>47027</v>
      </c>
      <c r="C80" s="16">
        <v>40659.263864067274</v>
      </c>
      <c r="D80" s="16">
        <v>34617.304588614345</v>
      </c>
      <c r="E80" s="16">
        <v>9990.4462747068337</v>
      </c>
      <c r="F80" s="16">
        <v>29272.553264930157</v>
      </c>
      <c r="G80" s="16">
        <v>11339.264737410702</v>
      </c>
      <c r="H80" s="16">
        <v>4014.9694582503216</v>
      </c>
      <c r="I80" s="16">
        <f t="shared" si="9"/>
        <v>30028.864720478679</v>
      </c>
      <c r="J80" s="16">
        <f t="shared" si="5"/>
        <v>11826.530312926163</v>
      </c>
      <c r="K80" s="16">
        <f t="shared" si="6"/>
        <v>4051.0032077504652</v>
      </c>
      <c r="M80">
        <f t="shared" si="7"/>
        <v>2945.2086444753004</v>
      </c>
      <c r="N80">
        <f t="shared" si="7"/>
        <v>870.36430269853918</v>
      </c>
      <c r="O80">
        <f t="shared" si="7"/>
        <v>453.05300540319968</v>
      </c>
    </row>
    <row r="81" spans="1:15" x14ac:dyDescent="0.35">
      <c r="A81">
        <v>2028</v>
      </c>
      <c r="B81" s="1">
        <v>47058</v>
      </c>
      <c r="C81" s="16">
        <v>42438.16483983738</v>
      </c>
      <c r="D81" s="16">
        <v>36734.312078074341</v>
      </c>
      <c r="E81" s="16">
        <v>10253.945553140935</v>
      </c>
      <c r="F81" s="16">
        <v>32594.862679072958</v>
      </c>
      <c r="G81" s="16">
        <v>12305.461293524902</v>
      </c>
      <c r="H81" s="16">
        <v>4511.8678639298414</v>
      </c>
      <c r="I81" s="16">
        <f t="shared" si="9"/>
        <v>33351.174134621484</v>
      </c>
      <c r="J81" s="16">
        <f t="shared" si="5"/>
        <v>12792.726869040363</v>
      </c>
      <c r="K81" s="16">
        <f t="shared" si="6"/>
        <v>4547.9016134299854</v>
      </c>
      <c r="M81">
        <f t="shared" si="7"/>
        <v>3322.309414142801</v>
      </c>
      <c r="N81">
        <f t="shared" si="7"/>
        <v>966.19655611420058</v>
      </c>
      <c r="O81">
        <f t="shared" si="7"/>
        <v>496.89840567951978</v>
      </c>
    </row>
    <row r="82" spans="1:15" x14ac:dyDescent="0.35">
      <c r="A82">
        <v>2028</v>
      </c>
      <c r="B82" s="1">
        <v>47088</v>
      </c>
      <c r="C82" s="16">
        <v>44285.792600080778</v>
      </c>
      <c r="D82" s="16">
        <v>38982.438432000243</v>
      </c>
      <c r="E82" s="16">
        <v>10492.605346446035</v>
      </c>
      <c r="F82" s="16">
        <v>36339.66961551056</v>
      </c>
      <c r="G82" s="16">
        <v>13379.337245250503</v>
      </c>
      <c r="H82" s="16">
        <v>5050.7755068033111</v>
      </c>
      <c r="I82" s="16">
        <f t="shared" si="9"/>
        <v>37095.981071059083</v>
      </c>
      <c r="J82" s="16">
        <f t="shared" si="5"/>
        <v>13866.602820765964</v>
      </c>
      <c r="K82" s="16">
        <f t="shared" si="6"/>
        <v>5086.8092563034552</v>
      </c>
      <c r="M82">
        <f t="shared" si="7"/>
        <v>3744.8069364376024</v>
      </c>
      <c r="N82">
        <f t="shared" si="7"/>
        <v>1073.8759517256003</v>
      </c>
      <c r="O82">
        <f t="shared" si="7"/>
        <v>538.90764287346974</v>
      </c>
    </row>
    <row r="83" spans="1:15" x14ac:dyDescent="0.35">
      <c r="A83">
        <v>2029</v>
      </c>
      <c r="B83" s="1">
        <v>47119</v>
      </c>
      <c r="C83" s="16">
        <v>46242.79945484858</v>
      </c>
      <c r="D83" s="16">
        <v>41548.870825583042</v>
      </c>
      <c r="E83" s="16">
        <v>10729.181458665735</v>
      </c>
      <c r="F83" s="16">
        <v>41199.090975842562</v>
      </c>
      <c r="G83" s="16">
        <v>14755.763826076902</v>
      </c>
      <c r="H83" s="16">
        <v>5712.937570753651</v>
      </c>
      <c r="I83" s="16">
        <f t="shared" si="9"/>
        <v>41955.402431391085</v>
      </c>
      <c r="J83" s="16">
        <f t="shared" si="5"/>
        <v>15243.029401592363</v>
      </c>
      <c r="K83" s="16">
        <f t="shared" si="6"/>
        <v>5748.9713202537951</v>
      </c>
      <c r="M83">
        <f t="shared" si="7"/>
        <v>4859.4213603320022</v>
      </c>
      <c r="N83">
        <f t="shared" si="7"/>
        <v>1376.426580826399</v>
      </c>
      <c r="O83">
        <f t="shared" si="7"/>
        <v>662.16206395033987</v>
      </c>
    </row>
    <row r="84" spans="1:15" x14ac:dyDescent="0.35">
      <c r="A84">
        <v>2029</v>
      </c>
      <c r="B84" s="1">
        <v>47150</v>
      </c>
      <c r="C84" s="16">
        <v>48288.49274916618</v>
      </c>
      <c r="D84" s="16">
        <v>44291.811146309141</v>
      </c>
      <c r="E84" s="16">
        <v>10943.353142494134</v>
      </c>
      <c r="F84" s="16">
        <v>46751.689461254158</v>
      </c>
      <c r="G84" s="16">
        <v>16314.041875694702</v>
      </c>
      <c r="H84" s="16">
        <v>6415.4140910250317</v>
      </c>
      <c r="I84" s="16">
        <f t="shared" si="9"/>
        <v>47508.000916802681</v>
      </c>
      <c r="J84" s="16">
        <f t="shared" si="5"/>
        <v>16801.307451210163</v>
      </c>
      <c r="K84" s="16">
        <f t="shared" si="6"/>
        <v>6451.4478405251757</v>
      </c>
      <c r="M84">
        <f t="shared" si="7"/>
        <v>5552.5984854115959</v>
      </c>
      <c r="N84">
        <f t="shared" si="7"/>
        <v>1558.2780496178002</v>
      </c>
      <c r="O84">
        <f t="shared" si="7"/>
        <v>702.47652027138065</v>
      </c>
    </row>
    <row r="85" spans="1:15" x14ac:dyDescent="0.35">
      <c r="A85">
        <v>2029</v>
      </c>
      <c r="B85" s="1">
        <v>47178</v>
      </c>
      <c r="C85" s="16">
        <v>50366.963902533476</v>
      </c>
      <c r="D85" s="16">
        <v>47020.954079632844</v>
      </c>
      <c r="E85" s="16">
        <v>11104.136125286435</v>
      </c>
      <c r="F85" s="16">
        <v>52240.660335084358</v>
      </c>
      <c r="G85" s="16">
        <v>17847.7602091636</v>
      </c>
      <c r="H85" s="16">
        <v>7052.7823935015012</v>
      </c>
      <c r="I85" s="16">
        <f t="shared" si="9"/>
        <v>52996.971790632881</v>
      </c>
      <c r="J85" s="16">
        <f t="shared" si="5"/>
        <v>18335.025784679063</v>
      </c>
      <c r="K85" s="16">
        <f t="shared" si="6"/>
        <v>7088.8161430016453</v>
      </c>
      <c r="M85">
        <f t="shared" si="7"/>
        <v>5488.9708738301997</v>
      </c>
      <c r="N85">
        <f t="shared" si="7"/>
        <v>1533.718333468898</v>
      </c>
      <c r="O85">
        <f t="shared" si="7"/>
        <v>637.36830247646958</v>
      </c>
    </row>
    <row r="86" spans="1:15" x14ac:dyDescent="0.35">
      <c r="A86">
        <v>2029</v>
      </c>
      <c r="B86" s="1">
        <v>47209</v>
      </c>
      <c r="C86" s="16">
        <v>52569.409821902074</v>
      </c>
      <c r="D86" s="16">
        <v>50128.629346421643</v>
      </c>
      <c r="E86" s="16">
        <v>11260.192843481434</v>
      </c>
      <c r="F86" s="16">
        <v>59300.911543442759</v>
      </c>
      <c r="G86" s="16">
        <v>19822.054763844899</v>
      </c>
      <c r="H86" s="16">
        <v>7792.2001374409911</v>
      </c>
      <c r="I86" s="16">
        <f t="shared" si="9"/>
        <v>60057.222998991281</v>
      </c>
      <c r="J86" s="16">
        <f t="shared" si="5"/>
        <v>20309.320339360362</v>
      </c>
      <c r="K86" s="16">
        <f t="shared" si="6"/>
        <v>7828.2338869411351</v>
      </c>
      <c r="M86">
        <f t="shared" si="7"/>
        <v>7060.2512083584006</v>
      </c>
      <c r="N86">
        <f t="shared" si="7"/>
        <v>1974.2945546812989</v>
      </c>
      <c r="O86">
        <f t="shared" si="7"/>
        <v>739.41774393948981</v>
      </c>
    </row>
    <row r="87" spans="1:15" x14ac:dyDescent="0.35">
      <c r="A87">
        <v>2029</v>
      </c>
      <c r="B87" s="1">
        <v>47239</v>
      </c>
      <c r="C87" s="16">
        <v>54824.424861577776</v>
      </c>
      <c r="D87" s="16">
        <v>53221.040103857544</v>
      </c>
      <c r="E87" s="16">
        <v>11380.635555725534</v>
      </c>
      <c r="F87" s="16">
        <v>66219.773819865164</v>
      </c>
      <c r="G87" s="16">
        <v>21769.8068932366</v>
      </c>
      <c r="H87" s="16">
        <v>8435.1505049876814</v>
      </c>
      <c r="I87" s="16">
        <f t="shared" si="9"/>
        <v>66976.085275413687</v>
      </c>
      <c r="J87" s="16">
        <f t="shared" si="5"/>
        <v>22257.072468752063</v>
      </c>
      <c r="K87" s="16">
        <f t="shared" si="6"/>
        <v>8471.1842544878255</v>
      </c>
      <c r="M87">
        <f t="shared" si="7"/>
        <v>6918.8622764224056</v>
      </c>
      <c r="N87">
        <f t="shared" si="7"/>
        <v>1947.7521293917016</v>
      </c>
      <c r="O87">
        <f t="shared" si="7"/>
        <v>642.95036754669036</v>
      </c>
    </row>
    <row r="88" spans="1:15" x14ac:dyDescent="0.35">
      <c r="A88">
        <v>2029</v>
      </c>
      <c r="B88" s="1">
        <v>47270</v>
      </c>
      <c r="C88" s="16">
        <v>57215.664266706379</v>
      </c>
      <c r="D88" s="16">
        <v>56723.960970541746</v>
      </c>
      <c r="E88" s="16">
        <v>11496.023722159835</v>
      </c>
      <c r="F88" s="16">
        <v>75016.456113866065</v>
      </c>
      <c r="G88" s="16">
        <v>24280.867003624302</v>
      </c>
      <c r="H88" s="16">
        <v>9147.7395924007706</v>
      </c>
      <c r="I88" s="16">
        <f t="shared" si="9"/>
        <v>75772.767569414587</v>
      </c>
      <c r="J88" s="16">
        <f t="shared" ref="J88:J151" si="10">J87+N88</f>
        <v>24768.132579139765</v>
      </c>
      <c r="K88" s="16">
        <f t="shared" ref="K88:K151" si="11">K87+O88</f>
        <v>9183.7733419009146</v>
      </c>
      <c r="M88">
        <f t="shared" ref="M88:O151" si="12">F88-F87</f>
        <v>8796.6822940009006</v>
      </c>
      <c r="N88">
        <f t="shared" si="12"/>
        <v>2511.0601103877016</v>
      </c>
      <c r="O88">
        <f t="shared" si="12"/>
        <v>712.58908741308915</v>
      </c>
    </row>
    <row r="89" spans="1:15" x14ac:dyDescent="0.35">
      <c r="A89">
        <v>2029</v>
      </c>
      <c r="B89" s="1">
        <v>47300</v>
      </c>
      <c r="C89" s="16">
        <v>59691.887606240474</v>
      </c>
      <c r="D89" s="16">
        <v>60439.798150404145</v>
      </c>
      <c r="E89" s="16">
        <v>11593.525219861334</v>
      </c>
      <c r="F89" s="16">
        <v>84788.123988798965</v>
      </c>
      <c r="G89" s="16">
        <v>27137.6336482404</v>
      </c>
      <c r="H89" s="16">
        <v>9819.7847238513714</v>
      </c>
      <c r="I89" s="16">
        <f t="shared" si="9"/>
        <v>85544.435444347488</v>
      </c>
      <c r="J89" s="16">
        <f t="shared" si="10"/>
        <v>27624.899223755863</v>
      </c>
      <c r="K89" s="16">
        <f t="shared" si="11"/>
        <v>9855.8184733515154</v>
      </c>
      <c r="M89">
        <f t="shared" si="12"/>
        <v>9771.6678749329003</v>
      </c>
      <c r="N89">
        <f t="shared" si="12"/>
        <v>2856.7666446160983</v>
      </c>
      <c r="O89">
        <f t="shared" si="12"/>
        <v>672.04513145060082</v>
      </c>
    </row>
    <row r="90" spans="1:15" x14ac:dyDescent="0.35">
      <c r="A90">
        <v>2029</v>
      </c>
      <c r="B90" s="1">
        <v>47331</v>
      </c>
      <c r="C90" s="16">
        <v>62204.830948323681</v>
      </c>
      <c r="D90" s="16">
        <v>64103.391097874446</v>
      </c>
      <c r="E90" s="16">
        <v>11667.171510284434</v>
      </c>
      <c r="F90" s="16">
        <v>94136.426904582768</v>
      </c>
      <c r="G90" s="16">
        <v>29959.6819980582</v>
      </c>
      <c r="H90" s="16">
        <v>10363.365485605051</v>
      </c>
      <c r="I90" s="16">
        <f t="shared" si="9"/>
        <v>94892.73836013129</v>
      </c>
      <c r="J90" s="16">
        <f t="shared" si="10"/>
        <v>30446.947573573663</v>
      </c>
      <c r="K90" s="16">
        <f t="shared" si="11"/>
        <v>10399.399235105195</v>
      </c>
      <c r="M90">
        <f t="shared" si="12"/>
        <v>9348.3029157838027</v>
      </c>
      <c r="N90">
        <f t="shared" si="12"/>
        <v>2822.0483498178</v>
      </c>
      <c r="O90">
        <f t="shared" si="12"/>
        <v>543.58076175367933</v>
      </c>
    </row>
    <row r="91" spans="1:15" x14ac:dyDescent="0.35">
      <c r="A91">
        <v>2029</v>
      </c>
      <c r="B91" s="1">
        <v>47362</v>
      </c>
      <c r="C91" s="16">
        <v>64802.418133897278</v>
      </c>
      <c r="D91" s="16">
        <v>67950.311448546141</v>
      </c>
      <c r="E91" s="16">
        <v>11729.623271831035</v>
      </c>
      <c r="F91" s="16">
        <v>104190.06292949736</v>
      </c>
      <c r="G91" s="16">
        <v>33117.948900254101</v>
      </c>
      <c r="H91" s="16">
        <v>10857.408691033252</v>
      </c>
      <c r="I91" s="16">
        <f t="shared" si="9"/>
        <v>104946.37438504588</v>
      </c>
      <c r="J91" s="16">
        <f t="shared" si="10"/>
        <v>33605.214475769564</v>
      </c>
      <c r="K91" s="16">
        <f t="shared" si="11"/>
        <v>10893.442440533396</v>
      </c>
      <c r="M91">
        <f t="shared" si="12"/>
        <v>10053.636024914595</v>
      </c>
      <c r="N91">
        <f t="shared" si="12"/>
        <v>3158.2669021959009</v>
      </c>
      <c r="O91">
        <f t="shared" si="12"/>
        <v>494.04320542820096</v>
      </c>
    </row>
    <row r="92" spans="1:15" x14ac:dyDescent="0.35">
      <c r="A92">
        <v>2029</v>
      </c>
      <c r="B92" s="1">
        <v>47392</v>
      </c>
      <c r="C92" s="16">
        <v>67418.413879108673</v>
      </c>
      <c r="D92" s="16">
        <v>71670.495599638743</v>
      </c>
      <c r="E92" s="16">
        <v>11776.467059407134</v>
      </c>
      <c r="F92" s="16">
        <v>113321.13431891437</v>
      </c>
      <c r="G92" s="16">
        <v>36121.7550053327</v>
      </c>
      <c r="H92" s="16">
        <v>11238.415724801451</v>
      </c>
      <c r="I92" s="16">
        <f t="shared" si="9"/>
        <v>114077.44577446289</v>
      </c>
      <c r="J92" s="16">
        <f t="shared" si="10"/>
        <v>36609.020580848162</v>
      </c>
      <c r="K92" s="16">
        <f t="shared" si="11"/>
        <v>11274.449474301595</v>
      </c>
      <c r="M92">
        <f t="shared" si="12"/>
        <v>9131.071389417004</v>
      </c>
      <c r="N92">
        <f t="shared" si="12"/>
        <v>3003.8061050785982</v>
      </c>
      <c r="O92">
        <f t="shared" si="12"/>
        <v>381.00703376819911</v>
      </c>
    </row>
    <row r="93" spans="1:15" x14ac:dyDescent="0.35">
      <c r="A93">
        <v>2029</v>
      </c>
      <c r="B93" s="1">
        <v>47423</v>
      </c>
      <c r="C93" s="16">
        <v>70188.114235667774</v>
      </c>
      <c r="D93" s="16">
        <v>75578.331914767346</v>
      </c>
      <c r="E93" s="16">
        <v>11816.465869300735</v>
      </c>
      <c r="F93" s="16">
        <v>122857.49274648637</v>
      </c>
      <c r="G93" s="16">
        <v>39424.525507109895</v>
      </c>
      <c r="H93" s="16">
        <v>11578.815863765951</v>
      </c>
      <c r="I93" s="16">
        <f t="shared" si="9"/>
        <v>123613.80420203489</v>
      </c>
      <c r="J93" s="16">
        <f t="shared" si="10"/>
        <v>39911.791082625357</v>
      </c>
      <c r="K93" s="16">
        <f t="shared" si="11"/>
        <v>11614.849613266095</v>
      </c>
      <c r="M93">
        <f t="shared" si="12"/>
        <v>9536.3584275720059</v>
      </c>
      <c r="N93">
        <f t="shared" si="12"/>
        <v>3302.770501777195</v>
      </c>
      <c r="O93">
        <f t="shared" si="12"/>
        <v>340.4001389645</v>
      </c>
    </row>
    <row r="94" spans="1:15" x14ac:dyDescent="0.35">
      <c r="A94">
        <v>2029</v>
      </c>
      <c r="B94" s="1">
        <v>47453</v>
      </c>
      <c r="C94" s="16">
        <v>72887.55948100047</v>
      </c>
      <c r="D94" s="16">
        <v>78969.531775858341</v>
      </c>
      <c r="E94" s="16">
        <v>11841.785415361435</v>
      </c>
      <c r="F94" s="16">
        <v>129409.94281073537</v>
      </c>
      <c r="G94" s="16">
        <v>41808.0448630791</v>
      </c>
      <c r="H94" s="16">
        <v>11784.249146134551</v>
      </c>
      <c r="I94" s="16">
        <f t="shared" si="9"/>
        <v>130166.2542662839</v>
      </c>
      <c r="J94" s="16">
        <f t="shared" si="10"/>
        <v>42295.310438594563</v>
      </c>
      <c r="K94" s="16">
        <f t="shared" si="11"/>
        <v>11820.282895634695</v>
      </c>
      <c r="M94">
        <f t="shared" si="12"/>
        <v>6552.450064249002</v>
      </c>
      <c r="N94">
        <f t="shared" si="12"/>
        <v>2383.5193559692052</v>
      </c>
      <c r="O94">
        <f t="shared" si="12"/>
        <v>205.43328236859998</v>
      </c>
    </row>
    <row r="95" spans="1:15" x14ac:dyDescent="0.35">
      <c r="A95">
        <v>2030</v>
      </c>
      <c r="B95" s="1">
        <v>47484</v>
      </c>
      <c r="C95" s="16">
        <v>75668.343040973967</v>
      </c>
      <c r="D95" s="16">
        <v>82460.561725624037</v>
      </c>
      <c r="E95" s="16">
        <v>11864.211503851435</v>
      </c>
      <c r="F95" s="16">
        <v>136077.65025431837</v>
      </c>
      <c r="G95" s="16">
        <v>44343.362599639695</v>
      </c>
      <c r="H95" s="16">
        <v>11972.228208113951</v>
      </c>
      <c r="I95" s="16">
        <f t="shared" ref="I95:I158" si="13">I94+M95</f>
        <v>136833.96170986688</v>
      </c>
      <c r="J95" s="16">
        <f t="shared" si="10"/>
        <v>44830.628175155158</v>
      </c>
      <c r="K95" s="16">
        <f t="shared" si="11"/>
        <v>12008.261957614095</v>
      </c>
      <c r="M95">
        <f t="shared" si="12"/>
        <v>6667.707443583</v>
      </c>
      <c r="N95">
        <f t="shared" si="12"/>
        <v>2535.3177365605952</v>
      </c>
      <c r="O95">
        <f t="shared" si="12"/>
        <v>187.97906197940029</v>
      </c>
    </row>
    <row r="96" spans="1:15" x14ac:dyDescent="0.35">
      <c r="A96">
        <v>2030</v>
      </c>
      <c r="B96" s="1">
        <v>47515</v>
      </c>
      <c r="C96" s="16">
        <v>78528.486087609665</v>
      </c>
      <c r="D96" s="16">
        <v>86042.165229347549</v>
      </c>
      <c r="E96" s="16">
        <v>11884.974177661035</v>
      </c>
      <c r="F96" s="16">
        <v>142826.42164728337</v>
      </c>
      <c r="G96" s="16">
        <v>47037.253722374997</v>
      </c>
      <c r="H96" s="16">
        <v>12143.223303956251</v>
      </c>
      <c r="I96" s="16">
        <f t="shared" si="13"/>
        <v>143582.73310283187</v>
      </c>
      <c r="J96" s="16">
        <f t="shared" si="10"/>
        <v>47524.51929789046</v>
      </c>
      <c r="K96" s="16">
        <f t="shared" si="11"/>
        <v>12179.257053456395</v>
      </c>
      <c r="M96">
        <f t="shared" si="12"/>
        <v>6748.7713929649908</v>
      </c>
      <c r="N96">
        <f t="shared" si="12"/>
        <v>2693.8911227353019</v>
      </c>
      <c r="O96">
        <f t="shared" si="12"/>
        <v>170.99509584229963</v>
      </c>
    </row>
    <row r="97" spans="1:15" x14ac:dyDescent="0.35">
      <c r="A97">
        <v>2030</v>
      </c>
      <c r="B97" s="1">
        <v>47543</v>
      </c>
      <c r="C97" s="16">
        <v>81284.147291234563</v>
      </c>
      <c r="D97" s="16">
        <v>88981.155624852137</v>
      </c>
      <c r="E97" s="16">
        <v>11895.953023524435</v>
      </c>
      <c r="F97" s="16">
        <v>146236.96417570638</v>
      </c>
      <c r="G97" s="16">
        <v>48451.383087039496</v>
      </c>
      <c r="H97" s="16">
        <v>12223.992941509252</v>
      </c>
      <c r="I97" s="16">
        <f t="shared" si="13"/>
        <v>146993.27563125489</v>
      </c>
      <c r="J97" s="16">
        <f t="shared" si="10"/>
        <v>48938.648662554959</v>
      </c>
      <c r="K97" s="16">
        <f t="shared" si="11"/>
        <v>12260.026691009396</v>
      </c>
      <c r="M97">
        <f t="shared" si="12"/>
        <v>3410.542528423015</v>
      </c>
      <c r="N97">
        <f t="shared" si="12"/>
        <v>1414.129364664499</v>
      </c>
      <c r="O97">
        <f t="shared" si="12"/>
        <v>80.769637553001303</v>
      </c>
    </row>
    <row r="98" spans="1:15" x14ac:dyDescent="0.35">
      <c r="A98">
        <v>2030</v>
      </c>
      <c r="B98" s="1">
        <v>47574</v>
      </c>
      <c r="C98" s="16">
        <v>84026.622479891972</v>
      </c>
      <c r="D98" s="16">
        <v>91611.773560039248</v>
      </c>
      <c r="E98" s="16">
        <v>11903.053268539934</v>
      </c>
      <c r="F98" s="16">
        <v>147968.55223799637</v>
      </c>
      <c r="G98" s="16">
        <v>49182.025014044993</v>
      </c>
      <c r="H98" s="16">
        <v>12264.825129998952</v>
      </c>
      <c r="I98" s="16">
        <f t="shared" si="13"/>
        <v>148724.86369354487</v>
      </c>
      <c r="J98" s="16">
        <f t="shared" si="10"/>
        <v>49669.290589560456</v>
      </c>
      <c r="K98" s="16">
        <f t="shared" si="11"/>
        <v>12300.858879499096</v>
      </c>
      <c r="M98">
        <f t="shared" si="12"/>
        <v>1731.5880622899858</v>
      </c>
      <c r="N98">
        <f t="shared" si="12"/>
        <v>730.64192700549756</v>
      </c>
      <c r="O98">
        <f t="shared" si="12"/>
        <v>40.832188489699547</v>
      </c>
    </row>
    <row r="99" spans="1:15" x14ac:dyDescent="0.35">
      <c r="A99">
        <v>2030</v>
      </c>
      <c r="B99" s="1">
        <v>47604</v>
      </c>
      <c r="C99" s="16">
        <v>86894.083312147777</v>
      </c>
      <c r="D99" s="16">
        <v>94306.763793284437</v>
      </c>
      <c r="E99" s="16">
        <v>11909.680026475035</v>
      </c>
      <c r="F99" s="16">
        <v>149700.54987570338</v>
      </c>
      <c r="G99" s="16">
        <v>49923.170751840196</v>
      </c>
      <c r="H99" s="16">
        <v>12304.583647943451</v>
      </c>
      <c r="I99" s="16">
        <f t="shared" si="13"/>
        <v>150456.86133125189</v>
      </c>
      <c r="J99" s="16">
        <f t="shared" si="10"/>
        <v>50410.436327355659</v>
      </c>
      <c r="K99" s="16">
        <f t="shared" si="11"/>
        <v>12340.617397443595</v>
      </c>
      <c r="M99">
        <f t="shared" si="12"/>
        <v>1731.9976377070125</v>
      </c>
      <c r="N99">
        <f t="shared" si="12"/>
        <v>741.14573779520288</v>
      </c>
      <c r="O99">
        <f t="shared" si="12"/>
        <v>39.758517944499545</v>
      </c>
    </row>
    <row r="100" spans="1:15" x14ac:dyDescent="0.35">
      <c r="A100">
        <v>2030</v>
      </c>
      <c r="B100" s="1">
        <v>47635</v>
      </c>
      <c r="C100" s="16">
        <v>89811.333309662077</v>
      </c>
      <c r="D100" s="16">
        <v>97027.482127609037</v>
      </c>
      <c r="E100" s="16">
        <v>11915.936580994134</v>
      </c>
      <c r="F100" s="16">
        <v>151435.10092271038</v>
      </c>
      <c r="G100" s="16">
        <v>50675.835076596595</v>
      </c>
      <c r="H100" s="16">
        <v>12343.509667882752</v>
      </c>
      <c r="I100" s="16">
        <f t="shared" si="13"/>
        <v>152191.41237825889</v>
      </c>
      <c r="J100" s="16">
        <f t="shared" si="10"/>
        <v>51163.100652112058</v>
      </c>
      <c r="K100" s="16">
        <f t="shared" si="11"/>
        <v>12379.543417382896</v>
      </c>
      <c r="M100">
        <f t="shared" si="12"/>
        <v>1734.5510470070003</v>
      </c>
      <c r="N100">
        <f t="shared" si="12"/>
        <v>752.66432475639886</v>
      </c>
      <c r="O100">
        <f t="shared" si="12"/>
        <v>38.926019939301113</v>
      </c>
    </row>
    <row r="101" spans="1:15" x14ac:dyDescent="0.35">
      <c r="A101">
        <v>2030</v>
      </c>
      <c r="B101" s="1">
        <v>47665</v>
      </c>
      <c r="C101" s="16">
        <v>92703.380266064865</v>
      </c>
      <c r="D101" s="16">
        <v>99382.35437049414</v>
      </c>
      <c r="E101" s="16">
        <v>11919.220846876035</v>
      </c>
      <c r="F101" s="16">
        <v>151477.09670324938</v>
      </c>
      <c r="G101" s="16">
        <v>50689.816916140699</v>
      </c>
      <c r="H101" s="16">
        <v>12346.941992285052</v>
      </c>
      <c r="I101" s="16">
        <f t="shared" si="13"/>
        <v>152233.40815879789</v>
      </c>
      <c r="J101" s="16">
        <f t="shared" si="10"/>
        <v>51177.082491656161</v>
      </c>
      <c r="K101" s="16">
        <f t="shared" si="11"/>
        <v>12382.975741785196</v>
      </c>
      <c r="M101">
        <f t="shared" si="12"/>
        <v>41.995780539000407</v>
      </c>
      <c r="N101">
        <f t="shared" si="12"/>
        <v>13.981839544103423</v>
      </c>
      <c r="O101">
        <f t="shared" si="12"/>
        <v>3.4323244022998551</v>
      </c>
    </row>
    <row r="102" spans="1:15" x14ac:dyDescent="0.35">
      <c r="A102">
        <v>2030</v>
      </c>
      <c r="B102" s="1">
        <v>47696</v>
      </c>
      <c r="C102" s="16">
        <v>95641.333957849871</v>
      </c>
      <c r="D102" s="16">
        <v>101754.37895469474</v>
      </c>
      <c r="E102" s="16">
        <v>11922.308782792035</v>
      </c>
      <c r="F102" s="16">
        <v>151520.50464467338</v>
      </c>
      <c r="G102" s="16">
        <v>50704.268912606494</v>
      </c>
      <c r="H102" s="16">
        <v>12350.489732907852</v>
      </c>
      <c r="I102" s="16">
        <f t="shared" si="13"/>
        <v>152276.81610022188</v>
      </c>
      <c r="J102" s="16">
        <f t="shared" si="10"/>
        <v>51191.534488121957</v>
      </c>
      <c r="K102" s="16">
        <f t="shared" si="11"/>
        <v>12386.523482407996</v>
      </c>
      <c r="M102">
        <f t="shared" si="12"/>
        <v>43.407941423996817</v>
      </c>
      <c r="N102">
        <f t="shared" si="12"/>
        <v>14.451996465795673</v>
      </c>
      <c r="O102">
        <f t="shared" si="12"/>
        <v>3.54774062280012</v>
      </c>
    </row>
    <row r="103" spans="1:15" x14ac:dyDescent="0.35">
      <c r="A103">
        <v>2030</v>
      </c>
      <c r="B103" s="1">
        <v>47727</v>
      </c>
      <c r="C103" s="16">
        <v>98525.208135231573</v>
      </c>
      <c r="D103" s="16">
        <v>103768.58484189174</v>
      </c>
      <c r="E103" s="16">
        <v>11922.783656872234</v>
      </c>
      <c r="F103" s="16">
        <v>151563.92509285838</v>
      </c>
      <c r="G103" s="16">
        <v>50718.725073003399</v>
      </c>
      <c r="H103" s="16">
        <v>12354.038495711051</v>
      </c>
      <c r="I103" s="16">
        <f t="shared" si="13"/>
        <v>152320.23654840689</v>
      </c>
      <c r="J103" s="16">
        <f t="shared" si="10"/>
        <v>51205.990648518862</v>
      </c>
      <c r="K103" s="16">
        <f t="shared" si="11"/>
        <v>12390.072245211195</v>
      </c>
      <c r="M103">
        <f t="shared" si="12"/>
        <v>43.420448185002897</v>
      </c>
      <c r="N103">
        <f t="shared" si="12"/>
        <v>14.456160396905034</v>
      </c>
      <c r="O103">
        <f t="shared" si="12"/>
        <v>3.5487628031987697</v>
      </c>
    </row>
    <row r="104" spans="1:15" x14ac:dyDescent="0.35">
      <c r="A104">
        <v>2030</v>
      </c>
      <c r="B104" s="1">
        <v>47757</v>
      </c>
      <c r="C104" s="16">
        <v>101538.80017328777</v>
      </c>
      <c r="D104" s="16">
        <v>106154.24029219274</v>
      </c>
      <c r="E104" s="16">
        <v>11925.760016425635</v>
      </c>
      <c r="F104" s="16">
        <v>151605.95679292237</v>
      </c>
      <c r="G104" s="16">
        <v>50732.718871392499</v>
      </c>
      <c r="H104" s="16">
        <v>12357.473755824052</v>
      </c>
      <c r="I104" s="16">
        <f t="shared" si="13"/>
        <v>152362.26824847088</v>
      </c>
      <c r="J104" s="16">
        <f t="shared" si="10"/>
        <v>51219.984446907962</v>
      </c>
      <c r="K104" s="16">
        <f t="shared" si="11"/>
        <v>12393.507505324196</v>
      </c>
      <c r="M104">
        <f t="shared" si="12"/>
        <v>42.031700063991593</v>
      </c>
      <c r="N104">
        <f t="shared" si="12"/>
        <v>13.993798389099538</v>
      </c>
      <c r="O104">
        <f t="shared" si="12"/>
        <v>3.4352601130012772</v>
      </c>
    </row>
    <row r="105" spans="1:15" x14ac:dyDescent="0.35">
      <c r="A105">
        <v>2030</v>
      </c>
      <c r="B105" s="1">
        <v>47788</v>
      </c>
      <c r="C105" s="16">
        <v>104429.83405271076</v>
      </c>
      <c r="D105" s="16">
        <v>108152.04767324174</v>
      </c>
      <c r="E105" s="16">
        <v>11926.196323489734</v>
      </c>
      <c r="F105" s="16">
        <v>151649.40186171036</v>
      </c>
      <c r="G105" s="16">
        <v>50747.183228834496</v>
      </c>
      <c r="H105" s="16">
        <v>12361.024530874451</v>
      </c>
      <c r="I105" s="16">
        <f t="shared" si="13"/>
        <v>152405.71331725887</v>
      </c>
      <c r="J105" s="16">
        <f t="shared" si="10"/>
        <v>51234.448804349959</v>
      </c>
      <c r="K105" s="16">
        <f t="shared" si="11"/>
        <v>12397.058280374595</v>
      </c>
      <c r="M105">
        <f t="shared" si="12"/>
        <v>43.445068787987111</v>
      </c>
      <c r="N105">
        <f t="shared" si="12"/>
        <v>14.464357441996981</v>
      </c>
      <c r="O105">
        <f t="shared" si="12"/>
        <v>3.5507750503984425</v>
      </c>
    </row>
    <row r="106" spans="1:15" x14ac:dyDescent="0.35">
      <c r="A106">
        <v>2030</v>
      </c>
      <c r="B106" s="1">
        <v>47818</v>
      </c>
      <c r="C106" s="16">
        <v>107347.72109811477</v>
      </c>
      <c r="D106" s="16">
        <v>110157.03320018774</v>
      </c>
      <c r="E106" s="16">
        <v>11926.640951361134</v>
      </c>
      <c r="F106" s="16">
        <v>151691.45739491738</v>
      </c>
      <c r="G106" s="16">
        <v>50761.184962096799</v>
      </c>
      <c r="H106" s="16">
        <v>12364.461738875551</v>
      </c>
      <c r="I106" s="16">
        <f t="shared" si="13"/>
        <v>152447.76885046589</v>
      </c>
      <c r="J106" s="16">
        <f t="shared" si="10"/>
        <v>51248.450537612262</v>
      </c>
      <c r="K106" s="16">
        <f t="shared" si="11"/>
        <v>12400.495488375695</v>
      </c>
      <c r="M106">
        <f t="shared" si="12"/>
        <v>42.055533207021654</v>
      </c>
      <c r="N106">
        <f t="shared" si="12"/>
        <v>14.001733262302878</v>
      </c>
      <c r="O106">
        <f t="shared" si="12"/>
        <v>3.4372080010998616</v>
      </c>
    </row>
    <row r="107" spans="1:15" x14ac:dyDescent="0.35">
      <c r="A107">
        <v>2031</v>
      </c>
      <c r="B107" s="1">
        <v>47849</v>
      </c>
      <c r="C107" s="16">
        <v>110370.19442341577</v>
      </c>
      <c r="D107" s="16">
        <v>112518.71709365974</v>
      </c>
      <c r="E107" s="16">
        <v>11929.465670874735</v>
      </c>
      <c r="F107" s="16">
        <v>151734.92709826838</v>
      </c>
      <c r="G107" s="16">
        <v>50775.6575212319</v>
      </c>
      <c r="H107" s="16">
        <v>12368.014527314252</v>
      </c>
      <c r="I107" s="16">
        <f t="shared" si="13"/>
        <v>152491.23855381689</v>
      </c>
      <c r="J107" s="16">
        <f t="shared" si="10"/>
        <v>51262.923096747363</v>
      </c>
      <c r="K107" s="16">
        <f t="shared" si="11"/>
        <v>12404.048276814396</v>
      </c>
      <c r="M107">
        <f t="shared" si="12"/>
        <v>43.469703351001954</v>
      </c>
      <c r="N107">
        <f t="shared" si="12"/>
        <v>14.472559135101619</v>
      </c>
      <c r="O107">
        <f t="shared" si="12"/>
        <v>3.5527884387010999</v>
      </c>
    </row>
    <row r="108" spans="1:15" x14ac:dyDescent="0.35">
      <c r="A108">
        <v>2031</v>
      </c>
      <c r="B108" s="1">
        <v>47880</v>
      </c>
      <c r="C108" s="16">
        <v>113333.70215349477</v>
      </c>
      <c r="D108" s="16">
        <v>114525.33600061675</v>
      </c>
      <c r="E108" s="16">
        <v>11930.479790635334</v>
      </c>
      <c r="F108" s="16">
        <v>151778.40932617636</v>
      </c>
      <c r="G108" s="16">
        <v>50790.134250222698</v>
      </c>
      <c r="H108" s="16">
        <v>12371.568339387652</v>
      </c>
      <c r="I108" s="16">
        <f t="shared" si="13"/>
        <v>152534.72078172487</v>
      </c>
      <c r="J108" s="16">
        <f t="shared" si="10"/>
        <v>51277.399825738161</v>
      </c>
      <c r="K108" s="16">
        <f t="shared" si="11"/>
        <v>12407.602088887796</v>
      </c>
      <c r="M108">
        <f t="shared" si="12"/>
        <v>43.482227907981724</v>
      </c>
      <c r="N108">
        <f t="shared" si="12"/>
        <v>14.47672899079771</v>
      </c>
      <c r="O108">
        <f t="shared" si="12"/>
        <v>3.5538120733999676</v>
      </c>
    </row>
    <row r="109" spans="1:15" x14ac:dyDescent="0.35">
      <c r="A109">
        <v>2031</v>
      </c>
      <c r="B109" s="1">
        <v>47908</v>
      </c>
      <c r="C109" s="16">
        <v>116409.34950481377</v>
      </c>
      <c r="D109" s="16">
        <v>116891.76937124974</v>
      </c>
      <c r="E109" s="16">
        <v>11933.138087976535</v>
      </c>
      <c r="F109" s="16">
        <v>151817.69436466935</v>
      </c>
      <c r="G109" s="16">
        <v>50803.213590519394</v>
      </c>
      <c r="H109" s="16">
        <v>12374.779114244951</v>
      </c>
      <c r="I109" s="16">
        <f t="shared" si="13"/>
        <v>152574.00582021786</v>
      </c>
      <c r="J109" s="16">
        <f t="shared" si="10"/>
        <v>51290.479166034856</v>
      </c>
      <c r="K109" s="16">
        <f t="shared" si="11"/>
        <v>12410.812863745095</v>
      </c>
      <c r="M109">
        <f t="shared" si="12"/>
        <v>39.285038492991589</v>
      </c>
      <c r="N109">
        <f t="shared" si="12"/>
        <v>13.079340296695591</v>
      </c>
      <c r="O109">
        <f t="shared" si="12"/>
        <v>3.2107748572998389</v>
      </c>
    </row>
    <row r="110" spans="1:15" x14ac:dyDescent="0.35">
      <c r="A110">
        <v>2031</v>
      </c>
      <c r="B110" s="1">
        <v>47939</v>
      </c>
      <c r="C110" s="16">
        <v>119493.97042889678</v>
      </c>
      <c r="D110" s="16">
        <v>119220.78026563574</v>
      </c>
      <c r="E110" s="16">
        <v>11935.715331212234</v>
      </c>
      <c r="F110" s="16">
        <v>151861.20043960636</v>
      </c>
      <c r="G110" s="16">
        <v>50817.698259006596</v>
      </c>
      <c r="H110" s="16">
        <v>12378.334875341452</v>
      </c>
      <c r="I110" s="16">
        <f t="shared" si="13"/>
        <v>152617.51189515486</v>
      </c>
      <c r="J110" s="16">
        <f t="shared" si="10"/>
        <v>51304.963834522059</v>
      </c>
      <c r="K110" s="16">
        <f t="shared" si="11"/>
        <v>12414.368624841596</v>
      </c>
      <c r="M110">
        <f t="shared" si="12"/>
        <v>43.506074937002268</v>
      </c>
      <c r="N110">
        <f t="shared" si="12"/>
        <v>14.484668487202725</v>
      </c>
      <c r="O110">
        <f t="shared" si="12"/>
        <v>3.5557610965006461</v>
      </c>
    </row>
    <row r="111" spans="1:15" x14ac:dyDescent="0.35">
      <c r="A111">
        <v>2031</v>
      </c>
      <c r="B111" s="1">
        <v>47969</v>
      </c>
      <c r="C111" s="16">
        <v>122681.37075065877</v>
      </c>
      <c r="D111" s="16">
        <v>121896.94156721774</v>
      </c>
      <c r="E111" s="16">
        <v>11940.298066786234</v>
      </c>
      <c r="F111" s="16">
        <v>151903.31502775938</v>
      </c>
      <c r="G111" s="16">
        <v>50831.719653690794</v>
      </c>
      <c r="H111" s="16">
        <v>12381.776909916151</v>
      </c>
      <c r="I111" s="16">
        <f t="shared" si="13"/>
        <v>152659.62648330789</v>
      </c>
      <c r="J111" s="16">
        <f t="shared" si="10"/>
        <v>51318.985229206257</v>
      </c>
      <c r="K111" s="16">
        <f t="shared" si="11"/>
        <v>12417.810659416295</v>
      </c>
      <c r="M111">
        <f t="shared" si="12"/>
        <v>42.11458815302467</v>
      </c>
      <c r="N111">
        <f t="shared" si="12"/>
        <v>14.02139468419773</v>
      </c>
      <c r="O111">
        <f t="shared" si="12"/>
        <v>3.4420345746984822</v>
      </c>
    </row>
    <row r="112" spans="1:15" x14ac:dyDescent="0.35">
      <c r="A112">
        <v>2031</v>
      </c>
      <c r="B112" s="1">
        <v>48000</v>
      </c>
      <c r="C112" s="16">
        <v>125782.45754984076</v>
      </c>
      <c r="D112" s="16">
        <v>124207.08010163275</v>
      </c>
      <c r="E112" s="16">
        <v>11942.660119658334</v>
      </c>
      <c r="F112" s="16">
        <v>151946.84577185137</v>
      </c>
      <c r="G112" s="16">
        <v>50846.212535388098</v>
      </c>
      <c r="H112" s="16">
        <v>12385.334687228151</v>
      </c>
      <c r="I112" s="16">
        <f t="shared" si="13"/>
        <v>152703.15722739988</v>
      </c>
      <c r="J112" s="16">
        <f t="shared" si="10"/>
        <v>51333.478110903561</v>
      </c>
      <c r="K112" s="16">
        <f t="shared" si="11"/>
        <v>12421.368436728295</v>
      </c>
      <c r="M112">
        <f t="shared" si="12"/>
        <v>43.53074409198598</v>
      </c>
      <c r="N112">
        <f t="shared" si="12"/>
        <v>14.492881697304256</v>
      </c>
      <c r="O112">
        <f t="shared" si="12"/>
        <v>3.5577773120003258</v>
      </c>
    </row>
    <row r="113" spans="1:15" x14ac:dyDescent="0.35">
      <c r="A113">
        <v>2031</v>
      </c>
      <c r="B113" s="1">
        <v>48030</v>
      </c>
      <c r="C113" s="16">
        <v>128980.44156685777</v>
      </c>
      <c r="D113" s="16">
        <v>126849.86273899274</v>
      </c>
      <c r="E113" s="16">
        <v>11946.861975652535</v>
      </c>
      <c r="F113" s="16">
        <v>151988.98424014737</v>
      </c>
      <c r="G113" s="16">
        <v>50860.241880593196</v>
      </c>
      <c r="H113" s="16">
        <v>12388.778673532252</v>
      </c>
      <c r="I113" s="16">
        <f t="shared" si="13"/>
        <v>152745.29569569588</v>
      </c>
      <c r="J113" s="16">
        <f t="shared" si="10"/>
        <v>51347.507456108659</v>
      </c>
      <c r="K113" s="16">
        <f t="shared" si="11"/>
        <v>12424.812423032396</v>
      </c>
      <c r="M113">
        <f t="shared" si="12"/>
        <v>42.138468296005158</v>
      </c>
      <c r="N113">
        <f t="shared" si="12"/>
        <v>14.029345205097343</v>
      </c>
      <c r="O113">
        <f t="shared" si="12"/>
        <v>3.4439863041006902</v>
      </c>
    </row>
    <row r="114" spans="1:15" x14ac:dyDescent="0.35">
      <c r="A114">
        <v>2031</v>
      </c>
      <c r="B114" s="1">
        <v>48061</v>
      </c>
      <c r="C114" s="16">
        <v>132161.43486608879</v>
      </c>
      <c r="D114" s="16">
        <v>129157.87054428374</v>
      </c>
      <c r="E114" s="16">
        <v>11949.118016294235</v>
      </c>
      <c r="F114" s="16">
        <v>152032.53966738237</v>
      </c>
      <c r="G114" s="16">
        <v>50874.7429801576</v>
      </c>
      <c r="H114" s="16">
        <v>12392.338468202952</v>
      </c>
      <c r="I114" s="16">
        <f t="shared" si="13"/>
        <v>152788.85112293088</v>
      </c>
      <c r="J114" s="16">
        <f t="shared" si="10"/>
        <v>51362.008555673063</v>
      </c>
      <c r="K114" s="16">
        <f t="shared" si="11"/>
        <v>12428.372217703096</v>
      </c>
      <c r="M114">
        <f t="shared" si="12"/>
        <v>43.555427234998206</v>
      </c>
      <c r="N114">
        <f t="shared" si="12"/>
        <v>14.501099564404285</v>
      </c>
      <c r="O114">
        <f t="shared" si="12"/>
        <v>3.5597946707002848</v>
      </c>
    </row>
    <row r="115" spans="1:15" x14ac:dyDescent="0.35">
      <c r="A115">
        <v>2031</v>
      </c>
      <c r="B115" s="1">
        <v>48092</v>
      </c>
      <c r="C115" s="16">
        <v>135439.89137909879</v>
      </c>
      <c r="D115" s="16">
        <v>131795.93652389472</v>
      </c>
      <c r="E115" s="16">
        <v>11953.053865459535</v>
      </c>
      <c r="F115" s="16">
        <v>152076.10764387337</v>
      </c>
      <c r="G115" s="16">
        <v>50889.248257800798</v>
      </c>
      <c r="H115" s="16">
        <v>12395.899288527051</v>
      </c>
      <c r="I115" s="16">
        <f t="shared" si="13"/>
        <v>152832.41909942188</v>
      </c>
      <c r="J115" s="16">
        <f t="shared" si="10"/>
        <v>51376.513833316261</v>
      </c>
      <c r="K115" s="16">
        <f t="shared" si="11"/>
        <v>12431.933038027195</v>
      </c>
      <c r="M115">
        <f t="shared" si="12"/>
        <v>43.5679764910019</v>
      </c>
      <c r="N115">
        <f t="shared" si="12"/>
        <v>14.505277643198497</v>
      </c>
      <c r="O115">
        <f t="shared" si="12"/>
        <v>3.5608203240990406</v>
      </c>
    </row>
    <row r="116" spans="1:15" x14ac:dyDescent="0.35">
      <c r="A116">
        <v>2031</v>
      </c>
      <c r="B116" s="1">
        <v>48122</v>
      </c>
      <c r="C116" s="16">
        <v>138714.2539870278</v>
      </c>
      <c r="D116" s="16">
        <v>134410.94468402272</v>
      </c>
      <c r="E116" s="16">
        <v>11956.769882460234</v>
      </c>
      <c r="F116" s="16">
        <v>152118.28215373636</v>
      </c>
      <c r="G116" s="16">
        <v>50903.289602483193</v>
      </c>
      <c r="H116" s="16">
        <v>12399.346220516451</v>
      </c>
      <c r="I116" s="16">
        <f t="shared" si="13"/>
        <v>152874.59360928487</v>
      </c>
      <c r="J116" s="16">
        <f t="shared" si="10"/>
        <v>51390.555177998656</v>
      </c>
      <c r="K116" s="16">
        <f t="shared" si="11"/>
        <v>12435.379970016595</v>
      </c>
      <c r="M116">
        <f t="shared" si="12"/>
        <v>42.174509862990817</v>
      </c>
      <c r="N116">
        <f t="shared" si="12"/>
        <v>14.041344682394993</v>
      </c>
      <c r="O116">
        <f t="shared" si="12"/>
        <v>3.4469319893996726</v>
      </c>
    </row>
    <row r="117" spans="1:15" x14ac:dyDescent="0.35">
      <c r="A117">
        <v>2031</v>
      </c>
      <c r="B117" s="1">
        <v>48153</v>
      </c>
      <c r="C117" s="16">
        <v>142073.03249169479</v>
      </c>
      <c r="D117" s="16">
        <v>137035.45515747674</v>
      </c>
      <c r="E117" s="16">
        <v>11960.293234845134</v>
      </c>
      <c r="F117" s="16">
        <v>153861.27614722936</v>
      </c>
      <c r="G117" s="16">
        <v>51670.586441653897</v>
      </c>
      <c r="H117" s="16">
        <v>12437.512238198551</v>
      </c>
      <c r="I117" s="16">
        <f t="shared" si="13"/>
        <v>154617.58760277787</v>
      </c>
      <c r="J117" s="16">
        <f t="shared" si="10"/>
        <v>52157.85201716936</v>
      </c>
      <c r="K117" s="16">
        <f t="shared" si="11"/>
        <v>12473.545987698695</v>
      </c>
      <c r="M117">
        <f t="shared" si="12"/>
        <v>1742.9939934930007</v>
      </c>
      <c r="N117">
        <f t="shared" si="12"/>
        <v>767.29683917070361</v>
      </c>
      <c r="O117">
        <f t="shared" si="12"/>
        <v>38.166017682100573</v>
      </c>
    </row>
    <row r="118" spans="1:15" x14ac:dyDescent="0.35">
      <c r="A118">
        <v>2031</v>
      </c>
      <c r="B118" s="1">
        <v>48183</v>
      </c>
      <c r="C118" s="16">
        <v>145318.1933090408</v>
      </c>
      <c r="D118" s="16">
        <v>139291.26470128974</v>
      </c>
      <c r="E118" s="16">
        <v>11962.134554465934</v>
      </c>
      <c r="F118" s="16">
        <v>153903.94840844136</v>
      </c>
      <c r="G118" s="16">
        <v>51684.845643717199</v>
      </c>
      <c r="H118" s="16">
        <v>12440.970772959152</v>
      </c>
      <c r="I118" s="16">
        <f t="shared" si="13"/>
        <v>154660.25986398986</v>
      </c>
      <c r="J118" s="16">
        <f t="shared" si="10"/>
        <v>52172.111219232662</v>
      </c>
      <c r="K118" s="16">
        <f t="shared" si="11"/>
        <v>12477.004522459296</v>
      </c>
      <c r="M118">
        <f t="shared" si="12"/>
        <v>42.672261211992009</v>
      </c>
      <c r="N118">
        <f t="shared" si="12"/>
        <v>14.259202063301927</v>
      </c>
      <c r="O118">
        <f t="shared" si="12"/>
        <v>3.4585347606007417</v>
      </c>
    </row>
    <row r="119" spans="1:15" x14ac:dyDescent="0.35">
      <c r="A119">
        <v>2032</v>
      </c>
      <c r="B119" s="1">
        <v>48214</v>
      </c>
      <c r="C119" s="16">
        <v>148657.75185814578</v>
      </c>
      <c r="D119" s="16">
        <v>141773.84128053172</v>
      </c>
      <c r="E119" s="16">
        <v>11965.351874431235</v>
      </c>
      <c r="F119" s="16">
        <v>155647.38200867336</v>
      </c>
      <c r="G119" s="16">
        <v>52463.677323707794</v>
      </c>
      <c r="H119" s="16">
        <v>12478.224820343152</v>
      </c>
      <c r="I119" s="16">
        <f t="shared" si="13"/>
        <v>156403.69346422187</v>
      </c>
      <c r="J119" s="16">
        <f t="shared" si="10"/>
        <v>52950.942899223257</v>
      </c>
      <c r="K119" s="16">
        <f t="shared" si="11"/>
        <v>12514.258569843296</v>
      </c>
      <c r="M119">
        <f t="shared" si="12"/>
        <v>1743.4336002320051</v>
      </c>
      <c r="N119">
        <f t="shared" si="12"/>
        <v>778.83167999059515</v>
      </c>
      <c r="O119">
        <f t="shared" si="12"/>
        <v>37.254047383999932</v>
      </c>
    </row>
    <row r="120" spans="1:15" x14ac:dyDescent="0.35">
      <c r="A120">
        <v>2032</v>
      </c>
      <c r="B120" s="1">
        <v>48245</v>
      </c>
      <c r="C120" s="16">
        <v>151954.79840352078</v>
      </c>
      <c r="D120" s="16">
        <v>144212.33659306171</v>
      </c>
      <c r="E120" s="16">
        <v>11968.815344177134</v>
      </c>
      <c r="F120" s="16">
        <v>157390.14291758236</v>
      </c>
      <c r="G120" s="16">
        <v>53253.926372071197</v>
      </c>
      <c r="H120" s="16">
        <v>12514.570766379051</v>
      </c>
      <c r="I120" s="16">
        <f t="shared" si="13"/>
        <v>158146.45437313087</v>
      </c>
      <c r="J120" s="16">
        <f t="shared" si="10"/>
        <v>53741.19194758666</v>
      </c>
      <c r="K120" s="16">
        <f t="shared" si="11"/>
        <v>12550.604515879195</v>
      </c>
      <c r="M120">
        <f t="shared" si="12"/>
        <v>1742.7609089089965</v>
      </c>
      <c r="N120">
        <f t="shared" si="12"/>
        <v>790.24904836340284</v>
      </c>
      <c r="O120">
        <f t="shared" si="12"/>
        <v>36.345946035899033</v>
      </c>
    </row>
    <row r="121" spans="1:15" x14ac:dyDescent="0.35">
      <c r="A121">
        <v>2032</v>
      </c>
      <c r="B121" s="1">
        <v>48274</v>
      </c>
      <c r="C121" s="16">
        <v>155125.90343891579</v>
      </c>
      <c r="D121" s="16">
        <v>146290.01273354972</v>
      </c>
      <c r="E121" s="16">
        <v>11970.438434983535</v>
      </c>
      <c r="F121" s="16">
        <v>157432.34371572136</v>
      </c>
      <c r="G121" s="16">
        <v>53268.136961790398</v>
      </c>
      <c r="H121" s="16">
        <v>12517.934770738151</v>
      </c>
      <c r="I121" s="16">
        <f t="shared" si="13"/>
        <v>158188.65517126987</v>
      </c>
      <c r="J121" s="16">
        <f t="shared" si="10"/>
        <v>53755.402537305861</v>
      </c>
      <c r="K121" s="16">
        <f t="shared" si="11"/>
        <v>12553.968520238295</v>
      </c>
      <c r="M121">
        <f t="shared" si="12"/>
        <v>42.200798139005201</v>
      </c>
      <c r="N121">
        <f t="shared" si="12"/>
        <v>14.21058971920138</v>
      </c>
      <c r="O121">
        <f t="shared" si="12"/>
        <v>3.3640043591003632</v>
      </c>
    </row>
    <row r="122" spans="1:15" x14ac:dyDescent="0.35">
      <c r="A122">
        <v>2032</v>
      </c>
      <c r="B122" s="1">
        <v>48305</v>
      </c>
      <c r="C122" s="16">
        <v>158362.14790781579</v>
      </c>
      <c r="D122" s="16">
        <v>148609.85810529772</v>
      </c>
      <c r="E122" s="16">
        <v>11973.235297782434</v>
      </c>
      <c r="F122" s="16">
        <v>159174.27131665937</v>
      </c>
      <c r="G122" s="16">
        <v>54070.1129429024</v>
      </c>
      <c r="H122" s="16">
        <v>12553.396945651952</v>
      </c>
      <c r="I122" s="16">
        <f t="shared" si="13"/>
        <v>159930.58277220788</v>
      </c>
      <c r="J122" s="16">
        <f t="shared" si="10"/>
        <v>54557.378518417863</v>
      </c>
      <c r="K122" s="16">
        <f t="shared" si="11"/>
        <v>12589.430695152096</v>
      </c>
      <c r="M122">
        <f t="shared" si="12"/>
        <v>1741.9276009380119</v>
      </c>
      <c r="N122">
        <f t="shared" si="12"/>
        <v>801.97598111200205</v>
      </c>
      <c r="O122">
        <f t="shared" si="12"/>
        <v>35.462174913800482</v>
      </c>
    </row>
    <row r="123" spans="1:15" x14ac:dyDescent="0.35">
      <c r="A123">
        <v>2032</v>
      </c>
      <c r="B123" s="1">
        <v>48335</v>
      </c>
      <c r="C123" s="16">
        <v>161449.11373559778</v>
      </c>
      <c r="D123" s="16">
        <v>150571.48819369273</v>
      </c>
      <c r="E123" s="16">
        <v>11974.732732474034</v>
      </c>
      <c r="F123" s="16">
        <v>159218.42497892937</v>
      </c>
      <c r="G123" s="16">
        <v>54085.041195282094</v>
      </c>
      <c r="H123" s="16">
        <v>12556.887792079151</v>
      </c>
      <c r="I123" s="16">
        <f t="shared" si="13"/>
        <v>159974.73643447788</v>
      </c>
      <c r="J123" s="16">
        <f t="shared" si="10"/>
        <v>54572.306770797557</v>
      </c>
      <c r="K123" s="16">
        <f t="shared" si="11"/>
        <v>12592.921541579295</v>
      </c>
      <c r="M123">
        <f t="shared" si="12"/>
        <v>44.15366226999322</v>
      </c>
      <c r="N123">
        <f t="shared" si="12"/>
        <v>14.928252379693731</v>
      </c>
      <c r="O123">
        <f t="shared" si="12"/>
        <v>3.490846427199358</v>
      </c>
    </row>
    <row r="124" spans="1:15" x14ac:dyDescent="0.35">
      <c r="A124">
        <v>2032</v>
      </c>
      <c r="B124" s="1">
        <v>48366</v>
      </c>
      <c r="C124" s="16">
        <v>164597.5033625768</v>
      </c>
      <c r="D124" s="16">
        <v>152806.55566361573</v>
      </c>
      <c r="E124" s="16">
        <v>11977.298786728934</v>
      </c>
      <c r="F124" s="16">
        <v>160958.90174660238</v>
      </c>
      <c r="G124" s="16">
        <v>54898.848232185599</v>
      </c>
      <c r="H124" s="16">
        <v>12591.481055285951</v>
      </c>
      <c r="I124" s="16">
        <f t="shared" si="13"/>
        <v>161715.21320215089</v>
      </c>
      <c r="J124" s="16">
        <f t="shared" si="10"/>
        <v>55386.113807701062</v>
      </c>
      <c r="K124" s="16">
        <f t="shared" si="11"/>
        <v>12627.514804786095</v>
      </c>
      <c r="M124">
        <f t="shared" si="12"/>
        <v>1740.4767676730116</v>
      </c>
      <c r="N124">
        <f t="shared" si="12"/>
        <v>813.80703690350492</v>
      </c>
      <c r="O124">
        <f t="shared" si="12"/>
        <v>34.593263206799747</v>
      </c>
    </row>
    <row r="125" spans="1:15" x14ac:dyDescent="0.35">
      <c r="A125">
        <v>2032</v>
      </c>
      <c r="B125" s="1">
        <v>48396</v>
      </c>
      <c r="C125" s="16">
        <v>167592.4016250718</v>
      </c>
      <c r="D125" s="16">
        <v>154681.06397888972</v>
      </c>
      <c r="E125" s="16">
        <v>11978.657850499034</v>
      </c>
      <c r="F125" s="16">
        <v>161003.55301019238</v>
      </c>
      <c r="G125" s="16">
        <v>54914.007557490397</v>
      </c>
      <c r="H125" s="16">
        <v>12594.982520552152</v>
      </c>
      <c r="I125" s="16">
        <f t="shared" si="13"/>
        <v>161759.86446574089</v>
      </c>
      <c r="J125" s="16">
        <f t="shared" si="10"/>
        <v>55401.27313300586</v>
      </c>
      <c r="K125" s="16">
        <f t="shared" si="11"/>
        <v>12631.016270052296</v>
      </c>
      <c r="M125">
        <f t="shared" si="12"/>
        <v>44.651263589999871</v>
      </c>
      <c r="N125">
        <f t="shared" si="12"/>
        <v>15.159325304797676</v>
      </c>
      <c r="O125">
        <f t="shared" si="12"/>
        <v>3.501465266201194</v>
      </c>
    </row>
    <row r="126" spans="1:15" x14ac:dyDescent="0.35">
      <c r="A126">
        <v>2032</v>
      </c>
      <c r="B126" s="1">
        <v>48427</v>
      </c>
      <c r="C126" s="16">
        <v>170507.00212417479</v>
      </c>
      <c r="D126" s="16">
        <v>156509.07034391572</v>
      </c>
      <c r="E126" s="16">
        <v>11979.983695853034</v>
      </c>
      <c r="F126" s="16">
        <v>161049.70572862137</v>
      </c>
      <c r="G126" s="16">
        <v>54929.676634155097</v>
      </c>
      <c r="H126" s="16">
        <v>12598.601726987252</v>
      </c>
      <c r="I126" s="16">
        <f t="shared" si="13"/>
        <v>161806.01718416988</v>
      </c>
      <c r="J126" s="16">
        <f t="shared" si="10"/>
        <v>55416.94220967056</v>
      </c>
      <c r="K126" s="16">
        <f t="shared" si="11"/>
        <v>12634.635476487396</v>
      </c>
      <c r="M126">
        <f t="shared" si="12"/>
        <v>46.15271842898801</v>
      </c>
      <c r="N126">
        <f t="shared" si="12"/>
        <v>15.669076664700697</v>
      </c>
      <c r="O126">
        <f t="shared" si="12"/>
        <v>3.6192064350998407</v>
      </c>
    </row>
    <row r="127" spans="1:15" x14ac:dyDescent="0.35">
      <c r="A127">
        <v>2032</v>
      </c>
      <c r="B127" s="1">
        <v>48458</v>
      </c>
      <c r="C127" s="16">
        <v>173471.24334260679</v>
      </c>
      <c r="D127" s="16">
        <v>158589.20477731072</v>
      </c>
      <c r="E127" s="16">
        <v>11982.248898611935</v>
      </c>
      <c r="F127" s="16">
        <v>162788.59640311438</v>
      </c>
      <c r="G127" s="16">
        <v>55755.646054963894</v>
      </c>
      <c r="H127" s="16">
        <v>12632.350538927052</v>
      </c>
      <c r="I127" s="16">
        <f t="shared" si="13"/>
        <v>163544.90785866289</v>
      </c>
      <c r="J127" s="16">
        <f t="shared" si="10"/>
        <v>56242.911630479357</v>
      </c>
      <c r="K127" s="16">
        <f t="shared" si="11"/>
        <v>12668.384288427196</v>
      </c>
      <c r="M127">
        <f t="shared" si="12"/>
        <v>1738.8906744930136</v>
      </c>
      <c r="N127">
        <f t="shared" si="12"/>
        <v>825.96942080879671</v>
      </c>
      <c r="O127">
        <f t="shared" si="12"/>
        <v>33.748811939800362</v>
      </c>
    </row>
    <row r="128" spans="1:15" x14ac:dyDescent="0.35">
      <c r="A128">
        <v>2032</v>
      </c>
      <c r="B128" s="1">
        <v>48488</v>
      </c>
      <c r="C128" s="16">
        <v>176286.47061597879</v>
      </c>
      <c r="D128" s="16">
        <v>160328.91101743473</v>
      </c>
      <c r="E128" s="16">
        <v>11983.451138536435</v>
      </c>
      <c r="F128" s="16">
        <v>162833.75783310138</v>
      </c>
      <c r="G128" s="16">
        <v>55771.044277757093</v>
      </c>
      <c r="H128" s="16">
        <v>12635.86339966685</v>
      </c>
      <c r="I128" s="16">
        <f t="shared" si="13"/>
        <v>163590.06928864989</v>
      </c>
      <c r="J128" s="16">
        <f t="shared" si="10"/>
        <v>56258.309853272556</v>
      </c>
      <c r="K128" s="16">
        <f t="shared" si="11"/>
        <v>12671.897149166994</v>
      </c>
      <c r="M128">
        <f t="shared" si="12"/>
        <v>45.161429986997973</v>
      </c>
      <c r="N128">
        <f t="shared" si="12"/>
        <v>15.398222793199238</v>
      </c>
      <c r="O128">
        <f t="shared" si="12"/>
        <v>3.5128607397982705</v>
      </c>
    </row>
    <row r="129" spans="1:15" x14ac:dyDescent="0.35">
      <c r="A129">
        <v>2032</v>
      </c>
      <c r="B129" s="1">
        <v>48519</v>
      </c>
      <c r="C129" s="16">
        <v>179024.89969012479</v>
      </c>
      <c r="D129" s="16">
        <v>162024.58711062072</v>
      </c>
      <c r="E129" s="16">
        <v>11984.611798967135</v>
      </c>
      <c r="F129" s="16">
        <v>162880.43787291236</v>
      </c>
      <c r="G129" s="16">
        <v>55786.960285138295</v>
      </c>
      <c r="H129" s="16">
        <v>12639.494384762651</v>
      </c>
      <c r="I129" s="16">
        <f t="shared" si="13"/>
        <v>163636.74932846086</v>
      </c>
      <c r="J129" s="16">
        <f t="shared" si="10"/>
        <v>56274.225860653758</v>
      </c>
      <c r="K129" s="16">
        <f t="shared" si="11"/>
        <v>12675.528134262795</v>
      </c>
      <c r="M129">
        <f t="shared" si="12"/>
        <v>46.680039810977178</v>
      </c>
      <c r="N129">
        <f t="shared" si="12"/>
        <v>15.91600738120178</v>
      </c>
      <c r="O129">
        <f t="shared" si="12"/>
        <v>3.6309850958004972</v>
      </c>
    </row>
    <row r="130" spans="1:15" x14ac:dyDescent="0.35">
      <c r="A130">
        <v>2032</v>
      </c>
      <c r="B130" s="1">
        <v>48549</v>
      </c>
      <c r="C130" s="16">
        <v>181802.16415382479</v>
      </c>
      <c r="D130" s="16">
        <v>163951.12708886474</v>
      </c>
      <c r="E130" s="16">
        <v>11986.598566009034</v>
      </c>
      <c r="F130" s="16">
        <v>164615.58126470036</v>
      </c>
      <c r="G130" s="16">
        <v>56624.667627040799</v>
      </c>
      <c r="H130" s="16">
        <v>12672.295743242052</v>
      </c>
      <c r="I130" s="16">
        <f t="shared" si="13"/>
        <v>165371.89272024887</v>
      </c>
      <c r="J130" s="16">
        <f t="shared" si="10"/>
        <v>57111.933202556262</v>
      </c>
      <c r="K130" s="16">
        <f t="shared" si="11"/>
        <v>12708.329492742196</v>
      </c>
      <c r="M130">
        <f t="shared" si="12"/>
        <v>1735.1433917880058</v>
      </c>
      <c r="N130">
        <f t="shared" si="12"/>
        <v>837.70734190250369</v>
      </c>
      <c r="O130">
        <f t="shared" si="12"/>
        <v>32.801358479400733</v>
      </c>
    </row>
    <row r="131" spans="1:15" x14ac:dyDescent="0.35">
      <c r="A131">
        <v>2033</v>
      </c>
      <c r="B131" s="1">
        <v>48580</v>
      </c>
      <c r="C131" s="16">
        <v>184437.96531803277</v>
      </c>
      <c r="D131" s="16">
        <v>165566.78383125472</v>
      </c>
      <c r="E131" s="16">
        <v>11987.650827632635</v>
      </c>
      <c r="F131" s="16">
        <v>164662.77468617438</v>
      </c>
      <c r="G131" s="16">
        <v>56640.829581672901</v>
      </c>
      <c r="H131" s="16">
        <v>12675.937225279851</v>
      </c>
      <c r="I131" s="16">
        <f t="shared" si="13"/>
        <v>165419.08614172289</v>
      </c>
      <c r="J131" s="16">
        <f t="shared" si="10"/>
        <v>57128.095157188363</v>
      </c>
      <c r="K131" s="16">
        <f t="shared" si="11"/>
        <v>12711.970974779995</v>
      </c>
      <c r="M131">
        <f t="shared" si="12"/>
        <v>47.193421474017669</v>
      </c>
      <c r="N131">
        <f t="shared" si="12"/>
        <v>16.161954632101697</v>
      </c>
      <c r="O131">
        <f t="shared" si="12"/>
        <v>3.6414820377995056</v>
      </c>
    </row>
    <row r="132" spans="1:15" x14ac:dyDescent="0.35">
      <c r="A132">
        <v>2033</v>
      </c>
      <c r="B132" s="1">
        <v>48611</v>
      </c>
      <c r="C132" s="16">
        <v>187110.88310362579</v>
      </c>
      <c r="D132" s="16">
        <v>167402.26512114072</v>
      </c>
      <c r="E132" s="16">
        <v>11989.709568247734</v>
      </c>
      <c r="F132" s="16">
        <v>166396.07558057836</v>
      </c>
      <c r="G132" s="16">
        <v>57491.165473644294</v>
      </c>
      <c r="H132" s="16">
        <v>12708.031409331152</v>
      </c>
      <c r="I132" s="16">
        <f t="shared" si="13"/>
        <v>167152.38703612686</v>
      </c>
      <c r="J132" s="16">
        <f t="shared" si="10"/>
        <v>57978.431049159757</v>
      </c>
      <c r="K132" s="16">
        <f t="shared" si="11"/>
        <v>12744.065158831296</v>
      </c>
      <c r="M132">
        <f t="shared" si="12"/>
        <v>1733.3008944039757</v>
      </c>
      <c r="N132">
        <f t="shared" si="12"/>
        <v>850.33589197139372</v>
      </c>
      <c r="O132">
        <f t="shared" si="12"/>
        <v>32.094184051300545</v>
      </c>
    </row>
    <row r="133" spans="1:15" x14ac:dyDescent="0.35">
      <c r="A133">
        <v>2033</v>
      </c>
      <c r="B133" s="1">
        <v>48639</v>
      </c>
      <c r="C133" s="16">
        <v>189642.80756113777</v>
      </c>
      <c r="D133" s="16">
        <v>168938.96600930672</v>
      </c>
      <c r="E133" s="16">
        <v>11990.722843866035</v>
      </c>
      <c r="F133" s="16">
        <v>166439.16464976236</v>
      </c>
      <c r="G133" s="16">
        <v>57505.988657861897</v>
      </c>
      <c r="H133" s="16">
        <v>12711.329743708651</v>
      </c>
      <c r="I133" s="16">
        <f t="shared" si="13"/>
        <v>167195.47610531087</v>
      </c>
      <c r="J133" s="16">
        <f t="shared" si="10"/>
        <v>57993.25423337736</v>
      </c>
      <c r="K133" s="16">
        <f t="shared" si="11"/>
        <v>12747.363493208795</v>
      </c>
      <c r="M133">
        <f t="shared" si="12"/>
        <v>43.089069184003165</v>
      </c>
      <c r="N133">
        <f t="shared" si="12"/>
        <v>14.823184217602829</v>
      </c>
      <c r="O133">
        <f t="shared" si="12"/>
        <v>3.2983343774994864</v>
      </c>
    </row>
    <row r="134" spans="1:15" x14ac:dyDescent="0.35">
      <c r="A134">
        <v>2033</v>
      </c>
      <c r="B134" s="1">
        <v>48670</v>
      </c>
      <c r="C134" s="16">
        <v>192116.78128660878</v>
      </c>
      <c r="D134" s="16">
        <v>170433.86538600273</v>
      </c>
      <c r="E134" s="16">
        <v>11991.698671440534</v>
      </c>
      <c r="F134" s="16">
        <v>166486.88348484135</v>
      </c>
      <c r="G134" s="16">
        <v>57522.404540042895</v>
      </c>
      <c r="H134" s="16">
        <v>12714.982472281652</v>
      </c>
      <c r="I134" s="16">
        <f t="shared" si="13"/>
        <v>167243.19494038986</v>
      </c>
      <c r="J134" s="16">
        <f t="shared" si="10"/>
        <v>58009.670115558358</v>
      </c>
      <c r="K134" s="16">
        <f t="shared" si="11"/>
        <v>12751.016221781796</v>
      </c>
      <c r="M134">
        <f t="shared" si="12"/>
        <v>47.718835078994744</v>
      </c>
      <c r="N134">
        <f t="shared" si="12"/>
        <v>16.415882180997869</v>
      </c>
      <c r="O134">
        <f t="shared" si="12"/>
        <v>3.6527285730007861</v>
      </c>
    </row>
    <row r="135" spans="1:15" x14ac:dyDescent="0.35">
      <c r="A135">
        <v>2033</v>
      </c>
      <c r="B135" s="1">
        <v>48700</v>
      </c>
      <c r="C135" s="16">
        <v>194614.39926243378</v>
      </c>
      <c r="D135" s="16">
        <v>172126.26709793674</v>
      </c>
      <c r="E135" s="16">
        <v>11993.327218009934</v>
      </c>
      <c r="F135" s="16">
        <v>168215.09211240037</v>
      </c>
      <c r="G135" s="16">
        <v>58384.6245178276</v>
      </c>
      <c r="H135" s="16">
        <v>12746.157564436151</v>
      </c>
      <c r="I135" s="16">
        <f t="shared" si="13"/>
        <v>168971.40356794887</v>
      </c>
      <c r="J135" s="16">
        <f t="shared" si="10"/>
        <v>58871.890093343063</v>
      </c>
      <c r="K135" s="16">
        <f t="shared" si="11"/>
        <v>12782.191313936295</v>
      </c>
      <c r="M135">
        <f t="shared" si="12"/>
        <v>1728.2086275590118</v>
      </c>
      <c r="N135">
        <f t="shared" si="12"/>
        <v>862.21997778470541</v>
      </c>
      <c r="O135">
        <f t="shared" si="12"/>
        <v>31.175092154498998</v>
      </c>
    </row>
    <row r="136" spans="1:15" x14ac:dyDescent="0.35">
      <c r="A136">
        <v>2033</v>
      </c>
      <c r="B136" s="1">
        <v>48731</v>
      </c>
      <c r="C136" s="16">
        <v>196980.43334573178</v>
      </c>
      <c r="D136" s="16">
        <v>173545.66335132372</v>
      </c>
      <c r="E136" s="16">
        <v>11994.213857949035</v>
      </c>
      <c r="F136" s="16">
        <v>168263.32263038636</v>
      </c>
      <c r="G136" s="16">
        <v>58401.293553901996</v>
      </c>
      <c r="H136" s="16">
        <v>12749.820327653551</v>
      </c>
      <c r="I136" s="16">
        <f t="shared" si="13"/>
        <v>169019.63408593487</v>
      </c>
      <c r="J136" s="16">
        <f t="shared" si="10"/>
        <v>58888.559129417459</v>
      </c>
      <c r="K136" s="16">
        <f t="shared" si="11"/>
        <v>12785.854077153695</v>
      </c>
      <c r="M136">
        <f t="shared" si="12"/>
        <v>48.230517985997722</v>
      </c>
      <c r="N136">
        <f t="shared" si="12"/>
        <v>16.66903607439599</v>
      </c>
      <c r="O136">
        <f t="shared" si="12"/>
        <v>3.6627632174004248</v>
      </c>
    </row>
    <row r="137" spans="1:15" x14ac:dyDescent="0.35">
      <c r="A137">
        <v>2033</v>
      </c>
      <c r="B137" s="1">
        <v>48761</v>
      </c>
      <c r="C137" s="16">
        <v>199360.24211621677</v>
      </c>
      <c r="D137" s="16">
        <v>175129.14081559674</v>
      </c>
      <c r="E137" s="16">
        <v>11995.683893931435</v>
      </c>
      <c r="F137" s="16">
        <v>169986.87404482136</v>
      </c>
      <c r="G137" s="16">
        <v>59275.775457714401</v>
      </c>
      <c r="H137" s="16">
        <v>12780.200852763552</v>
      </c>
      <c r="I137" s="16">
        <f t="shared" si="13"/>
        <v>170743.18550036987</v>
      </c>
      <c r="J137" s="16">
        <f t="shared" si="10"/>
        <v>59763.041033229863</v>
      </c>
      <c r="K137" s="16">
        <f t="shared" si="11"/>
        <v>12816.234602263696</v>
      </c>
      <c r="M137">
        <f t="shared" si="12"/>
        <v>1723.5514144350018</v>
      </c>
      <c r="N137">
        <f t="shared" si="12"/>
        <v>874.4819038124042</v>
      </c>
      <c r="O137">
        <f t="shared" si="12"/>
        <v>30.380525110000235</v>
      </c>
    </row>
    <row r="138" spans="1:15" x14ac:dyDescent="0.35">
      <c r="A138">
        <v>2033</v>
      </c>
      <c r="B138" s="1">
        <v>48792</v>
      </c>
      <c r="C138" s="16">
        <v>201633.82329117178</v>
      </c>
      <c r="D138" s="16">
        <v>176461.50826915173</v>
      </c>
      <c r="E138" s="16">
        <v>11996.495443787635</v>
      </c>
      <c r="F138" s="16">
        <v>170035.61505129837</v>
      </c>
      <c r="G138" s="16">
        <v>59292.7012535459</v>
      </c>
      <c r="H138" s="16">
        <v>12783.873424584652</v>
      </c>
      <c r="I138" s="16">
        <f t="shared" si="13"/>
        <v>170791.92650684688</v>
      </c>
      <c r="J138" s="16">
        <f t="shared" si="10"/>
        <v>59779.966829061363</v>
      </c>
      <c r="K138" s="16">
        <f t="shared" si="11"/>
        <v>12819.907174084796</v>
      </c>
      <c r="M138">
        <f t="shared" si="12"/>
        <v>48.741006477008341</v>
      </c>
      <c r="N138">
        <f t="shared" si="12"/>
        <v>16.925795831499272</v>
      </c>
      <c r="O138">
        <f t="shared" si="12"/>
        <v>3.672571821100064</v>
      </c>
    </row>
    <row r="139" spans="1:15" x14ac:dyDescent="0.35">
      <c r="A139">
        <v>2033</v>
      </c>
      <c r="B139" s="1">
        <v>48823</v>
      </c>
      <c r="C139" s="16">
        <v>203923.49928881979</v>
      </c>
      <c r="D139" s="16">
        <v>177968.71938431571</v>
      </c>
      <c r="E139" s="16">
        <v>11997.833309434334</v>
      </c>
      <c r="F139" s="16">
        <v>171755.46320839436</v>
      </c>
      <c r="G139" s="16">
        <v>60180.072385772</v>
      </c>
      <c r="H139" s="16">
        <v>12813.593594760452</v>
      </c>
      <c r="I139" s="16">
        <f t="shared" si="13"/>
        <v>172511.77466394287</v>
      </c>
      <c r="J139" s="16">
        <f t="shared" si="10"/>
        <v>60667.337961287463</v>
      </c>
      <c r="K139" s="16">
        <f t="shared" si="11"/>
        <v>12849.627344260596</v>
      </c>
      <c r="M139">
        <f t="shared" si="12"/>
        <v>1719.8481570959848</v>
      </c>
      <c r="N139">
        <f t="shared" si="12"/>
        <v>887.3711322261006</v>
      </c>
      <c r="O139">
        <f t="shared" si="12"/>
        <v>29.720170175800376</v>
      </c>
    </row>
    <row r="140" spans="1:15" x14ac:dyDescent="0.35">
      <c r="A140">
        <v>2033</v>
      </c>
      <c r="B140" s="1">
        <v>48853</v>
      </c>
      <c r="C140" s="16">
        <v>206072.3318309598</v>
      </c>
      <c r="D140" s="16">
        <v>179225.38586758374</v>
      </c>
      <c r="E140" s="16">
        <v>11998.563416179035</v>
      </c>
      <c r="F140" s="16">
        <v>171803.12483376137</v>
      </c>
      <c r="G140" s="16">
        <v>60196.704253550895</v>
      </c>
      <c r="H140" s="16">
        <v>12817.156990772051</v>
      </c>
      <c r="I140" s="16">
        <f t="shared" si="13"/>
        <v>172559.43628930987</v>
      </c>
      <c r="J140" s="16">
        <f t="shared" si="10"/>
        <v>60683.969829066358</v>
      </c>
      <c r="K140" s="16">
        <f t="shared" si="11"/>
        <v>12853.190740272195</v>
      </c>
      <c r="M140">
        <f t="shared" si="12"/>
        <v>47.661625367007218</v>
      </c>
      <c r="N140">
        <f t="shared" si="12"/>
        <v>16.631867778894957</v>
      </c>
      <c r="O140">
        <f t="shared" si="12"/>
        <v>3.5633960115992522</v>
      </c>
    </row>
    <row r="141" spans="1:15" x14ac:dyDescent="0.35">
      <c r="A141">
        <v>2033</v>
      </c>
      <c r="B141" s="1">
        <v>48884</v>
      </c>
      <c r="C141" s="16">
        <v>208266.42136110479</v>
      </c>
      <c r="D141" s="16">
        <v>180656.97710431373</v>
      </c>
      <c r="E141" s="16">
        <v>11999.783720484234</v>
      </c>
      <c r="F141" s="16">
        <v>173517.06637377036</v>
      </c>
      <c r="G141" s="16">
        <v>61096.486968445395</v>
      </c>
      <c r="H141" s="16">
        <v>12846.113859253852</v>
      </c>
      <c r="I141" s="16">
        <f t="shared" si="13"/>
        <v>174273.37782931887</v>
      </c>
      <c r="J141" s="16">
        <f t="shared" si="10"/>
        <v>61583.752543960858</v>
      </c>
      <c r="K141" s="16">
        <f t="shared" si="11"/>
        <v>12882.147608753996</v>
      </c>
      <c r="M141">
        <f t="shared" si="12"/>
        <v>1713.9415400089929</v>
      </c>
      <c r="N141">
        <f t="shared" si="12"/>
        <v>899.7827148944998</v>
      </c>
      <c r="O141">
        <f t="shared" si="12"/>
        <v>28.956868481800484</v>
      </c>
    </row>
    <row r="142" spans="1:15" x14ac:dyDescent="0.35">
      <c r="A142">
        <v>2033</v>
      </c>
      <c r="B142" s="1">
        <v>48914</v>
      </c>
      <c r="C142" s="16">
        <v>210331.46120854479</v>
      </c>
      <c r="D142" s="16">
        <v>181851.40265895374</v>
      </c>
      <c r="E142" s="16">
        <v>12000.453882710435</v>
      </c>
      <c r="F142" s="16">
        <v>173565.21917985738</v>
      </c>
      <c r="G142" s="16">
        <v>61113.3743564139</v>
      </c>
      <c r="H142" s="16">
        <v>12849.686322759952</v>
      </c>
      <c r="I142" s="16">
        <f t="shared" si="13"/>
        <v>174321.53063540588</v>
      </c>
      <c r="J142" s="16">
        <f t="shared" si="10"/>
        <v>61600.639931929363</v>
      </c>
      <c r="K142" s="16">
        <f t="shared" si="11"/>
        <v>12885.720072260096</v>
      </c>
      <c r="M142">
        <f t="shared" si="12"/>
        <v>48.152806087018689</v>
      </c>
      <c r="N142">
        <f t="shared" si="12"/>
        <v>16.887387968505209</v>
      </c>
      <c r="O142">
        <f t="shared" si="12"/>
        <v>3.5724635060996661</v>
      </c>
    </row>
    <row r="143" spans="1:15" x14ac:dyDescent="0.35">
      <c r="A143">
        <v>2034</v>
      </c>
      <c r="B143" s="1">
        <v>48945</v>
      </c>
      <c r="C143" s="16">
        <v>210391.96843266679</v>
      </c>
      <c r="D143" s="16">
        <v>181903.75910957874</v>
      </c>
      <c r="E143" s="16">
        <v>12000.453882710435</v>
      </c>
      <c r="F143" s="16">
        <v>173614.99118454836</v>
      </c>
      <c r="G143" s="16">
        <v>61130.8296040204</v>
      </c>
      <c r="H143" s="16">
        <v>12853.378914839852</v>
      </c>
      <c r="I143" s="16">
        <f t="shared" si="13"/>
        <v>174371.30264009687</v>
      </c>
      <c r="J143" s="16">
        <f t="shared" si="10"/>
        <v>61618.095179535863</v>
      </c>
      <c r="K143" s="16">
        <f t="shared" si="11"/>
        <v>12889.412664339996</v>
      </c>
      <c r="M143">
        <f t="shared" si="12"/>
        <v>49.772004690981703</v>
      </c>
      <c r="N143">
        <f t="shared" si="12"/>
        <v>17.455247606500052</v>
      </c>
      <c r="O143">
        <f t="shared" si="12"/>
        <v>3.6925920799003507</v>
      </c>
    </row>
    <row r="144" spans="1:15" x14ac:dyDescent="0.35">
      <c r="A144">
        <v>2034</v>
      </c>
      <c r="B144" s="1">
        <v>48976</v>
      </c>
      <c r="C144" s="16">
        <v>210452.49309022177</v>
      </c>
      <c r="D144" s="16">
        <v>181956.13064522372</v>
      </c>
      <c r="E144" s="16">
        <v>12000.453882710435</v>
      </c>
      <c r="F144" s="16">
        <v>173664.77752962537</v>
      </c>
      <c r="G144" s="16">
        <v>61148.2898808592</v>
      </c>
      <c r="H144" s="16">
        <v>12857.072570835051</v>
      </c>
      <c r="I144" s="16">
        <f t="shared" si="13"/>
        <v>174421.08898517388</v>
      </c>
      <c r="J144" s="16">
        <f t="shared" si="10"/>
        <v>61635.555456374663</v>
      </c>
      <c r="K144" s="16">
        <f t="shared" si="11"/>
        <v>12893.106320335195</v>
      </c>
      <c r="M144">
        <f t="shared" si="12"/>
        <v>49.786345077009173</v>
      </c>
      <c r="N144">
        <f t="shared" si="12"/>
        <v>17.460276838799473</v>
      </c>
      <c r="O144">
        <f t="shared" si="12"/>
        <v>3.6936559951991512</v>
      </c>
    </row>
    <row r="145" spans="1:15" x14ac:dyDescent="0.35">
      <c r="A145">
        <v>2034</v>
      </c>
      <c r="B145" s="1">
        <v>49004</v>
      </c>
      <c r="C145" s="16">
        <v>210507.1755114368</v>
      </c>
      <c r="D145" s="16">
        <v>182003.44693725373</v>
      </c>
      <c r="E145" s="16">
        <v>12000.453882710435</v>
      </c>
      <c r="F145" s="16">
        <v>173709.75817061137</v>
      </c>
      <c r="G145" s="16">
        <v>61164.064777425694</v>
      </c>
      <c r="H145" s="16">
        <v>12860.409690962852</v>
      </c>
      <c r="I145" s="16">
        <f t="shared" si="13"/>
        <v>174466.06962615988</v>
      </c>
      <c r="J145" s="16">
        <f t="shared" si="10"/>
        <v>61651.330352941157</v>
      </c>
      <c r="K145" s="16">
        <f t="shared" si="11"/>
        <v>12896.443440462996</v>
      </c>
      <c r="M145">
        <f t="shared" si="12"/>
        <v>44.980640986002982</v>
      </c>
      <c r="N145">
        <f t="shared" si="12"/>
        <v>15.774896566494135</v>
      </c>
      <c r="O145">
        <f t="shared" si="12"/>
        <v>3.3371201278005174</v>
      </c>
    </row>
    <row r="146" spans="1:15" x14ac:dyDescent="0.35">
      <c r="A146">
        <v>2034</v>
      </c>
      <c r="B146" s="1">
        <v>49035</v>
      </c>
      <c r="C146" s="16">
        <v>211935.5099501478</v>
      </c>
      <c r="D146" s="16">
        <v>182055.84719510574</v>
      </c>
      <c r="E146" s="16">
        <v>12000.453882710435</v>
      </c>
      <c r="F146" s="16">
        <v>173759.57182009637</v>
      </c>
      <c r="G146" s="16">
        <v>61181.534630032998</v>
      </c>
      <c r="H146" s="16">
        <v>12864.105372675851</v>
      </c>
      <c r="I146" s="16">
        <f t="shared" si="13"/>
        <v>174515.88327564488</v>
      </c>
      <c r="J146" s="16">
        <f t="shared" si="10"/>
        <v>61668.800205548461</v>
      </c>
      <c r="K146" s="16">
        <f t="shared" si="11"/>
        <v>12900.139122175995</v>
      </c>
      <c r="M146">
        <f t="shared" si="12"/>
        <v>49.813649485004134</v>
      </c>
      <c r="N146">
        <f t="shared" si="12"/>
        <v>17.469852607304347</v>
      </c>
      <c r="O146">
        <f t="shared" si="12"/>
        <v>3.6956817129994306</v>
      </c>
    </row>
    <row r="147" spans="1:15" x14ac:dyDescent="0.35">
      <c r="A147">
        <v>2034</v>
      </c>
      <c r="B147" s="1">
        <v>49065</v>
      </c>
      <c r="C147" s="16">
        <v>213953.87823800879</v>
      </c>
      <c r="D147" s="16">
        <v>182106.57149698073</v>
      </c>
      <c r="E147" s="16">
        <v>12000.453882710435</v>
      </c>
      <c r="F147" s="16">
        <v>173807.79224300035</v>
      </c>
      <c r="G147" s="16">
        <v>61198.445731498599</v>
      </c>
      <c r="H147" s="16">
        <v>12867.68285268315</v>
      </c>
      <c r="I147" s="16">
        <f t="shared" si="13"/>
        <v>174564.10369854886</v>
      </c>
      <c r="J147" s="16">
        <f t="shared" si="10"/>
        <v>61685.711307014062</v>
      </c>
      <c r="K147" s="16">
        <f t="shared" si="11"/>
        <v>12903.716602183295</v>
      </c>
      <c r="M147">
        <f t="shared" si="12"/>
        <v>48.220422903978033</v>
      </c>
      <c r="N147">
        <f t="shared" si="12"/>
        <v>16.91110146560095</v>
      </c>
      <c r="O147">
        <f t="shared" si="12"/>
        <v>3.5774800072995276</v>
      </c>
    </row>
    <row r="148" spans="1:15" x14ac:dyDescent="0.35">
      <c r="A148">
        <v>2034</v>
      </c>
      <c r="B148" s="1">
        <v>49096</v>
      </c>
      <c r="C148" s="16">
        <v>215877.3103144448</v>
      </c>
      <c r="D148" s="16">
        <v>182159.00146723771</v>
      </c>
      <c r="E148" s="16">
        <v>12000.453882710435</v>
      </c>
      <c r="F148" s="16">
        <v>173857.63413821036</v>
      </c>
      <c r="G148" s="16">
        <v>61215.925489998393</v>
      </c>
      <c r="H148" s="16">
        <v>12871.38062995055</v>
      </c>
      <c r="I148" s="16">
        <f t="shared" si="13"/>
        <v>174613.94559375886</v>
      </c>
      <c r="J148" s="16">
        <f t="shared" si="10"/>
        <v>61703.191065513856</v>
      </c>
      <c r="K148" s="16">
        <f t="shared" si="11"/>
        <v>12907.414379450694</v>
      </c>
      <c r="M148">
        <f t="shared" si="12"/>
        <v>49.841895210003713</v>
      </c>
      <c r="N148">
        <f t="shared" si="12"/>
        <v>17.479758499794116</v>
      </c>
      <c r="O148">
        <f t="shared" si="12"/>
        <v>3.6977772673999425</v>
      </c>
    </row>
    <row r="149" spans="1:15" x14ac:dyDescent="0.35">
      <c r="A149">
        <v>2034</v>
      </c>
      <c r="B149" s="1">
        <v>49126</v>
      </c>
      <c r="C149" s="16">
        <v>217783.48962852079</v>
      </c>
      <c r="D149" s="16">
        <v>182209.75453120374</v>
      </c>
      <c r="E149" s="16">
        <v>12000.453882710435</v>
      </c>
      <c r="F149" s="16">
        <v>173905.88190343636</v>
      </c>
      <c r="G149" s="16">
        <v>61232.846180529094</v>
      </c>
      <c r="H149" s="16">
        <v>12874.960138488552</v>
      </c>
      <c r="I149" s="16">
        <f t="shared" si="13"/>
        <v>174662.19335898486</v>
      </c>
      <c r="J149" s="16">
        <f t="shared" si="10"/>
        <v>61720.111756044556</v>
      </c>
      <c r="K149" s="16">
        <f t="shared" si="11"/>
        <v>12910.993887988696</v>
      </c>
      <c r="M149">
        <f t="shared" si="12"/>
        <v>48.247765225998592</v>
      </c>
      <c r="N149">
        <f t="shared" si="12"/>
        <v>16.920690530700085</v>
      </c>
      <c r="O149">
        <f t="shared" si="12"/>
        <v>3.5795085380013916</v>
      </c>
    </row>
    <row r="150" spans="1:15" x14ac:dyDescent="0.35">
      <c r="A150">
        <v>2034</v>
      </c>
      <c r="B150" s="1">
        <v>49157</v>
      </c>
      <c r="C150" s="16">
        <v>219596.87000963077</v>
      </c>
      <c r="D150" s="16">
        <v>182262.21423071172</v>
      </c>
      <c r="E150" s="16">
        <v>12000.453882710435</v>
      </c>
      <c r="F150" s="16">
        <v>173955.75206038737</v>
      </c>
      <c r="G150" s="16">
        <v>61250.3358505383</v>
      </c>
      <c r="H150" s="16">
        <v>12878.660012498551</v>
      </c>
      <c r="I150" s="16">
        <f t="shared" si="13"/>
        <v>174712.06351593588</v>
      </c>
      <c r="J150" s="16">
        <f t="shared" si="10"/>
        <v>61737.601426053763</v>
      </c>
      <c r="K150" s="16">
        <f t="shared" si="11"/>
        <v>12914.693761998695</v>
      </c>
      <c r="M150">
        <f t="shared" si="12"/>
        <v>49.870156951015815</v>
      </c>
      <c r="N150">
        <f t="shared" si="12"/>
        <v>17.489670009206748</v>
      </c>
      <c r="O150">
        <f t="shared" si="12"/>
        <v>3.6998740099988936</v>
      </c>
    </row>
    <row r="151" spans="1:15" x14ac:dyDescent="0.35">
      <c r="A151">
        <v>2034</v>
      </c>
      <c r="B151" s="1">
        <v>49188</v>
      </c>
      <c r="C151" s="16">
        <v>221388.9076121478</v>
      </c>
      <c r="D151" s="16">
        <v>182314.68904498874</v>
      </c>
      <c r="E151" s="16">
        <v>12000.453882710435</v>
      </c>
      <c r="F151" s="16">
        <v>174005.63658600335</v>
      </c>
      <c r="G151" s="16">
        <v>61267.830559697795</v>
      </c>
      <c r="H151" s="16">
        <v>12882.360952521751</v>
      </c>
      <c r="I151" s="16">
        <f t="shared" si="13"/>
        <v>174761.94804155186</v>
      </c>
      <c r="J151" s="16">
        <f t="shared" si="10"/>
        <v>61755.096135213258</v>
      </c>
      <c r="K151" s="16">
        <f t="shared" si="11"/>
        <v>12918.394702021895</v>
      </c>
      <c r="M151">
        <f t="shared" si="12"/>
        <v>49.884525615983875</v>
      </c>
      <c r="N151">
        <f t="shared" si="12"/>
        <v>17.49470915949496</v>
      </c>
      <c r="O151">
        <f t="shared" si="12"/>
        <v>3.7009400232000189</v>
      </c>
    </row>
    <row r="152" spans="1:15" x14ac:dyDescent="0.35">
      <c r="A152">
        <v>2034</v>
      </c>
      <c r="B152" s="1">
        <v>49218</v>
      </c>
      <c r="C152" s="16">
        <v>223126.16834744078</v>
      </c>
      <c r="D152" s="16">
        <v>182365.48551869474</v>
      </c>
      <c r="E152" s="16">
        <v>12000.453882710435</v>
      </c>
      <c r="F152" s="16">
        <v>174053.92561815536</v>
      </c>
      <c r="G152" s="16">
        <v>61284.765722710094</v>
      </c>
      <c r="H152" s="16">
        <v>12885.943522658952</v>
      </c>
      <c r="I152" s="16">
        <f t="shared" si="13"/>
        <v>174810.23707370387</v>
      </c>
      <c r="J152" s="16">
        <f t="shared" ref="J152:J215" si="14">J151+N152</f>
        <v>61772.031298225556</v>
      </c>
      <c r="K152" s="16">
        <f t="shared" ref="K152:K215" si="15">K151+O152</f>
        <v>12921.977272159096</v>
      </c>
      <c r="M152">
        <f t="shared" ref="M152:O215" si="16">F152-F151</f>
        <v>48.289032152009895</v>
      </c>
      <c r="N152">
        <f t="shared" si="16"/>
        <v>16.93516301229829</v>
      </c>
      <c r="O152">
        <f t="shared" si="16"/>
        <v>3.5825701372014009</v>
      </c>
    </row>
    <row r="153" spans="1:15" x14ac:dyDescent="0.35">
      <c r="A153">
        <v>2034</v>
      </c>
      <c r="B153" s="1">
        <v>49249</v>
      </c>
      <c r="C153" s="16">
        <v>224774.98496327279</v>
      </c>
      <c r="D153" s="16">
        <v>182417.99008765173</v>
      </c>
      <c r="E153" s="16">
        <v>12000.453882710435</v>
      </c>
      <c r="F153" s="16">
        <v>174103.83842968536</v>
      </c>
      <c r="G153" s="16">
        <v>61302.270351856394</v>
      </c>
      <c r="H153" s="16">
        <v>12889.646561218151</v>
      </c>
      <c r="I153" s="16">
        <f t="shared" si="13"/>
        <v>174860.14988523387</v>
      </c>
      <c r="J153" s="16">
        <f t="shared" si="14"/>
        <v>61789.535927371857</v>
      </c>
      <c r="K153" s="16">
        <f t="shared" si="15"/>
        <v>12925.680310718295</v>
      </c>
      <c r="M153">
        <f t="shared" si="16"/>
        <v>49.912811529997271</v>
      </c>
      <c r="N153">
        <f t="shared" si="16"/>
        <v>17.504629146300431</v>
      </c>
      <c r="O153">
        <f t="shared" si="16"/>
        <v>3.7030385591988306</v>
      </c>
    </row>
    <row r="154" spans="1:15" x14ac:dyDescent="0.35">
      <c r="A154">
        <v>2034</v>
      </c>
      <c r="B154" s="1">
        <v>49279</v>
      </c>
      <c r="C154" s="16">
        <v>226399.5526160108</v>
      </c>
      <c r="D154" s="16">
        <v>182468.81536437172</v>
      </c>
      <c r="E154" s="16">
        <v>12000.453882710435</v>
      </c>
      <c r="F154" s="16">
        <v>174152.15484306336</v>
      </c>
      <c r="G154" s="16">
        <v>61319.215117577398</v>
      </c>
      <c r="H154" s="16">
        <v>12893.231162772252</v>
      </c>
      <c r="I154" s="16">
        <f t="shared" si="13"/>
        <v>174908.46629861186</v>
      </c>
      <c r="J154" s="16">
        <f t="shared" si="14"/>
        <v>61806.480693092861</v>
      </c>
      <c r="K154" s="16">
        <f t="shared" si="15"/>
        <v>12929.264912272396</v>
      </c>
      <c r="M154">
        <f t="shared" si="16"/>
        <v>48.31641337799374</v>
      </c>
      <c r="N154">
        <f t="shared" si="16"/>
        <v>16.944765721003932</v>
      </c>
      <c r="O154">
        <f t="shared" si="16"/>
        <v>3.5846015541010274</v>
      </c>
    </row>
    <row r="155" spans="1:15" x14ac:dyDescent="0.35">
      <c r="A155">
        <v>2035</v>
      </c>
      <c r="B155" s="1">
        <v>49310</v>
      </c>
      <c r="C155" s="16">
        <v>227943.6438816608</v>
      </c>
      <c r="D155" s="16">
        <v>182521.34970487974</v>
      </c>
      <c r="E155" s="16">
        <v>12000.453882710435</v>
      </c>
      <c r="F155" s="16">
        <v>174202.09595654637</v>
      </c>
      <c r="G155" s="16">
        <v>61336.729672335394</v>
      </c>
      <c r="H155" s="16">
        <v>12896.936301057451</v>
      </c>
      <c r="I155" s="16">
        <f t="shared" si="13"/>
        <v>174958.40741209488</v>
      </c>
      <c r="J155" s="16">
        <f t="shared" si="14"/>
        <v>61823.995247850857</v>
      </c>
      <c r="K155" s="16">
        <f t="shared" si="15"/>
        <v>12932.970050557595</v>
      </c>
      <c r="M155">
        <f t="shared" si="16"/>
        <v>49.941113483015215</v>
      </c>
      <c r="N155">
        <f t="shared" si="16"/>
        <v>17.514554757995938</v>
      </c>
      <c r="O155">
        <f t="shared" si="16"/>
        <v>3.7051382851987</v>
      </c>
    </row>
    <row r="156" spans="1:15" x14ac:dyDescent="0.35">
      <c r="A156">
        <v>2035</v>
      </c>
      <c r="B156" s="1">
        <v>49341</v>
      </c>
      <c r="C156" s="16">
        <v>229476.98366439377</v>
      </c>
      <c r="D156" s="16">
        <v>182573.89918166073</v>
      </c>
      <c r="E156" s="16">
        <v>12000.453882710435</v>
      </c>
      <c r="F156" s="16">
        <v>174252.05145913837</v>
      </c>
      <c r="G156" s="16">
        <v>61354.249273413494</v>
      </c>
      <c r="H156" s="16">
        <v>12900.642506872551</v>
      </c>
      <c r="I156" s="16">
        <f t="shared" si="13"/>
        <v>175008.36291468688</v>
      </c>
      <c r="J156" s="16">
        <f t="shared" si="14"/>
        <v>61841.514848928957</v>
      </c>
      <c r="K156" s="16">
        <f t="shared" si="15"/>
        <v>12936.676256372695</v>
      </c>
      <c r="M156">
        <f t="shared" si="16"/>
        <v>49.955502591998084</v>
      </c>
      <c r="N156">
        <f t="shared" si="16"/>
        <v>17.519601078100095</v>
      </c>
      <c r="O156">
        <f t="shared" si="16"/>
        <v>3.7062058151004749</v>
      </c>
    </row>
    <row r="157" spans="1:15" x14ac:dyDescent="0.35">
      <c r="A157">
        <v>2035</v>
      </c>
      <c r="B157" s="1">
        <v>49369</v>
      </c>
      <c r="C157" s="16">
        <v>230922.73188680579</v>
      </c>
      <c r="D157" s="16">
        <v>182621.37623878373</v>
      </c>
      <c r="E157" s="16">
        <v>12000.453882710435</v>
      </c>
      <c r="F157" s="16">
        <v>174297.18492944835</v>
      </c>
      <c r="G157" s="16">
        <v>61370.077767855095</v>
      </c>
      <c r="H157" s="16">
        <v>12903.990965429552</v>
      </c>
      <c r="I157" s="16">
        <f t="shared" si="13"/>
        <v>175053.49638499686</v>
      </c>
      <c r="J157" s="16">
        <f t="shared" si="14"/>
        <v>61857.343343370558</v>
      </c>
      <c r="K157" s="16">
        <f t="shared" si="15"/>
        <v>12940.024714929696</v>
      </c>
      <c r="M157">
        <f t="shared" si="16"/>
        <v>45.133470309985569</v>
      </c>
      <c r="N157">
        <f t="shared" si="16"/>
        <v>15.828494441600924</v>
      </c>
      <c r="O157">
        <f t="shared" si="16"/>
        <v>3.3484585570004128</v>
      </c>
    </row>
    <row r="158" spans="1:15" x14ac:dyDescent="0.35">
      <c r="A158">
        <v>2035</v>
      </c>
      <c r="B158" s="1">
        <v>49400</v>
      </c>
      <c r="C158" s="16">
        <v>232349.93720255379</v>
      </c>
      <c r="D158" s="16">
        <v>183492.46182511974</v>
      </c>
      <c r="E158" s="16">
        <v>12000.453882710435</v>
      </c>
      <c r="F158" s="16">
        <v>174347.16782921937</v>
      </c>
      <c r="G158" s="16">
        <v>61387.606977236894</v>
      </c>
      <c r="H158" s="16">
        <v>12907.699203845352</v>
      </c>
      <c r="I158" s="16">
        <f t="shared" si="13"/>
        <v>175103.47928476788</v>
      </c>
      <c r="J158" s="16">
        <f t="shared" si="14"/>
        <v>61874.872552752357</v>
      </c>
      <c r="K158" s="16">
        <f t="shared" si="15"/>
        <v>12943.732953345496</v>
      </c>
      <c r="M158">
        <f t="shared" si="16"/>
        <v>49.982899771013763</v>
      </c>
      <c r="N158">
        <f t="shared" si="16"/>
        <v>17.529209381798864</v>
      </c>
      <c r="O158">
        <f t="shared" si="16"/>
        <v>3.7082384158002242</v>
      </c>
    </row>
    <row r="159" spans="1:15" x14ac:dyDescent="0.35">
      <c r="A159">
        <v>2035</v>
      </c>
      <c r="B159" s="1">
        <v>49430</v>
      </c>
      <c r="C159" s="16">
        <v>233698.03048523079</v>
      </c>
      <c r="D159" s="16">
        <v>184687.51450391373</v>
      </c>
      <c r="E159" s="16">
        <v>12000.453882710435</v>
      </c>
      <c r="F159" s="16">
        <v>174395.55208915437</v>
      </c>
      <c r="G159" s="16">
        <v>61404.575537025594</v>
      </c>
      <c r="H159" s="16">
        <v>12911.288838945151</v>
      </c>
      <c r="I159" s="16">
        <f t="shared" ref="I159:I222" si="17">I158+M159</f>
        <v>175151.86354470288</v>
      </c>
      <c r="J159" s="16">
        <f t="shared" si="14"/>
        <v>61891.841112541057</v>
      </c>
      <c r="K159" s="16">
        <f t="shared" si="15"/>
        <v>12947.322588445295</v>
      </c>
      <c r="M159">
        <f t="shared" si="16"/>
        <v>48.384259935002774</v>
      </c>
      <c r="N159">
        <f t="shared" si="16"/>
        <v>16.968559788700077</v>
      </c>
      <c r="O159">
        <f t="shared" si="16"/>
        <v>3.5896350997991249</v>
      </c>
    </row>
    <row r="160" spans="1:15" x14ac:dyDescent="0.35">
      <c r="A160">
        <v>2035</v>
      </c>
      <c r="B160" s="1">
        <v>49461</v>
      </c>
      <c r="C160" s="16">
        <v>235025.99396959579</v>
      </c>
      <c r="D160" s="16">
        <v>185957.56629687472</v>
      </c>
      <c r="E160" s="16">
        <v>12000.453882710435</v>
      </c>
      <c r="F160" s="16">
        <v>174445.56333061936</v>
      </c>
      <c r="G160" s="16">
        <v>61422.114685956898</v>
      </c>
      <c r="H160" s="16">
        <v>12914.999180035251</v>
      </c>
      <c r="I160" s="16">
        <f t="shared" si="17"/>
        <v>175201.87478616787</v>
      </c>
      <c r="J160" s="16">
        <f t="shared" si="14"/>
        <v>61909.380261472361</v>
      </c>
      <c r="K160" s="16">
        <f t="shared" si="15"/>
        <v>12951.032929535395</v>
      </c>
      <c r="M160">
        <f t="shared" si="16"/>
        <v>50.011241464992054</v>
      </c>
      <c r="N160">
        <f t="shared" si="16"/>
        <v>17.539148931304226</v>
      </c>
      <c r="O160">
        <f t="shared" si="16"/>
        <v>3.7103410900999734</v>
      </c>
    </row>
    <row r="161" spans="1:15" x14ac:dyDescent="0.35">
      <c r="A161">
        <v>2035</v>
      </c>
      <c r="B161" s="1">
        <v>49491</v>
      </c>
      <c r="C161" s="16">
        <v>236302.0384916208</v>
      </c>
      <c r="D161" s="16">
        <v>187181.26653092672</v>
      </c>
      <c r="E161" s="16">
        <v>12000.453882710435</v>
      </c>
      <c r="F161" s="16">
        <v>174493.97502577637</v>
      </c>
      <c r="G161" s="16">
        <v>61439.092867391199</v>
      </c>
      <c r="H161" s="16">
        <v>12918.590850558052</v>
      </c>
      <c r="I161" s="16">
        <f t="shared" si="17"/>
        <v>175250.28648132487</v>
      </c>
      <c r="J161" s="16">
        <f t="shared" si="14"/>
        <v>61926.358442906661</v>
      </c>
      <c r="K161" s="16">
        <f t="shared" si="15"/>
        <v>12954.624600058196</v>
      </c>
      <c r="M161">
        <f t="shared" si="16"/>
        <v>48.411695157003123</v>
      </c>
      <c r="N161">
        <f t="shared" si="16"/>
        <v>16.978181434300495</v>
      </c>
      <c r="O161">
        <f t="shared" si="16"/>
        <v>3.591670522800996</v>
      </c>
    </row>
    <row r="162" spans="1:15" x14ac:dyDescent="0.35">
      <c r="A162">
        <v>2035</v>
      </c>
      <c r="B162" s="1">
        <v>49522</v>
      </c>
      <c r="C162" s="16">
        <v>237511.9347509378</v>
      </c>
      <c r="D162" s="16">
        <v>188263.83113946073</v>
      </c>
      <c r="E162" s="16">
        <v>12000.453882710435</v>
      </c>
      <c r="F162" s="16">
        <v>174544.01462500737</v>
      </c>
      <c r="G162" s="16">
        <v>61456.641961507899</v>
      </c>
      <c r="H162" s="16">
        <v>12922.303295514752</v>
      </c>
      <c r="I162" s="16">
        <f t="shared" si="17"/>
        <v>175300.32608055588</v>
      </c>
      <c r="J162" s="16">
        <f t="shared" si="14"/>
        <v>61943.907537023362</v>
      </c>
      <c r="K162" s="16">
        <f t="shared" si="15"/>
        <v>12958.337045014896</v>
      </c>
      <c r="M162">
        <f t="shared" si="16"/>
        <v>50.039599231007742</v>
      </c>
      <c r="N162">
        <f t="shared" si="16"/>
        <v>17.549094116700871</v>
      </c>
      <c r="O162">
        <f t="shared" si="16"/>
        <v>3.7124449566999829</v>
      </c>
    </row>
    <row r="163" spans="1:15" x14ac:dyDescent="0.35">
      <c r="A163">
        <v>2035</v>
      </c>
      <c r="B163" s="1">
        <v>49553</v>
      </c>
      <c r="C163" s="16">
        <v>238700.63540668879</v>
      </c>
      <c r="D163" s="16">
        <v>189410.46278815274</v>
      </c>
      <c r="E163" s="16">
        <v>12000.453882710435</v>
      </c>
      <c r="F163" s="16">
        <v>174594.06864172337</v>
      </c>
      <c r="G163" s="16">
        <v>61474.196111896199</v>
      </c>
      <c r="H163" s="16">
        <v>12926.016810106752</v>
      </c>
      <c r="I163" s="16">
        <f t="shared" si="17"/>
        <v>175350.38009727187</v>
      </c>
      <c r="J163" s="16">
        <f t="shared" si="14"/>
        <v>61961.461687411662</v>
      </c>
      <c r="K163" s="16">
        <f t="shared" si="15"/>
        <v>12962.050559606896</v>
      </c>
      <c r="M163">
        <f t="shared" si="16"/>
        <v>50.054016715992475</v>
      </c>
      <c r="N163">
        <f t="shared" si="16"/>
        <v>17.554150388299604</v>
      </c>
      <c r="O163">
        <f t="shared" si="16"/>
        <v>3.7135145920001378</v>
      </c>
    </row>
    <row r="164" spans="1:15" x14ac:dyDescent="0.35">
      <c r="A164">
        <v>2035</v>
      </c>
      <c r="B164" s="1">
        <v>49583</v>
      </c>
      <c r="C164" s="16">
        <v>239821.69778377877</v>
      </c>
      <c r="D164" s="16">
        <v>190416.18673735973</v>
      </c>
      <c r="E164" s="16">
        <v>12000.453882710435</v>
      </c>
      <c r="F164" s="16">
        <v>174642.52174401737</v>
      </c>
      <c r="G164" s="16">
        <v>61491.188814984795</v>
      </c>
      <c r="H164" s="16">
        <v>12929.611552630951</v>
      </c>
      <c r="I164" s="16">
        <f t="shared" si="17"/>
        <v>175398.83319956588</v>
      </c>
      <c r="J164" s="16">
        <f t="shared" si="14"/>
        <v>61978.454390500257</v>
      </c>
      <c r="K164" s="16">
        <f t="shared" si="15"/>
        <v>12965.645302131095</v>
      </c>
      <c r="M164">
        <f t="shared" si="16"/>
        <v>48.453102294006385</v>
      </c>
      <c r="N164">
        <f t="shared" si="16"/>
        <v>16.99270308859559</v>
      </c>
      <c r="O164">
        <f t="shared" si="16"/>
        <v>3.5947425241993187</v>
      </c>
    </row>
    <row r="165" spans="1:15" x14ac:dyDescent="0.35">
      <c r="A165">
        <v>2035</v>
      </c>
      <c r="B165" s="1">
        <v>49614</v>
      </c>
      <c r="C165" s="16">
        <v>240927.6189967008</v>
      </c>
      <c r="D165" s="16">
        <v>191483.91628156474</v>
      </c>
      <c r="E165" s="16">
        <v>12000.453882710435</v>
      </c>
      <c r="F165" s="16">
        <v>174692.60414275437</v>
      </c>
      <c r="G165" s="16">
        <v>61508.752919064798</v>
      </c>
      <c r="H165" s="16">
        <v>12933.32717288905</v>
      </c>
      <c r="I165" s="16">
        <f t="shared" si="17"/>
        <v>175448.91559830288</v>
      </c>
      <c r="J165" s="16">
        <f t="shared" si="14"/>
        <v>61996.018494580261</v>
      </c>
      <c r="K165" s="16">
        <f t="shared" si="15"/>
        <v>12969.360922389194</v>
      </c>
      <c r="M165">
        <f t="shared" si="16"/>
        <v>50.082398736994946</v>
      </c>
      <c r="N165">
        <f t="shared" si="16"/>
        <v>17.564104080003744</v>
      </c>
      <c r="O165">
        <f t="shared" si="16"/>
        <v>3.7156202580990794</v>
      </c>
    </row>
    <row r="166" spans="1:15" x14ac:dyDescent="0.35">
      <c r="A166">
        <v>2035</v>
      </c>
      <c r="B166" s="1">
        <v>49644</v>
      </c>
      <c r="C166" s="16">
        <v>241969.56495777279</v>
      </c>
      <c r="D166" s="16">
        <v>192423.66520917873</v>
      </c>
      <c r="E166" s="16">
        <v>12000.453882710435</v>
      </c>
      <c r="F166" s="16">
        <v>174741.08471930536</v>
      </c>
      <c r="G166" s="16">
        <v>61525.755257488898</v>
      </c>
      <c r="H166" s="16">
        <v>12936.923953732352</v>
      </c>
      <c r="I166" s="16">
        <f t="shared" si="17"/>
        <v>175497.39617485387</v>
      </c>
      <c r="J166" s="16">
        <f t="shared" si="14"/>
        <v>62013.020833004361</v>
      </c>
      <c r="K166" s="16">
        <f t="shared" si="15"/>
        <v>12972.957703232496</v>
      </c>
      <c r="M166">
        <f t="shared" si="16"/>
        <v>48.480576550995465</v>
      </c>
      <c r="N166">
        <f t="shared" si="16"/>
        <v>17.002338424099435</v>
      </c>
      <c r="O166">
        <f t="shared" si="16"/>
        <v>3.5967808433015307</v>
      </c>
    </row>
    <row r="167" spans="1:15" x14ac:dyDescent="0.35">
      <c r="A167">
        <v>2036</v>
      </c>
      <c r="B167" s="1">
        <v>49675</v>
      </c>
      <c r="C167" s="16">
        <v>242997.47006996479</v>
      </c>
      <c r="D167" s="16">
        <v>193413.40832494374</v>
      </c>
      <c r="E167" s="16">
        <v>12000.453882710435</v>
      </c>
      <c r="F167" s="16">
        <v>174791.19551615536</v>
      </c>
      <c r="G167" s="16">
        <v>61543.329320904595</v>
      </c>
      <c r="H167" s="16">
        <v>12940.641680850551</v>
      </c>
      <c r="I167" s="16">
        <f t="shared" si="17"/>
        <v>175547.50697170387</v>
      </c>
      <c r="J167" s="16">
        <f t="shared" si="14"/>
        <v>62030.594896420058</v>
      </c>
      <c r="K167" s="16">
        <f t="shared" si="15"/>
        <v>12976.675430350695</v>
      </c>
      <c r="M167">
        <f t="shared" si="16"/>
        <v>50.110796850000042</v>
      </c>
      <c r="N167">
        <f t="shared" si="16"/>
        <v>17.57406341569731</v>
      </c>
      <c r="O167">
        <f t="shared" si="16"/>
        <v>3.7177271181990363</v>
      </c>
    </row>
    <row r="168" spans="1:15" x14ac:dyDescent="0.35">
      <c r="A168">
        <v>2036</v>
      </c>
      <c r="B168" s="1">
        <v>49706</v>
      </c>
      <c r="C168" s="16">
        <v>243983.56323303678</v>
      </c>
      <c r="D168" s="16">
        <v>194365.55191185672</v>
      </c>
      <c r="E168" s="16">
        <v>12000.453882710435</v>
      </c>
      <c r="F168" s="16">
        <v>174841.32075100436</v>
      </c>
      <c r="G168" s="16">
        <v>61560.908447785994</v>
      </c>
      <c r="H168" s="16">
        <v>12944.360479125851</v>
      </c>
      <c r="I168" s="16">
        <f t="shared" si="17"/>
        <v>175597.63220655287</v>
      </c>
      <c r="J168" s="16">
        <f t="shared" si="14"/>
        <v>62048.174023301457</v>
      </c>
      <c r="K168" s="16">
        <f t="shared" si="15"/>
        <v>12980.394228625995</v>
      </c>
      <c r="M168">
        <f t="shared" si="16"/>
        <v>50.125234848994296</v>
      </c>
      <c r="N168">
        <f t="shared" si="16"/>
        <v>17.579126881399134</v>
      </c>
      <c r="O168">
        <f t="shared" si="16"/>
        <v>3.7187982753002871</v>
      </c>
    </row>
    <row r="169" spans="1:15" x14ac:dyDescent="0.35">
      <c r="A169">
        <v>2036</v>
      </c>
      <c r="B169" s="1">
        <v>49735</v>
      </c>
      <c r="C169" s="16">
        <v>244909.49916906477</v>
      </c>
      <c r="D169" s="16">
        <v>195200.75057775772</v>
      </c>
      <c r="E169" s="16">
        <v>12000.453882710435</v>
      </c>
      <c r="F169" s="16">
        <v>174888.22517423937</v>
      </c>
      <c r="G169" s="16">
        <v>61577.358022732398</v>
      </c>
      <c r="H169" s="16">
        <v>12947.840324931251</v>
      </c>
      <c r="I169" s="16">
        <f t="shared" si="17"/>
        <v>175644.53662978788</v>
      </c>
      <c r="J169" s="16">
        <f t="shared" si="14"/>
        <v>62064.623598247861</v>
      </c>
      <c r="K169" s="16">
        <f t="shared" si="15"/>
        <v>12983.874074431395</v>
      </c>
      <c r="M169">
        <f t="shared" si="16"/>
        <v>46.904423235013383</v>
      </c>
      <c r="N169">
        <f t="shared" si="16"/>
        <v>16.449574946404027</v>
      </c>
      <c r="O169">
        <f t="shared" si="16"/>
        <v>3.4798458053992363</v>
      </c>
    </row>
    <row r="170" spans="1:15" x14ac:dyDescent="0.35">
      <c r="A170">
        <v>2036</v>
      </c>
      <c r="B170" s="1">
        <v>49766</v>
      </c>
      <c r="C170" s="16">
        <v>245824.72301717679</v>
      </c>
      <c r="D170" s="16">
        <v>196091.52536793673</v>
      </c>
      <c r="E170" s="16">
        <v>12000.453882710435</v>
      </c>
      <c r="F170" s="16">
        <v>174938.37836541937</v>
      </c>
      <c r="G170" s="16">
        <v>61594.9469540149</v>
      </c>
      <c r="H170" s="16">
        <v>12951.561197290752</v>
      </c>
      <c r="I170" s="16">
        <f t="shared" si="17"/>
        <v>175694.68982096788</v>
      </c>
      <c r="J170" s="16">
        <f t="shared" si="14"/>
        <v>62082.212529530363</v>
      </c>
      <c r="K170" s="16">
        <f t="shared" si="15"/>
        <v>12987.594946790896</v>
      </c>
      <c r="M170">
        <f t="shared" si="16"/>
        <v>50.153191179997521</v>
      </c>
      <c r="N170">
        <f t="shared" si="16"/>
        <v>17.588931282502017</v>
      </c>
      <c r="O170">
        <f t="shared" si="16"/>
        <v>3.7208723595012998</v>
      </c>
    </row>
    <row r="171" spans="1:15" x14ac:dyDescent="0.35">
      <c r="A171">
        <v>2036</v>
      </c>
      <c r="B171" s="1">
        <v>49796</v>
      </c>
      <c r="C171" s="16">
        <v>246689.76316884678</v>
      </c>
      <c r="D171" s="16">
        <v>196876.66982947473</v>
      </c>
      <c r="E171" s="16">
        <v>12000.453882710435</v>
      </c>
      <c r="F171" s="16">
        <v>174986.92747020838</v>
      </c>
      <c r="G171" s="16">
        <v>61611.9733255748</v>
      </c>
      <c r="H171" s="16">
        <v>12955.16306225365</v>
      </c>
      <c r="I171" s="16">
        <f t="shared" si="17"/>
        <v>175743.23892575689</v>
      </c>
      <c r="J171" s="16">
        <f t="shared" si="14"/>
        <v>62099.238901090263</v>
      </c>
      <c r="K171" s="16">
        <f t="shared" si="15"/>
        <v>12991.196811753794</v>
      </c>
      <c r="M171">
        <f t="shared" si="16"/>
        <v>48.549104789010016</v>
      </c>
      <c r="N171">
        <f t="shared" si="16"/>
        <v>17.026371559899417</v>
      </c>
      <c r="O171">
        <f t="shared" si="16"/>
        <v>3.6018649628986168</v>
      </c>
    </row>
    <row r="172" spans="1:15" x14ac:dyDescent="0.35">
      <c r="A172">
        <v>2036</v>
      </c>
      <c r="B172" s="1">
        <v>49827</v>
      </c>
      <c r="C172" s="16">
        <v>247539.41761375879</v>
      </c>
      <c r="D172" s="16">
        <v>197705.53077235073</v>
      </c>
      <c r="E172" s="16">
        <v>12000.453882710435</v>
      </c>
      <c r="F172" s="16">
        <v>175037.10909964435</v>
      </c>
      <c r="G172" s="16">
        <v>61629.5722302707</v>
      </c>
      <c r="H172" s="16">
        <v>12958.886044451352</v>
      </c>
      <c r="I172" s="16">
        <f t="shared" si="17"/>
        <v>175793.42055519286</v>
      </c>
      <c r="J172" s="16">
        <f t="shared" si="14"/>
        <v>62116.837805786163</v>
      </c>
      <c r="K172" s="16">
        <f t="shared" si="15"/>
        <v>12994.919793951496</v>
      </c>
      <c r="M172">
        <f t="shared" si="16"/>
        <v>50.181629435974173</v>
      </c>
      <c r="N172">
        <f t="shared" si="16"/>
        <v>17.598904695900274</v>
      </c>
      <c r="O172">
        <f t="shared" si="16"/>
        <v>3.72298219770164</v>
      </c>
    </row>
    <row r="173" spans="1:15" x14ac:dyDescent="0.35">
      <c r="A173">
        <v>2036</v>
      </c>
      <c r="B173" s="1">
        <v>49857</v>
      </c>
      <c r="C173" s="16">
        <v>248345.00717524678</v>
      </c>
      <c r="D173" s="16">
        <v>198439.27500799572</v>
      </c>
      <c r="E173" s="16">
        <v>12000.453882710435</v>
      </c>
      <c r="F173" s="16">
        <v>175085.68573312636</v>
      </c>
      <c r="G173" s="16">
        <v>61646.608256257095</v>
      </c>
      <c r="H173" s="16">
        <v>12962.489951771951</v>
      </c>
      <c r="I173" s="16">
        <f t="shared" si="17"/>
        <v>175841.99718867487</v>
      </c>
      <c r="J173" s="16">
        <f t="shared" si="14"/>
        <v>62133.873831772558</v>
      </c>
      <c r="K173" s="16">
        <f t="shared" si="15"/>
        <v>12998.523701272095</v>
      </c>
      <c r="M173">
        <f t="shared" si="16"/>
        <v>48.57663348200731</v>
      </c>
      <c r="N173">
        <f t="shared" si="16"/>
        <v>17.036025986395543</v>
      </c>
      <c r="O173">
        <f t="shared" si="16"/>
        <v>3.6039073205993191</v>
      </c>
    </row>
    <row r="174" spans="1:15" x14ac:dyDescent="0.35">
      <c r="A174">
        <v>2036</v>
      </c>
      <c r="B174" s="1">
        <v>49888</v>
      </c>
      <c r="C174" s="16">
        <v>249139.78801733378</v>
      </c>
      <c r="D174" s="16">
        <v>199214.47887480672</v>
      </c>
      <c r="E174" s="16">
        <v>12000.453882710435</v>
      </c>
      <c r="F174" s="16">
        <v>175135.89581694137</v>
      </c>
      <c r="G174" s="16">
        <v>61664.217140021596</v>
      </c>
      <c r="H174" s="16">
        <v>12966.215045004152</v>
      </c>
      <c r="I174" s="16">
        <f t="shared" si="17"/>
        <v>175892.20727248988</v>
      </c>
      <c r="J174" s="16">
        <f t="shared" si="14"/>
        <v>62151.482715537059</v>
      </c>
      <c r="K174" s="16">
        <f t="shared" si="15"/>
        <v>13002.248794504296</v>
      </c>
      <c r="M174">
        <f t="shared" si="16"/>
        <v>50.210083815007238</v>
      </c>
      <c r="N174">
        <f t="shared" si="16"/>
        <v>17.608883764500206</v>
      </c>
      <c r="O174">
        <f t="shared" si="16"/>
        <v>3.7250932322003791</v>
      </c>
    </row>
    <row r="175" spans="1:15" x14ac:dyDescent="0.35">
      <c r="A175">
        <v>2036</v>
      </c>
      <c r="B175" s="1">
        <v>49919</v>
      </c>
      <c r="C175" s="16">
        <v>249902.68067786878</v>
      </c>
      <c r="D175" s="16">
        <v>199958.91153423474</v>
      </c>
      <c r="E175" s="16">
        <v>12000.453882710435</v>
      </c>
      <c r="F175" s="16">
        <v>175186.12036736237</v>
      </c>
      <c r="G175" s="16">
        <v>61681.831097284397</v>
      </c>
      <c r="H175" s="16">
        <v>12969.941211515852</v>
      </c>
      <c r="I175" s="16">
        <f t="shared" si="17"/>
        <v>175942.43182291088</v>
      </c>
      <c r="J175" s="16">
        <f t="shared" si="14"/>
        <v>62169.09667279986</v>
      </c>
      <c r="K175" s="16">
        <f t="shared" si="15"/>
        <v>13005.974961015996</v>
      </c>
      <c r="M175">
        <f t="shared" si="16"/>
        <v>50.224550421000458</v>
      </c>
      <c r="N175">
        <f t="shared" si="16"/>
        <v>17.613957262801705</v>
      </c>
      <c r="O175">
        <f t="shared" si="16"/>
        <v>3.7261665117002849</v>
      </c>
    </row>
    <row r="176" spans="1:15" x14ac:dyDescent="0.35">
      <c r="A176">
        <v>2036</v>
      </c>
      <c r="B176" s="1">
        <v>49949</v>
      </c>
      <c r="C176" s="16">
        <v>250625.1523196738</v>
      </c>
      <c r="D176" s="16">
        <v>200619.19462571573</v>
      </c>
      <c r="E176" s="16">
        <v>12000.453882710435</v>
      </c>
      <c r="F176" s="16">
        <v>175234.73854905638</v>
      </c>
      <c r="G176" s="16">
        <v>61698.881694400297</v>
      </c>
      <c r="H176" s="16">
        <v>12973.548201304151</v>
      </c>
      <c r="I176" s="16">
        <f t="shared" si="17"/>
        <v>175991.05000460488</v>
      </c>
      <c r="J176" s="16">
        <f t="shared" si="14"/>
        <v>62186.14726991576</v>
      </c>
      <c r="K176" s="16">
        <f t="shared" si="15"/>
        <v>13009.581950804295</v>
      </c>
      <c r="M176">
        <f t="shared" si="16"/>
        <v>48.618181694007944</v>
      </c>
      <c r="N176">
        <f t="shared" si="16"/>
        <v>17.050597115900018</v>
      </c>
      <c r="O176">
        <f t="shared" si="16"/>
        <v>3.6069897882989608</v>
      </c>
    </row>
    <row r="177" spans="1:15" x14ac:dyDescent="0.35">
      <c r="A177">
        <v>2036</v>
      </c>
      <c r="B177" s="1">
        <v>49980</v>
      </c>
      <c r="C177" s="16">
        <v>251338.35835939678</v>
      </c>
      <c r="D177" s="16">
        <v>201315.35129222873</v>
      </c>
      <c r="E177" s="16">
        <v>12000.453882710435</v>
      </c>
      <c r="F177" s="16">
        <v>175284.99157819437</v>
      </c>
      <c r="G177" s="16">
        <v>61716.505639266899</v>
      </c>
      <c r="H177" s="16">
        <v>12977.276480655952</v>
      </c>
      <c r="I177" s="16">
        <f t="shared" si="17"/>
        <v>176041.30303374288</v>
      </c>
      <c r="J177" s="16">
        <f t="shared" si="14"/>
        <v>62203.771214782362</v>
      </c>
      <c r="K177" s="16">
        <f t="shared" si="15"/>
        <v>13013.310230156096</v>
      </c>
      <c r="M177">
        <f t="shared" si="16"/>
        <v>50.253029137995327</v>
      </c>
      <c r="N177">
        <f t="shared" si="16"/>
        <v>17.62394486660196</v>
      </c>
      <c r="O177">
        <f t="shared" si="16"/>
        <v>3.7282793518006656</v>
      </c>
    </row>
    <row r="178" spans="1:15" x14ac:dyDescent="0.35">
      <c r="A178">
        <v>2036</v>
      </c>
      <c r="B178" s="1">
        <v>50010</v>
      </c>
      <c r="C178" s="16">
        <v>252007.9577748288</v>
      </c>
      <c r="D178" s="16">
        <v>201927.73117365374</v>
      </c>
      <c r="E178" s="16">
        <v>12000.453882710435</v>
      </c>
      <c r="F178" s="16">
        <v>175333.63732775036</v>
      </c>
      <c r="G178" s="16">
        <v>61733.565904545794</v>
      </c>
      <c r="H178" s="16">
        <v>12980.885515707751</v>
      </c>
      <c r="I178" s="16">
        <f t="shared" si="17"/>
        <v>176089.94878329887</v>
      </c>
      <c r="J178" s="16">
        <f t="shared" si="14"/>
        <v>62220.831480061257</v>
      </c>
      <c r="K178" s="16">
        <f t="shared" si="15"/>
        <v>13016.919265207895</v>
      </c>
      <c r="M178">
        <f t="shared" si="16"/>
        <v>48.645749555988004</v>
      </c>
      <c r="N178">
        <f t="shared" si="16"/>
        <v>17.060265278894803</v>
      </c>
      <c r="O178">
        <f t="shared" si="16"/>
        <v>3.6090350517988554</v>
      </c>
    </row>
    <row r="179" spans="1:15" x14ac:dyDescent="0.35">
      <c r="A179">
        <v>2037</v>
      </c>
      <c r="B179" s="1">
        <v>50041</v>
      </c>
      <c r="C179" s="16">
        <v>252669.36035152979</v>
      </c>
      <c r="D179" s="16">
        <v>202568.82695519473</v>
      </c>
      <c r="E179" s="16">
        <v>12000.453882710435</v>
      </c>
      <c r="F179" s="16">
        <v>175383.91885175437</v>
      </c>
      <c r="G179" s="16">
        <v>61751.199842679496</v>
      </c>
      <c r="H179" s="16">
        <v>12984.615909097651</v>
      </c>
      <c r="I179" s="16">
        <f t="shared" si="17"/>
        <v>176140.23030730287</v>
      </c>
      <c r="J179" s="16">
        <f t="shared" si="14"/>
        <v>62238.465418194959</v>
      </c>
      <c r="K179" s="16">
        <f t="shared" si="15"/>
        <v>13020.649658597795</v>
      </c>
      <c r="M179">
        <f t="shared" si="16"/>
        <v>50.281524004007224</v>
      </c>
      <c r="N179">
        <f t="shared" si="16"/>
        <v>17.633938133702031</v>
      </c>
      <c r="O179">
        <f t="shared" si="16"/>
        <v>3.7303933899002004</v>
      </c>
    </row>
    <row r="180" spans="1:15" x14ac:dyDescent="0.35">
      <c r="A180">
        <v>2037</v>
      </c>
      <c r="B180" s="1">
        <v>50072</v>
      </c>
      <c r="C180" s="16">
        <v>253296.87493077479</v>
      </c>
      <c r="D180" s="16">
        <v>203136.99440388073</v>
      </c>
      <c r="E180" s="16">
        <v>12000.453882710435</v>
      </c>
      <c r="F180" s="16">
        <v>175434.21486294738</v>
      </c>
      <c r="G180" s="16">
        <v>61768.838861530196</v>
      </c>
      <c r="H180" s="16">
        <v>12988.347377294151</v>
      </c>
      <c r="I180" s="16">
        <f t="shared" si="17"/>
        <v>176190.52631849589</v>
      </c>
      <c r="J180" s="16">
        <f t="shared" si="14"/>
        <v>62256.104437045658</v>
      </c>
      <c r="K180" s="16">
        <f t="shared" si="15"/>
        <v>13024.381126794295</v>
      </c>
      <c r="M180">
        <f t="shared" si="16"/>
        <v>50.296011193015147</v>
      </c>
      <c r="N180">
        <f t="shared" si="16"/>
        <v>17.639018850699358</v>
      </c>
      <c r="O180">
        <f t="shared" si="16"/>
        <v>3.7314681964999181</v>
      </c>
    </row>
    <row r="181" spans="1:15" x14ac:dyDescent="0.35">
      <c r="A181">
        <v>2037</v>
      </c>
      <c r="B181" s="1">
        <v>50100</v>
      </c>
      <c r="C181" s="16">
        <v>253902.21795400878</v>
      </c>
      <c r="D181" s="16">
        <v>203724.85961687873</v>
      </c>
      <c r="E181" s="16">
        <v>12000.453882710435</v>
      </c>
      <c r="F181" s="16">
        <v>175479.65597373838</v>
      </c>
      <c r="G181" s="16">
        <v>61784.7752467588</v>
      </c>
      <c r="H181" s="16">
        <v>12991.718659742051</v>
      </c>
      <c r="I181" s="16">
        <f t="shared" si="17"/>
        <v>176235.96742928689</v>
      </c>
      <c r="J181" s="16">
        <f t="shared" si="14"/>
        <v>62272.040822274263</v>
      </c>
      <c r="K181" s="16">
        <f t="shared" si="15"/>
        <v>13027.752409242195</v>
      </c>
      <c r="M181">
        <f t="shared" si="16"/>
        <v>45.441110790998209</v>
      </c>
      <c r="N181">
        <f t="shared" si="16"/>
        <v>15.936385228604195</v>
      </c>
      <c r="O181">
        <f t="shared" si="16"/>
        <v>3.3712824479007395</v>
      </c>
    </row>
    <row r="182" spans="1:15" x14ac:dyDescent="0.35">
      <c r="A182">
        <v>2037</v>
      </c>
      <c r="B182" s="1">
        <v>50131</v>
      </c>
      <c r="C182" s="16">
        <v>254482.1818293868</v>
      </c>
      <c r="D182" s="16">
        <v>204251.59800263273</v>
      </c>
      <c r="E182" s="16">
        <v>12000.453882710435</v>
      </c>
      <c r="F182" s="16">
        <v>175529.97956885537</v>
      </c>
      <c r="G182" s="16">
        <v>61802.4239394057</v>
      </c>
      <c r="H182" s="16">
        <v>12995.452174393751</v>
      </c>
      <c r="I182" s="16">
        <f t="shared" si="17"/>
        <v>176286.29102440388</v>
      </c>
      <c r="J182" s="16">
        <f t="shared" si="14"/>
        <v>62289.689514921163</v>
      </c>
      <c r="K182" s="16">
        <f t="shared" si="15"/>
        <v>13031.485923893895</v>
      </c>
      <c r="M182">
        <f t="shared" si="16"/>
        <v>50.323595116991783</v>
      </c>
      <c r="N182">
        <f t="shared" si="16"/>
        <v>17.648692646900599</v>
      </c>
      <c r="O182">
        <f t="shared" si="16"/>
        <v>3.7335146516998066</v>
      </c>
    </row>
    <row r="183" spans="1:15" x14ac:dyDescent="0.35">
      <c r="A183">
        <v>2037</v>
      </c>
      <c r="B183" s="1">
        <v>50161</v>
      </c>
      <c r="C183" s="16">
        <v>255049.44391981879</v>
      </c>
      <c r="D183" s="16">
        <v>204801.02714678872</v>
      </c>
      <c r="E183" s="16">
        <v>12000.453882710435</v>
      </c>
      <c r="F183" s="16">
        <v>175578.69362742637</v>
      </c>
      <c r="G183" s="16">
        <v>61819.5081609384</v>
      </c>
      <c r="H183" s="16">
        <v>12999.066277301152</v>
      </c>
      <c r="I183" s="16">
        <f t="shared" si="17"/>
        <v>176335.00508297488</v>
      </c>
      <c r="J183" s="16">
        <f t="shared" si="14"/>
        <v>62306.773736453863</v>
      </c>
      <c r="K183" s="16">
        <f t="shared" si="15"/>
        <v>13035.100026801296</v>
      </c>
      <c r="M183">
        <f t="shared" si="16"/>
        <v>48.714058571000351</v>
      </c>
      <c r="N183">
        <f t="shared" si="16"/>
        <v>17.084221532699303</v>
      </c>
      <c r="O183">
        <f t="shared" si="16"/>
        <v>3.6141029074005928</v>
      </c>
    </row>
    <row r="184" spans="1:15" x14ac:dyDescent="0.35">
      <c r="A184">
        <v>2037</v>
      </c>
      <c r="B184" s="1">
        <v>50192</v>
      </c>
      <c r="C184" s="16">
        <v>255595.11839728279</v>
      </c>
      <c r="D184" s="16">
        <v>205329.04885573272</v>
      </c>
      <c r="E184" s="16">
        <v>12000.453882710435</v>
      </c>
      <c r="F184" s="16">
        <v>175629.04575742237</v>
      </c>
      <c r="G184" s="16">
        <v>61837.166860885096</v>
      </c>
      <c r="H184" s="16">
        <v>13002.801908959651</v>
      </c>
      <c r="I184" s="16">
        <f t="shared" si="17"/>
        <v>176385.35721297088</v>
      </c>
      <c r="J184" s="16">
        <f t="shared" si="14"/>
        <v>62324.432436400559</v>
      </c>
      <c r="K184" s="16">
        <f t="shared" si="15"/>
        <v>13038.835658459795</v>
      </c>
      <c r="M184">
        <f t="shared" si="16"/>
        <v>50.352129995997529</v>
      </c>
      <c r="N184">
        <f t="shared" si="16"/>
        <v>17.658699946696288</v>
      </c>
      <c r="O184">
        <f t="shared" si="16"/>
        <v>3.7356316584991873</v>
      </c>
    </row>
    <row r="185" spans="1:15" x14ac:dyDescent="0.35">
      <c r="A185">
        <v>2037</v>
      </c>
      <c r="B185" s="1">
        <v>50222</v>
      </c>
      <c r="C185" s="16">
        <v>256108.41748244679</v>
      </c>
      <c r="D185" s="16">
        <v>205791.64859803073</v>
      </c>
      <c r="E185" s="16">
        <v>12000.453882710435</v>
      </c>
      <c r="F185" s="16">
        <v>175677.78743822037</v>
      </c>
      <c r="G185" s="16">
        <v>61854.260769646695</v>
      </c>
      <c r="H185" s="16">
        <v>13006.418061163851</v>
      </c>
      <c r="I185" s="16">
        <f t="shared" si="17"/>
        <v>176434.09889376888</v>
      </c>
      <c r="J185" s="16">
        <f t="shared" si="14"/>
        <v>62341.526345162158</v>
      </c>
      <c r="K185" s="16">
        <f t="shared" si="15"/>
        <v>13042.451810663995</v>
      </c>
      <c r="M185">
        <f t="shared" si="16"/>
        <v>48.741680798004381</v>
      </c>
      <c r="N185">
        <f t="shared" si="16"/>
        <v>17.093908761598868</v>
      </c>
      <c r="O185">
        <f t="shared" si="16"/>
        <v>3.6161522042002616</v>
      </c>
    </row>
    <row r="186" spans="1:15" x14ac:dyDescent="0.35">
      <c r="A186">
        <v>2037</v>
      </c>
      <c r="B186" s="1">
        <v>50253</v>
      </c>
      <c r="C186" s="16">
        <v>256614.78282423777</v>
      </c>
      <c r="D186" s="16">
        <v>206277.32524354773</v>
      </c>
      <c r="E186" s="16">
        <v>12000.453882710435</v>
      </c>
      <c r="F186" s="16">
        <v>175728.16811927437</v>
      </c>
      <c r="G186" s="16">
        <v>61871.929482567597</v>
      </c>
      <c r="H186" s="16">
        <v>13010.155811029452</v>
      </c>
      <c r="I186" s="16">
        <f t="shared" si="17"/>
        <v>176484.47957482288</v>
      </c>
      <c r="J186" s="16">
        <f t="shared" si="14"/>
        <v>62359.19505808306</v>
      </c>
      <c r="K186" s="16">
        <f t="shared" si="15"/>
        <v>13046.189560529596</v>
      </c>
      <c r="M186">
        <f t="shared" si="16"/>
        <v>50.38068105399725</v>
      </c>
      <c r="N186">
        <f t="shared" si="16"/>
        <v>17.66871292090218</v>
      </c>
      <c r="O186">
        <f t="shared" si="16"/>
        <v>3.7377498656005628</v>
      </c>
    </row>
    <row r="187" spans="1:15" x14ac:dyDescent="0.35">
      <c r="A187">
        <v>2037</v>
      </c>
      <c r="B187" s="1">
        <v>50284</v>
      </c>
      <c r="C187" s="16">
        <v>257091.90346301079</v>
      </c>
      <c r="D187" s="16">
        <v>206707.26155015474</v>
      </c>
      <c r="E187" s="16">
        <v>12000.453882710435</v>
      </c>
      <c r="F187" s="16">
        <v>175778.56331608735</v>
      </c>
      <c r="G187" s="16">
        <v>61889.603286224796</v>
      </c>
      <c r="H187" s="16">
        <v>13013.894637821151</v>
      </c>
      <c r="I187" s="16">
        <f t="shared" si="17"/>
        <v>176534.87477163586</v>
      </c>
      <c r="J187" s="16">
        <f t="shared" si="14"/>
        <v>62376.868861740259</v>
      </c>
      <c r="K187" s="16">
        <f t="shared" si="15"/>
        <v>13049.928387321295</v>
      </c>
      <c r="M187">
        <f t="shared" si="16"/>
        <v>50.395196812984068</v>
      </c>
      <c r="N187">
        <f t="shared" si="16"/>
        <v>17.673803657198732</v>
      </c>
      <c r="O187">
        <f t="shared" si="16"/>
        <v>3.7388267916994664</v>
      </c>
    </row>
    <row r="188" spans="1:15" x14ac:dyDescent="0.35">
      <c r="A188">
        <v>2037</v>
      </c>
      <c r="B188" s="1">
        <v>50314</v>
      </c>
      <c r="C188" s="16">
        <v>257555.56815333178</v>
      </c>
      <c r="D188" s="16">
        <v>207148.13753406474</v>
      </c>
      <c r="E188" s="16">
        <v>12000.453882710435</v>
      </c>
      <c r="F188" s="16">
        <v>175827.34668626435</v>
      </c>
      <c r="G188" s="16">
        <v>61906.711815623894</v>
      </c>
      <c r="H188" s="16">
        <v>13017.513882966352</v>
      </c>
      <c r="I188" s="16">
        <f t="shared" si="17"/>
        <v>176583.65814181286</v>
      </c>
      <c r="J188" s="16">
        <f t="shared" si="14"/>
        <v>62393.977391139357</v>
      </c>
      <c r="K188" s="16">
        <f t="shared" si="15"/>
        <v>13053.547632466496</v>
      </c>
      <c r="M188">
        <f t="shared" si="16"/>
        <v>48.783370176999597</v>
      </c>
      <c r="N188">
        <f t="shared" si="16"/>
        <v>17.108529399098188</v>
      </c>
      <c r="O188">
        <f t="shared" si="16"/>
        <v>3.6192451452006935</v>
      </c>
    </row>
    <row r="189" spans="1:15" x14ac:dyDescent="0.35">
      <c r="A189">
        <v>2037</v>
      </c>
      <c r="B189" s="1">
        <v>50345</v>
      </c>
      <c r="C189" s="16">
        <v>257997.8572034158</v>
      </c>
      <c r="D189" s="16">
        <v>207541.97697141074</v>
      </c>
      <c r="E189" s="16">
        <v>12000.453882710435</v>
      </c>
      <c r="F189" s="16">
        <v>175877.77045855537</v>
      </c>
      <c r="G189" s="16">
        <v>61924.395640819399</v>
      </c>
      <c r="H189" s="16">
        <v>13021.254829776852</v>
      </c>
      <c r="I189" s="16">
        <f t="shared" si="17"/>
        <v>176634.08191410388</v>
      </c>
      <c r="J189" s="16">
        <f t="shared" si="14"/>
        <v>62411.661216334862</v>
      </c>
      <c r="K189" s="16">
        <f t="shared" si="15"/>
        <v>13057.288579276996</v>
      </c>
      <c r="M189">
        <f t="shared" si="16"/>
        <v>50.423772291018395</v>
      </c>
      <c r="N189">
        <f t="shared" si="16"/>
        <v>17.683825195505051</v>
      </c>
      <c r="O189">
        <f t="shared" si="16"/>
        <v>3.7409468104997359</v>
      </c>
    </row>
    <row r="190" spans="1:15" x14ac:dyDescent="0.35">
      <c r="A190">
        <v>2037</v>
      </c>
      <c r="B190" s="1">
        <v>50375</v>
      </c>
      <c r="C190" s="16">
        <v>258426.3360376948</v>
      </c>
      <c r="D190" s="16">
        <v>207949.52362827372</v>
      </c>
      <c r="E190" s="16">
        <v>12000.453882710435</v>
      </c>
      <c r="F190" s="16">
        <v>175926.58149026037</v>
      </c>
      <c r="G190" s="16">
        <v>61941.513871230694</v>
      </c>
      <c r="H190" s="16">
        <v>13024.876127134752</v>
      </c>
      <c r="I190" s="16">
        <f t="shared" si="17"/>
        <v>176682.89294580888</v>
      </c>
      <c r="J190" s="16">
        <f t="shared" si="14"/>
        <v>62428.779446746157</v>
      </c>
      <c r="K190" s="16">
        <f t="shared" si="15"/>
        <v>13060.909876634896</v>
      </c>
      <c r="M190">
        <f t="shared" si="16"/>
        <v>48.811031705001369</v>
      </c>
      <c r="N190">
        <f t="shared" si="16"/>
        <v>17.118230411295372</v>
      </c>
      <c r="O190">
        <f t="shared" si="16"/>
        <v>3.6212973579004029</v>
      </c>
    </row>
    <row r="191" spans="1:15" x14ac:dyDescent="0.35">
      <c r="A191">
        <v>2038</v>
      </c>
      <c r="B191" s="1">
        <v>50406</v>
      </c>
      <c r="C191" s="16">
        <v>258841.7012430318</v>
      </c>
      <c r="D191" s="16">
        <v>208343.06490628573</v>
      </c>
      <c r="E191" s="16">
        <v>12000.453882710435</v>
      </c>
      <c r="F191" s="16">
        <v>175977.03385423438</v>
      </c>
      <c r="G191" s="16">
        <v>61959.207723647196</v>
      </c>
      <c r="H191" s="16">
        <v>13028.619195166251</v>
      </c>
      <c r="I191" s="16">
        <f t="shared" si="17"/>
        <v>176733.34530978289</v>
      </c>
      <c r="J191" s="16">
        <f t="shared" si="14"/>
        <v>62446.473299162659</v>
      </c>
      <c r="K191" s="16">
        <f t="shared" si="15"/>
        <v>13064.652944666395</v>
      </c>
      <c r="M191">
        <f t="shared" si="16"/>
        <v>50.452363974007312</v>
      </c>
      <c r="N191">
        <f t="shared" si="16"/>
        <v>17.693852416501613</v>
      </c>
      <c r="O191">
        <f t="shared" si="16"/>
        <v>3.743068031499206</v>
      </c>
    </row>
    <row r="192" spans="1:15" x14ac:dyDescent="0.35">
      <c r="A192">
        <v>2038</v>
      </c>
      <c r="B192" s="1">
        <v>50437</v>
      </c>
      <c r="C192" s="16">
        <v>259238.55244953179</v>
      </c>
      <c r="D192" s="16">
        <v>208695.12187551774</v>
      </c>
      <c r="E192" s="16">
        <v>12000.453882710435</v>
      </c>
      <c r="F192" s="16">
        <v>176027.50075461838</v>
      </c>
      <c r="G192" s="16">
        <v>61976.906674043297</v>
      </c>
      <c r="H192" s="16">
        <v>13032.363341656152</v>
      </c>
      <c r="I192" s="16">
        <f t="shared" si="17"/>
        <v>176783.81221016689</v>
      </c>
      <c r="J192" s="16">
        <f t="shared" si="14"/>
        <v>62464.17224955876</v>
      </c>
      <c r="K192" s="16">
        <f t="shared" si="15"/>
        <v>13068.397091156296</v>
      </c>
      <c r="M192">
        <f t="shared" si="16"/>
        <v>50.46690038399538</v>
      </c>
      <c r="N192">
        <f t="shared" si="16"/>
        <v>17.698950396101282</v>
      </c>
      <c r="O192">
        <f t="shared" si="16"/>
        <v>3.7441464899002312</v>
      </c>
    </row>
    <row r="193" spans="1:15" x14ac:dyDescent="0.35">
      <c r="A193">
        <v>2038</v>
      </c>
      <c r="B193" s="1">
        <v>50465</v>
      </c>
      <c r="C193" s="16">
        <v>259617.56294931477</v>
      </c>
      <c r="D193" s="16">
        <v>209054.27806046873</v>
      </c>
      <c r="E193" s="16">
        <v>12000.453882710435</v>
      </c>
      <c r="F193" s="16">
        <v>176073.09625925738</v>
      </c>
      <c r="G193" s="16">
        <v>61992.897205832</v>
      </c>
      <c r="H193" s="16">
        <v>13035.746078605351</v>
      </c>
      <c r="I193" s="16">
        <f t="shared" si="17"/>
        <v>176829.40771480589</v>
      </c>
      <c r="J193" s="16">
        <f t="shared" si="14"/>
        <v>62480.162781347462</v>
      </c>
      <c r="K193" s="16">
        <f t="shared" si="15"/>
        <v>13071.779828105495</v>
      </c>
      <c r="M193">
        <f t="shared" si="16"/>
        <v>45.595504639000865</v>
      </c>
      <c r="N193">
        <f t="shared" si="16"/>
        <v>15.990531788702356</v>
      </c>
      <c r="O193">
        <f t="shared" si="16"/>
        <v>3.3827369491991703</v>
      </c>
    </row>
    <row r="194" spans="1:15" x14ac:dyDescent="0.35">
      <c r="A194">
        <v>2038</v>
      </c>
      <c r="B194" s="1">
        <v>50496</v>
      </c>
      <c r="C194" s="16">
        <v>259983.56214818478</v>
      </c>
      <c r="D194" s="16">
        <v>209379.13864421172</v>
      </c>
      <c r="E194" s="16">
        <v>12000.453882710435</v>
      </c>
      <c r="F194" s="16">
        <v>176123.59083728737</v>
      </c>
      <c r="G194" s="16">
        <v>62010.605862892597</v>
      </c>
      <c r="H194" s="16">
        <v>13039.492278503651</v>
      </c>
      <c r="I194" s="16">
        <f t="shared" si="17"/>
        <v>176879.90229283588</v>
      </c>
      <c r="J194" s="16">
        <f t="shared" si="14"/>
        <v>62497.871438408059</v>
      </c>
      <c r="K194" s="16">
        <f t="shared" si="15"/>
        <v>13075.526028003795</v>
      </c>
      <c r="M194">
        <f t="shared" si="16"/>
        <v>50.494578029989498</v>
      </c>
      <c r="N194">
        <f t="shared" si="16"/>
        <v>17.708657060597034</v>
      </c>
      <c r="O194">
        <f t="shared" si="16"/>
        <v>3.7461998982998921</v>
      </c>
    </row>
    <row r="195" spans="1:15" x14ac:dyDescent="0.35">
      <c r="A195">
        <v>2038</v>
      </c>
      <c r="B195" s="1">
        <v>50526</v>
      </c>
      <c r="C195" s="16">
        <v>260339.1169114548</v>
      </c>
      <c r="D195" s="16">
        <v>209714.51135115873</v>
      </c>
      <c r="E195" s="16">
        <v>12000.453882710435</v>
      </c>
      <c r="F195" s="16">
        <v>176172.47041009937</v>
      </c>
      <c r="G195" s="16">
        <v>62027.748130953099</v>
      </c>
      <c r="H195" s="16">
        <v>13043.118660936052</v>
      </c>
      <c r="I195" s="16">
        <f t="shared" si="17"/>
        <v>176928.78186564788</v>
      </c>
      <c r="J195" s="16">
        <f t="shared" si="14"/>
        <v>62515.013706468562</v>
      </c>
      <c r="K195" s="16">
        <f t="shared" si="15"/>
        <v>13079.152410436196</v>
      </c>
      <c r="M195">
        <f t="shared" si="16"/>
        <v>48.879572812002152</v>
      </c>
      <c r="N195">
        <f t="shared" si="16"/>
        <v>17.142268060502829</v>
      </c>
      <c r="O195">
        <f t="shared" si="16"/>
        <v>3.6263824324014422</v>
      </c>
    </row>
    <row r="196" spans="1:15" x14ac:dyDescent="0.35">
      <c r="A196">
        <v>2038</v>
      </c>
      <c r="B196" s="1">
        <v>50557</v>
      </c>
      <c r="C196" s="16">
        <v>260677.11729767278</v>
      </c>
      <c r="D196" s="16">
        <v>210015.07347948573</v>
      </c>
      <c r="E196" s="16">
        <v>12000.453882710435</v>
      </c>
      <c r="F196" s="16">
        <v>176222.99361996035</v>
      </c>
      <c r="G196" s="16">
        <v>62045.466829314995</v>
      </c>
      <c r="H196" s="16">
        <v>13046.866985033952</v>
      </c>
      <c r="I196" s="16">
        <f t="shared" si="17"/>
        <v>176979.30507550886</v>
      </c>
      <c r="J196" s="16">
        <f t="shared" si="14"/>
        <v>62532.732404830458</v>
      </c>
      <c r="K196" s="16">
        <f t="shared" si="15"/>
        <v>13082.900734534096</v>
      </c>
      <c r="M196">
        <f t="shared" si="16"/>
        <v>50.523209860984934</v>
      </c>
      <c r="N196">
        <f t="shared" si="16"/>
        <v>17.718698361895804</v>
      </c>
      <c r="O196">
        <f t="shared" si="16"/>
        <v>3.7483240978999675</v>
      </c>
    </row>
    <row r="197" spans="1:15" x14ac:dyDescent="0.35">
      <c r="A197">
        <v>2038</v>
      </c>
      <c r="B197" s="1">
        <v>50587</v>
      </c>
      <c r="C197" s="16">
        <v>261004.42899848579</v>
      </c>
      <c r="D197" s="16">
        <v>210326.15057273972</v>
      </c>
      <c r="E197" s="16">
        <v>12000.453882710435</v>
      </c>
      <c r="F197" s="16">
        <v>176271.90090885037</v>
      </c>
      <c r="G197" s="16">
        <v>62062.618817518494</v>
      </c>
      <c r="H197" s="16">
        <v>13050.495423725952</v>
      </c>
      <c r="I197" s="16">
        <f t="shared" si="17"/>
        <v>177028.21236439887</v>
      </c>
      <c r="J197" s="16">
        <f t="shared" si="14"/>
        <v>62549.884393033957</v>
      </c>
      <c r="K197" s="16">
        <f t="shared" si="15"/>
        <v>13086.529173226096</v>
      </c>
      <c r="M197">
        <f t="shared" si="16"/>
        <v>48.907288890011841</v>
      </c>
      <c r="N197">
        <f t="shared" si="16"/>
        <v>17.151988203499059</v>
      </c>
      <c r="O197">
        <f t="shared" si="16"/>
        <v>3.6284386919996905</v>
      </c>
    </row>
    <row r="198" spans="1:15" x14ac:dyDescent="0.35">
      <c r="A198">
        <v>2038</v>
      </c>
      <c r="B198" s="1">
        <v>50618</v>
      </c>
      <c r="C198" s="16">
        <v>261317.0815387168</v>
      </c>
      <c r="D198" s="16">
        <v>210606.16870472973</v>
      </c>
      <c r="E198" s="16">
        <v>12000.453882710435</v>
      </c>
      <c r="F198" s="16">
        <v>176322.45276677638</v>
      </c>
      <c r="G198" s="16">
        <v>62080.347562875395</v>
      </c>
      <c r="H198" s="16">
        <v>13054.245873227952</v>
      </c>
      <c r="I198" s="16">
        <f t="shared" si="17"/>
        <v>177078.76422232488</v>
      </c>
      <c r="J198" s="16">
        <f t="shared" si="14"/>
        <v>62567.613138390858</v>
      </c>
      <c r="K198" s="16">
        <f t="shared" si="15"/>
        <v>13090.279622728096</v>
      </c>
      <c r="M198">
        <f t="shared" si="16"/>
        <v>50.551857926009689</v>
      </c>
      <c r="N198">
        <f t="shared" si="16"/>
        <v>17.728745356900617</v>
      </c>
      <c r="O198">
        <f t="shared" si="16"/>
        <v>3.7504495020002651</v>
      </c>
    </row>
    <row r="199" spans="1:15" x14ac:dyDescent="0.35">
      <c r="A199">
        <v>2038</v>
      </c>
      <c r="B199" s="1">
        <v>50649</v>
      </c>
      <c r="C199" s="16">
        <v>261621.48874608977</v>
      </c>
      <c r="D199" s="16">
        <v>210895.07774807973</v>
      </c>
      <c r="E199" s="16">
        <v>12000.453882710435</v>
      </c>
      <c r="F199" s="16">
        <v>176373.01918978136</v>
      </c>
      <c r="G199" s="16">
        <v>62098.081416265195</v>
      </c>
      <c r="H199" s="16">
        <v>13057.997403315052</v>
      </c>
      <c r="I199" s="16">
        <f t="shared" si="17"/>
        <v>177129.33064532987</v>
      </c>
      <c r="J199" s="16">
        <f t="shared" si="14"/>
        <v>62585.346991780658</v>
      </c>
      <c r="K199" s="16">
        <f t="shared" si="15"/>
        <v>13094.031152815196</v>
      </c>
      <c r="M199">
        <f t="shared" si="16"/>
        <v>50.566423004987882</v>
      </c>
      <c r="N199">
        <f t="shared" si="16"/>
        <v>17.733853389800061</v>
      </c>
      <c r="O199">
        <f t="shared" si="16"/>
        <v>3.7515300871000363</v>
      </c>
    </row>
    <row r="200" spans="1:15" x14ac:dyDescent="0.35">
      <c r="A200">
        <v>2038</v>
      </c>
      <c r="B200" s="1">
        <v>50679</v>
      </c>
      <c r="C200" s="16">
        <v>261911.47692674579</v>
      </c>
      <c r="D200" s="16">
        <v>211167.63483308573</v>
      </c>
      <c r="E200" s="16">
        <v>12000.453882710435</v>
      </c>
      <c r="F200" s="16">
        <v>176421.96830969636</v>
      </c>
      <c r="G200" s="16">
        <v>62115.248074782096</v>
      </c>
      <c r="H200" s="16">
        <v>13061.62894545685</v>
      </c>
      <c r="I200" s="16">
        <f t="shared" si="17"/>
        <v>177178.27976524486</v>
      </c>
      <c r="J200" s="16">
        <f t="shared" si="14"/>
        <v>62602.513650297558</v>
      </c>
      <c r="K200" s="16">
        <f t="shared" si="15"/>
        <v>13097.662694956995</v>
      </c>
      <c r="M200">
        <f t="shared" si="16"/>
        <v>48.94911991499248</v>
      </c>
      <c r="N200">
        <f t="shared" si="16"/>
        <v>17.166658516900497</v>
      </c>
      <c r="O200">
        <f t="shared" si="16"/>
        <v>3.6315421417984908</v>
      </c>
    </row>
    <row r="201" spans="1:15" x14ac:dyDescent="0.35">
      <c r="A201">
        <v>2038</v>
      </c>
      <c r="B201" s="1">
        <v>50710</v>
      </c>
      <c r="C201" s="16">
        <v>262188.37369353382</v>
      </c>
      <c r="D201" s="16">
        <v>211413.52962675272</v>
      </c>
      <c r="E201" s="16">
        <v>12000.945528345734</v>
      </c>
      <c r="F201" s="16">
        <v>176472.56340527037</v>
      </c>
      <c r="G201" s="16">
        <v>62132.991983760294</v>
      </c>
      <c r="H201" s="16">
        <v>13065.382602765951</v>
      </c>
      <c r="I201" s="16">
        <f t="shared" si="17"/>
        <v>177228.87486081888</v>
      </c>
      <c r="J201" s="16">
        <f t="shared" si="14"/>
        <v>62620.257559275757</v>
      </c>
      <c r="K201" s="16">
        <f t="shared" si="15"/>
        <v>13101.416352266095</v>
      </c>
      <c r="M201">
        <f t="shared" si="16"/>
        <v>50.595095574011793</v>
      </c>
      <c r="N201">
        <f t="shared" si="16"/>
        <v>17.743908978198306</v>
      </c>
      <c r="O201">
        <f t="shared" si="16"/>
        <v>3.7536573091001628</v>
      </c>
    </row>
    <row r="202" spans="1:15" x14ac:dyDescent="0.35">
      <c r="A202">
        <v>2038</v>
      </c>
      <c r="B202" s="1">
        <v>50740</v>
      </c>
      <c r="C202" s="16">
        <v>262455.79370885482</v>
      </c>
      <c r="D202" s="16">
        <v>211665.21557005972</v>
      </c>
      <c r="E202" s="16">
        <v>12001.824345288534</v>
      </c>
      <c r="F202" s="16">
        <v>176521.54028069836</v>
      </c>
      <c r="G202" s="16">
        <v>62150.1683762502</v>
      </c>
      <c r="H202" s="16">
        <v>13069.016204093152</v>
      </c>
      <c r="I202" s="16">
        <f t="shared" si="17"/>
        <v>177277.85173624687</v>
      </c>
      <c r="J202" s="16">
        <f t="shared" si="14"/>
        <v>62637.433951765663</v>
      </c>
      <c r="K202" s="16">
        <f t="shared" si="15"/>
        <v>13105.049953593296</v>
      </c>
      <c r="M202">
        <f t="shared" si="16"/>
        <v>48.976875427993946</v>
      </c>
      <c r="N202">
        <f t="shared" si="16"/>
        <v>17.176392489905993</v>
      </c>
      <c r="O202">
        <f t="shared" si="16"/>
        <v>3.6336013272011769</v>
      </c>
    </row>
    <row r="203" spans="1:15" x14ac:dyDescent="0.35">
      <c r="A203">
        <v>2039</v>
      </c>
      <c r="B203" s="1">
        <v>50771</v>
      </c>
      <c r="C203" s="16">
        <v>262711.96003904776</v>
      </c>
      <c r="D203" s="16">
        <v>211892.81289255072</v>
      </c>
      <c r="E203" s="16">
        <v>12002.368608738834</v>
      </c>
      <c r="F203" s="16">
        <v>176572.16406509836</v>
      </c>
      <c r="G203" s="16">
        <v>62167.922346518397</v>
      </c>
      <c r="H203" s="16">
        <v>13072.771989830351</v>
      </c>
      <c r="I203" s="16">
        <f t="shared" si="17"/>
        <v>177328.47552064687</v>
      </c>
      <c r="J203" s="16">
        <f t="shared" si="14"/>
        <v>62655.18792203386</v>
      </c>
      <c r="K203" s="16">
        <f t="shared" si="15"/>
        <v>13108.805739330495</v>
      </c>
      <c r="M203">
        <f t="shared" si="16"/>
        <v>50.62378439999884</v>
      </c>
      <c r="N203">
        <f t="shared" si="16"/>
        <v>17.753970268197008</v>
      </c>
      <c r="O203">
        <f t="shared" si="16"/>
        <v>3.7557857371994032</v>
      </c>
    </row>
    <row r="204" spans="1:15" x14ac:dyDescent="0.35">
      <c r="A204">
        <v>2039</v>
      </c>
      <c r="B204" s="1">
        <v>50802</v>
      </c>
      <c r="C204" s="16">
        <v>262960.56205980881</v>
      </c>
      <c r="D204" s="16">
        <v>212126.71611674773</v>
      </c>
      <c r="E204" s="16">
        <v>12003.314906064234</v>
      </c>
      <c r="F204" s="16">
        <v>176622.80243530037</v>
      </c>
      <c r="G204" s="16">
        <v>62185.681432087396</v>
      </c>
      <c r="H204" s="16">
        <v>13076.528857690251</v>
      </c>
      <c r="I204" s="16">
        <f t="shared" si="17"/>
        <v>177379.11389084888</v>
      </c>
      <c r="J204" s="16">
        <f t="shared" si="14"/>
        <v>62672.947007602859</v>
      </c>
      <c r="K204" s="16">
        <f t="shared" si="15"/>
        <v>13112.562607190395</v>
      </c>
      <c r="M204">
        <f t="shared" si="16"/>
        <v>50.638370202010265</v>
      </c>
      <c r="N204">
        <f t="shared" si="16"/>
        <v>17.759085568999581</v>
      </c>
      <c r="O204">
        <f t="shared" si="16"/>
        <v>3.7568678599000123</v>
      </c>
    </row>
    <row r="205" spans="1:15" x14ac:dyDescent="0.35">
      <c r="A205">
        <v>2039</v>
      </c>
      <c r="B205" s="1">
        <v>50830</v>
      </c>
      <c r="C205" s="16">
        <v>263189.4380283748</v>
      </c>
      <c r="D205" s="16">
        <v>212331.41107263273</v>
      </c>
      <c r="E205" s="16">
        <v>12003.846630793134</v>
      </c>
      <c r="F205" s="16">
        <v>176668.55285836538</v>
      </c>
      <c r="G205" s="16">
        <v>62201.726294408298</v>
      </c>
      <c r="H205" s="16">
        <v>13079.923088059551</v>
      </c>
      <c r="I205" s="16">
        <f t="shared" si="17"/>
        <v>177424.86431391389</v>
      </c>
      <c r="J205" s="16">
        <f t="shared" si="14"/>
        <v>62688.991869923761</v>
      </c>
      <c r="K205" s="16">
        <f t="shared" si="15"/>
        <v>13115.956837559695</v>
      </c>
      <c r="M205">
        <f t="shared" si="16"/>
        <v>45.750423065008363</v>
      </c>
      <c r="N205">
        <f t="shared" si="16"/>
        <v>16.044862320901302</v>
      </c>
      <c r="O205">
        <f t="shared" si="16"/>
        <v>3.3942303693002032</v>
      </c>
    </row>
    <row r="206" spans="1:15" x14ac:dyDescent="0.35">
      <c r="A206">
        <v>2039</v>
      </c>
      <c r="B206" s="1">
        <v>50861</v>
      </c>
      <c r="C206" s="16">
        <v>263420.10892256477</v>
      </c>
      <c r="D206" s="16">
        <v>212547.91595834773</v>
      </c>
      <c r="E206" s="16">
        <v>12004.607575428934</v>
      </c>
      <c r="F206" s="16">
        <v>176719.21900025237</v>
      </c>
      <c r="G206" s="16">
        <v>62219.495119621897</v>
      </c>
      <c r="H206" s="16">
        <v>13083.68201630465</v>
      </c>
      <c r="I206" s="16">
        <f t="shared" si="17"/>
        <v>177475.53045580088</v>
      </c>
      <c r="J206" s="16">
        <f t="shared" si="14"/>
        <v>62706.76069513736</v>
      </c>
      <c r="K206" s="16">
        <f t="shared" si="15"/>
        <v>13119.715765804795</v>
      </c>
      <c r="M206">
        <f t="shared" si="16"/>
        <v>50.666141886991682</v>
      </c>
      <c r="N206">
        <f t="shared" si="16"/>
        <v>17.768825213599484</v>
      </c>
      <c r="O206">
        <f t="shared" si="16"/>
        <v>3.758928245099014</v>
      </c>
    </row>
    <row r="207" spans="1:15" x14ac:dyDescent="0.35">
      <c r="A207">
        <v>2039</v>
      </c>
      <c r="B207" s="1">
        <v>50891</v>
      </c>
      <c r="C207" s="16">
        <v>263636.9810996438</v>
      </c>
      <c r="D207" s="16">
        <v>212741.32827211672</v>
      </c>
      <c r="E207" s="16">
        <v>12005.090241924534</v>
      </c>
      <c r="F207" s="16">
        <v>176768.26464966737</v>
      </c>
      <c r="G207" s="16">
        <v>62236.695631433096</v>
      </c>
      <c r="H207" s="16">
        <v>13087.320719983751</v>
      </c>
      <c r="I207" s="16">
        <f t="shared" si="17"/>
        <v>177524.57610521588</v>
      </c>
      <c r="J207" s="16">
        <f t="shared" si="14"/>
        <v>62723.961206948559</v>
      </c>
      <c r="K207" s="16">
        <f t="shared" si="15"/>
        <v>13123.354469483895</v>
      </c>
      <c r="M207">
        <f t="shared" si="16"/>
        <v>49.045649414998479</v>
      </c>
      <c r="N207">
        <f t="shared" si="16"/>
        <v>17.200511811199249</v>
      </c>
      <c r="O207">
        <f t="shared" si="16"/>
        <v>3.6387036791002174</v>
      </c>
    </row>
    <row r="208" spans="1:15" x14ac:dyDescent="0.35">
      <c r="A208">
        <v>2039</v>
      </c>
      <c r="B208" s="1">
        <v>50922</v>
      </c>
      <c r="C208" s="16">
        <v>263851.33491986879</v>
      </c>
      <c r="D208" s="16">
        <v>212942.40769524671</v>
      </c>
      <c r="E208" s="16">
        <v>12005.781322246434</v>
      </c>
      <c r="F208" s="16">
        <v>176818.95952066637</v>
      </c>
      <c r="G208" s="16">
        <v>62254.474532064996</v>
      </c>
      <c r="H208" s="16">
        <v>13091.08177964575</v>
      </c>
      <c r="I208" s="16">
        <f t="shared" si="17"/>
        <v>177575.27097621487</v>
      </c>
      <c r="J208" s="16">
        <f t="shared" si="14"/>
        <v>62741.740107580459</v>
      </c>
      <c r="K208" s="16">
        <f t="shared" si="15"/>
        <v>13127.115529145894</v>
      </c>
      <c r="M208">
        <f t="shared" si="16"/>
        <v>50.694870998995611</v>
      </c>
      <c r="N208">
        <f t="shared" si="16"/>
        <v>17.778900631899887</v>
      </c>
      <c r="O208">
        <f t="shared" si="16"/>
        <v>3.7610596619997523</v>
      </c>
    </row>
    <row r="209" spans="1:15" x14ac:dyDescent="0.35">
      <c r="A209">
        <v>2039</v>
      </c>
      <c r="B209" s="1">
        <v>50952</v>
      </c>
      <c r="C209" s="16">
        <v>264056.1975804618</v>
      </c>
      <c r="D209" s="16">
        <v>213135.19734729372</v>
      </c>
      <c r="E209" s="16">
        <v>12006.433346887934</v>
      </c>
      <c r="F209" s="16">
        <v>176868.03298032936</v>
      </c>
      <c r="G209" s="16">
        <v>62271.684797044996</v>
      </c>
      <c r="H209" s="16">
        <v>13094.722546571051</v>
      </c>
      <c r="I209" s="16">
        <f t="shared" si="17"/>
        <v>177624.34443587787</v>
      </c>
      <c r="J209" s="16">
        <f t="shared" si="14"/>
        <v>62758.950372560459</v>
      </c>
      <c r="K209" s="16">
        <f t="shared" si="15"/>
        <v>13130.756296071195</v>
      </c>
      <c r="M209">
        <f t="shared" si="16"/>
        <v>49.073459662991809</v>
      </c>
      <c r="N209">
        <f t="shared" si="16"/>
        <v>17.21026497999992</v>
      </c>
      <c r="O209">
        <f t="shared" si="16"/>
        <v>3.6407669253003405</v>
      </c>
    </row>
    <row r="210" spans="1:15" x14ac:dyDescent="0.35">
      <c r="A210">
        <v>2039</v>
      </c>
      <c r="B210" s="1">
        <v>50983</v>
      </c>
      <c r="C210" s="16">
        <v>264254.08762085676</v>
      </c>
      <c r="D210" s="16">
        <v>213311.92242895073</v>
      </c>
      <c r="E210" s="16">
        <v>12006.839520319034</v>
      </c>
      <c r="F210" s="16">
        <v>176918.75659673038</v>
      </c>
      <c r="G210" s="16">
        <v>62289.473778808198</v>
      </c>
      <c r="H210" s="16">
        <v>13098.485738858551</v>
      </c>
      <c r="I210" s="16">
        <f t="shared" si="17"/>
        <v>177675.06805227889</v>
      </c>
      <c r="J210" s="16">
        <f t="shared" si="14"/>
        <v>62776.739354323661</v>
      </c>
      <c r="K210" s="16">
        <f t="shared" si="15"/>
        <v>13134.519488358696</v>
      </c>
      <c r="M210">
        <f t="shared" si="16"/>
        <v>50.723616401024628</v>
      </c>
      <c r="N210">
        <f t="shared" si="16"/>
        <v>17.788981763202173</v>
      </c>
      <c r="O210">
        <f t="shared" si="16"/>
        <v>3.7631922875007149</v>
      </c>
    </row>
    <row r="211" spans="1:15" x14ac:dyDescent="0.35">
      <c r="A211">
        <v>2039</v>
      </c>
      <c r="B211" s="1">
        <v>51014</v>
      </c>
      <c r="C211" s="16">
        <v>264447.72702670179</v>
      </c>
      <c r="D211" s="16">
        <v>213493.36218099974</v>
      </c>
      <c r="E211" s="16">
        <v>12007.425675980434</v>
      </c>
      <c r="F211" s="16">
        <v>176969.49482769636</v>
      </c>
      <c r="G211" s="16">
        <v>62307.2678859597</v>
      </c>
      <c r="H211" s="16">
        <v>13102.250015402751</v>
      </c>
      <c r="I211" s="16">
        <f t="shared" si="17"/>
        <v>177725.80628324486</v>
      </c>
      <c r="J211" s="16">
        <f t="shared" si="14"/>
        <v>62794.533461475163</v>
      </c>
      <c r="K211" s="16">
        <f t="shared" si="15"/>
        <v>13138.283764902895</v>
      </c>
      <c r="M211">
        <f t="shared" si="16"/>
        <v>50.738230965973344</v>
      </c>
      <c r="N211">
        <f t="shared" si="16"/>
        <v>17.794107151501521</v>
      </c>
      <c r="O211">
        <f t="shared" si="16"/>
        <v>3.7642765441996744</v>
      </c>
    </row>
    <row r="212" spans="1:15" x14ac:dyDescent="0.35">
      <c r="A212">
        <v>2039</v>
      </c>
      <c r="B212" s="1">
        <v>51044</v>
      </c>
      <c r="C212" s="16">
        <v>264630.5925525878</v>
      </c>
      <c r="D212" s="16">
        <v>213656.79000452772</v>
      </c>
      <c r="E212" s="16">
        <v>12007.793981817735</v>
      </c>
      <c r="F212" s="16">
        <v>177018.61026051338</v>
      </c>
      <c r="G212" s="16">
        <v>62324.492871098097</v>
      </c>
      <c r="H212" s="16">
        <v>13105.893896322252</v>
      </c>
      <c r="I212" s="16">
        <f t="shared" si="17"/>
        <v>177774.92171606189</v>
      </c>
      <c r="J212" s="16">
        <f t="shared" si="14"/>
        <v>62811.758446613559</v>
      </c>
      <c r="K212" s="16">
        <f t="shared" si="15"/>
        <v>13141.927645822396</v>
      </c>
      <c r="M212">
        <f t="shared" si="16"/>
        <v>49.115432817023247</v>
      </c>
      <c r="N212">
        <f t="shared" si="16"/>
        <v>17.224985138396733</v>
      </c>
      <c r="O212">
        <f t="shared" si="16"/>
        <v>3.6438809195005888</v>
      </c>
    </row>
    <row r="213" spans="1:15" x14ac:dyDescent="0.35">
      <c r="A213">
        <v>2039</v>
      </c>
      <c r="B213" s="1">
        <v>51075</v>
      </c>
      <c r="C213" s="16">
        <v>264812.56782355276</v>
      </c>
      <c r="D213" s="16">
        <v>213826.64361142373</v>
      </c>
      <c r="E213" s="16">
        <v>12008.331306693835</v>
      </c>
      <c r="F213" s="16">
        <v>177069.37726146835</v>
      </c>
      <c r="G213" s="16">
        <v>62342.2970680035</v>
      </c>
      <c r="H213" s="16">
        <v>13109.660307315951</v>
      </c>
      <c r="I213" s="16">
        <f t="shared" si="17"/>
        <v>177825.68871701686</v>
      </c>
      <c r="J213" s="16">
        <f t="shared" si="14"/>
        <v>62829.562643518962</v>
      </c>
      <c r="K213" s="16">
        <f t="shared" si="15"/>
        <v>13145.694056816095</v>
      </c>
      <c r="M213">
        <f t="shared" si="16"/>
        <v>50.767000954976538</v>
      </c>
      <c r="N213">
        <f t="shared" si="16"/>
        <v>17.804196905402932</v>
      </c>
      <c r="O213">
        <f t="shared" si="16"/>
        <v>3.7664109936995374</v>
      </c>
    </row>
    <row r="214" spans="1:15" x14ac:dyDescent="0.35">
      <c r="A214">
        <v>2039</v>
      </c>
      <c r="B214" s="1">
        <v>51105</v>
      </c>
      <c r="C214" s="16">
        <v>264984.39048780681</v>
      </c>
      <c r="D214" s="16">
        <v>213979.79170351973</v>
      </c>
      <c r="E214" s="16">
        <v>12008.670020877535</v>
      </c>
      <c r="F214" s="16">
        <v>177118.52054410236</v>
      </c>
      <c r="G214" s="16">
        <v>62359.531820187694</v>
      </c>
      <c r="H214" s="16">
        <v>13113.306254417352</v>
      </c>
      <c r="I214" s="16">
        <f t="shared" si="17"/>
        <v>177874.83199965087</v>
      </c>
      <c r="J214" s="16">
        <f t="shared" si="14"/>
        <v>62846.797395703157</v>
      </c>
      <c r="K214" s="16">
        <f t="shared" si="15"/>
        <v>13149.340003917496</v>
      </c>
      <c r="M214">
        <f t="shared" si="16"/>
        <v>49.143282634002389</v>
      </c>
      <c r="N214">
        <f t="shared" si="16"/>
        <v>17.234752184194804</v>
      </c>
      <c r="O214">
        <f t="shared" si="16"/>
        <v>3.6459471014004521</v>
      </c>
    </row>
    <row r="215" spans="1:15" x14ac:dyDescent="0.35">
      <c r="A215">
        <v>2040</v>
      </c>
      <c r="B215" s="1">
        <v>51136</v>
      </c>
      <c r="C215" s="16">
        <v>265155.94513769576</v>
      </c>
      <c r="D215" s="16">
        <v>214139.53335816474</v>
      </c>
      <c r="E215" s="16">
        <v>12009.157217304235</v>
      </c>
      <c r="F215" s="16">
        <v>177169.31633135836</v>
      </c>
      <c r="G215" s="16">
        <v>62377.346112568099</v>
      </c>
      <c r="H215" s="16">
        <v>13117.074801070852</v>
      </c>
      <c r="I215" s="16">
        <f t="shared" si="17"/>
        <v>177925.62778690687</v>
      </c>
      <c r="J215" s="16">
        <f t="shared" si="14"/>
        <v>62864.611688083562</v>
      </c>
      <c r="K215" s="16">
        <f t="shared" si="15"/>
        <v>13153.108550570996</v>
      </c>
      <c r="M215">
        <f t="shared" si="16"/>
        <v>50.795787256007316</v>
      </c>
      <c r="N215">
        <f t="shared" si="16"/>
        <v>17.814292380404368</v>
      </c>
      <c r="O215">
        <f t="shared" si="16"/>
        <v>3.7685466535003798</v>
      </c>
    </row>
    <row r="216" spans="1:15" x14ac:dyDescent="0.35">
      <c r="A216">
        <v>2040</v>
      </c>
      <c r="B216" s="1">
        <v>51167</v>
      </c>
      <c r="C216" s="16">
        <v>265323.56746901781</v>
      </c>
      <c r="D216" s="16">
        <v>214294.57958108673</v>
      </c>
      <c r="E216" s="16">
        <v>12009.670807521634</v>
      </c>
      <c r="F216" s="16">
        <v>177220.12675397436</v>
      </c>
      <c r="G216" s="16">
        <v>62395.1655376294</v>
      </c>
      <c r="H216" s="16">
        <v>13120.844433523751</v>
      </c>
      <c r="I216" s="16">
        <f t="shared" si="17"/>
        <v>177976.43820952286</v>
      </c>
      <c r="J216" s="16">
        <f t="shared" ref="J216:J279" si="18">J215+N216</f>
        <v>62882.431113144863</v>
      </c>
      <c r="K216" s="16">
        <f t="shared" ref="K216:K279" si="19">K215+O216</f>
        <v>13156.878183023895</v>
      </c>
      <c r="M216">
        <f t="shared" ref="M216:O279" si="20">F216-F215</f>
        <v>50.810422615992138</v>
      </c>
      <c r="N216">
        <f t="shared" si="20"/>
        <v>17.819425061301445</v>
      </c>
      <c r="O216">
        <f t="shared" si="20"/>
        <v>3.7696324528988043</v>
      </c>
    </row>
    <row r="217" spans="1:15" x14ac:dyDescent="0.35">
      <c r="A217">
        <v>2040</v>
      </c>
      <c r="B217" s="1">
        <v>51196</v>
      </c>
      <c r="C217" s="16">
        <v>265479.52860456076</v>
      </c>
      <c r="D217" s="16">
        <v>214432.95564387072</v>
      </c>
      <c r="E217" s="16">
        <v>12009.959146050835</v>
      </c>
      <c r="F217" s="16">
        <v>177267.67233803737</v>
      </c>
      <c r="G217" s="16">
        <v>62411.839970326</v>
      </c>
      <c r="H217" s="16">
        <v>13124.371847141751</v>
      </c>
      <c r="I217" s="16">
        <f t="shared" si="17"/>
        <v>178023.98379358588</v>
      </c>
      <c r="J217" s="16">
        <f t="shared" si="18"/>
        <v>62899.105545841463</v>
      </c>
      <c r="K217" s="16">
        <f t="shared" si="19"/>
        <v>13160.405596641895</v>
      </c>
      <c r="M217">
        <f t="shared" si="20"/>
        <v>47.545584063016577</v>
      </c>
      <c r="N217">
        <f t="shared" si="20"/>
        <v>16.674432696599979</v>
      </c>
      <c r="O217">
        <f t="shared" si="20"/>
        <v>3.5274136179996276</v>
      </c>
    </row>
    <row r="218" spans="1:15" x14ac:dyDescent="0.35">
      <c r="A218">
        <v>2040</v>
      </c>
      <c r="B218" s="1">
        <v>51227</v>
      </c>
      <c r="C218" s="16">
        <v>265638.15424051078</v>
      </c>
      <c r="D218" s="16">
        <v>214579.35953974974</v>
      </c>
      <c r="E218" s="16">
        <v>12010.374042688334</v>
      </c>
      <c r="F218" s="16">
        <v>177318.51109913437</v>
      </c>
      <c r="G218" s="16">
        <v>62429.669333809798</v>
      </c>
      <c r="H218" s="16">
        <v>13128.143582030551</v>
      </c>
      <c r="I218" s="16">
        <f t="shared" si="17"/>
        <v>178074.82255468288</v>
      </c>
      <c r="J218" s="16">
        <f t="shared" si="18"/>
        <v>62916.93490932526</v>
      </c>
      <c r="K218" s="16">
        <f t="shared" si="19"/>
        <v>13164.177331530695</v>
      </c>
      <c r="M218">
        <f t="shared" si="20"/>
        <v>50.838761096994858</v>
      </c>
      <c r="N218">
        <f t="shared" si="20"/>
        <v>17.829363483797351</v>
      </c>
      <c r="O218">
        <f t="shared" si="20"/>
        <v>3.7717348887999833</v>
      </c>
    </row>
    <row r="219" spans="1:15" x14ac:dyDescent="0.35">
      <c r="A219">
        <v>2040</v>
      </c>
      <c r="B219" s="1">
        <v>51257</v>
      </c>
      <c r="C219" s="16">
        <v>265789.61853845877</v>
      </c>
      <c r="D219" s="16">
        <v>214713.04806562772</v>
      </c>
      <c r="E219" s="16">
        <v>12010.635477357835</v>
      </c>
      <c r="F219" s="16">
        <v>177367.72384675336</v>
      </c>
      <c r="G219" s="16">
        <v>62446.928447651197</v>
      </c>
      <c r="H219" s="16">
        <v>13131.79468274905</v>
      </c>
      <c r="I219" s="16">
        <f t="shared" si="17"/>
        <v>178124.03530230187</v>
      </c>
      <c r="J219" s="16">
        <f t="shared" si="18"/>
        <v>62934.194023166659</v>
      </c>
      <c r="K219" s="16">
        <f t="shared" si="19"/>
        <v>13167.828432249195</v>
      </c>
      <c r="M219">
        <f t="shared" si="20"/>
        <v>49.21274761899258</v>
      </c>
      <c r="N219">
        <f t="shared" si="20"/>
        <v>17.259113841399085</v>
      </c>
      <c r="O219">
        <f t="shared" si="20"/>
        <v>3.6511007184999471</v>
      </c>
    </row>
    <row r="220" spans="1:15" x14ac:dyDescent="0.35">
      <c r="A220">
        <v>2040</v>
      </c>
      <c r="B220" s="1">
        <v>51288</v>
      </c>
      <c r="C220" s="16">
        <v>265940.50827830477</v>
      </c>
      <c r="D220" s="16">
        <v>214851.15569908172</v>
      </c>
      <c r="E220" s="16">
        <v>12011.011846142834</v>
      </c>
      <c r="F220" s="16">
        <v>177418.59143484337</v>
      </c>
      <c r="G220" s="16">
        <v>62464.767920880098</v>
      </c>
      <c r="H220" s="16">
        <v>13135.568556316452</v>
      </c>
      <c r="I220" s="16">
        <f t="shared" si="17"/>
        <v>178174.90289039188</v>
      </c>
      <c r="J220" s="16">
        <f t="shared" si="18"/>
        <v>62952.033496395561</v>
      </c>
      <c r="K220" s="16">
        <f t="shared" si="19"/>
        <v>13171.602305816596</v>
      </c>
      <c r="M220">
        <f t="shared" si="20"/>
        <v>50.86758809001185</v>
      </c>
      <c r="N220">
        <f t="shared" si="20"/>
        <v>17.839473228901625</v>
      </c>
      <c r="O220">
        <f t="shared" si="20"/>
        <v>3.7738735674010968</v>
      </c>
    </row>
    <row r="221" spans="1:15" x14ac:dyDescent="0.35">
      <c r="A221">
        <v>2040</v>
      </c>
      <c r="B221" s="1">
        <v>51318</v>
      </c>
      <c r="C221" s="16">
        <v>266084.10172137577</v>
      </c>
      <c r="D221" s="16">
        <v>214977.55378942672</v>
      </c>
      <c r="E221" s="16">
        <v>12011.248386979134</v>
      </c>
      <c r="F221" s="16">
        <v>177467.83208745936</v>
      </c>
      <c r="G221" s="16">
        <v>62482.036821119298</v>
      </c>
      <c r="H221" s="16">
        <v>13139.221727310651</v>
      </c>
      <c r="I221" s="16">
        <f t="shared" si="17"/>
        <v>178224.14354300787</v>
      </c>
      <c r="J221" s="16">
        <f t="shared" si="18"/>
        <v>62969.302396634761</v>
      </c>
      <c r="K221" s="16">
        <f t="shared" si="19"/>
        <v>13175.255476810795</v>
      </c>
      <c r="M221">
        <f t="shared" si="20"/>
        <v>49.240652615990257</v>
      </c>
      <c r="N221">
        <f t="shared" si="20"/>
        <v>17.268900239199866</v>
      </c>
      <c r="O221">
        <f t="shared" si="20"/>
        <v>3.6531709941991721</v>
      </c>
    </row>
    <row r="222" spans="1:15" x14ac:dyDescent="0.35">
      <c r="A222">
        <v>2040</v>
      </c>
      <c r="B222" s="1">
        <v>51349</v>
      </c>
      <c r="C222" s="16">
        <v>266228.4883364978</v>
      </c>
      <c r="D222" s="16">
        <v>215108.62910177573</v>
      </c>
      <c r="E222" s="16">
        <v>12011.589704885335</v>
      </c>
      <c r="F222" s="16">
        <v>177518.72851888638</v>
      </c>
      <c r="G222" s="16">
        <v>62499.8864098259</v>
      </c>
      <c r="H222" s="16">
        <v>13142.997740769451</v>
      </c>
      <c r="I222" s="16">
        <f t="shared" si="17"/>
        <v>178275.03997443488</v>
      </c>
      <c r="J222" s="16">
        <f t="shared" si="18"/>
        <v>62987.151985341363</v>
      </c>
      <c r="K222" s="16">
        <f t="shared" si="19"/>
        <v>13179.031490269595</v>
      </c>
      <c r="M222">
        <f t="shared" si="20"/>
        <v>50.896431427012431</v>
      </c>
      <c r="N222">
        <f t="shared" si="20"/>
        <v>17.849588706601935</v>
      </c>
      <c r="O222">
        <f t="shared" si="20"/>
        <v>3.7760134588006622</v>
      </c>
    </row>
    <row r="223" spans="1:15" x14ac:dyDescent="0.35">
      <c r="A223">
        <v>2040</v>
      </c>
      <c r="B223" s="1">
        <v>51380</v>
      </c>
      <c r="C223" s="16">
        <v>266367.70507221081</v>
      </c>
      <c r="D223" s="16">
        <v>215230.33405349174</v>
      </c>
      <c r="E223" s="16">
        <v>12011.804046194735</v>
      </c>
      <c r="F223" s="16">
        <v>177569.63961467036</v>
      </c>
      <c r="G223" s="16">
        <v>62517.7411413831</v>
      </c>
      <c r="H223" s="16">
        <v>13146.774842178951</v>
      </c>
      <c r="I223" s="16">
        <f t="shared" ref="I223:I286" si="21">I222+M223</f>
        <v>178325.95107021887</v>
      </c>
      <c r="J223" s="16">
        <f t="shared" si="18"/>
        <v>63005.006716898562</v>
      </c>
      <c r="K223" s="16">
        <f t="shared" si="19"/>
        <v>13182.808591679095</v>
      </c>
      <c r="M223">
        <f t="shared" si="20"/>
        <v>50.911095783987548</v>
      </c>
      <c r="N223">
        <f t="shared" si="20"/>
        <v>17.854731557199557</v>
      </c>
      <c r="O223">
        <f t="shared" si="20"/>
        <v>3.7771014094996644</v>
      </c>
    </row>
    <row r="224" spans="1:15" x14ac:dyDescent="0.35">
      <c r="A224">
        <v>2040</v>
      </c>
      <c r="B224" s="1">
        <v>51410</v>
      </c>
      <c r="C224" s="16">
        <v>266501.74183655379</v>
      </c>
      <c r="D224" s="16">
        <v>215351.79538939073</v>
      </c>
      <c r="E224" s="16">
        <v>12012.113173560434</v>
      </c>
      <c r="F224" s="16">
        <v>177618.92238344337</v>
      </c>
      <c r="G224" s="16">
        <v>62535.024811932097</v>
      </c>
      <c r="H224" s="16">
        <v>13150.431137776652</v>
      </c>
      <c r="I224" s="16">
        <f t="shared" si="21"/>
        <v>178375.23383899187</v>
      </c>
      <c r="J224" s="16">
        <f t="shared" si="18"/>
        <v>63022.29038744756</v>
      </c>
      <c r="K224" s="16">
        <f t="shared" si="19"/>
        <v>13186.464887276796</v>
      </c>
      <c r="M224">
        <f t="shared" si="20"/>
        <v>49.282768773002317</v>
      </c>
      <c r="N224">
        <f t="shared" si="20"/>
        <v>17.283670548997179</v>
      </c>
      <c r="O224">
        <f t="shared" si="20"/>
        <v>3.6562955977005913</v>
      </c>
    </row>
    <row r="225" spans="1:15" x14ac:dyDescent="0.35">
      <c r="A225">
        <v>2040</v>
      </c>
      <c r="B225" s="1">
        <v>51441</v>
      </c>
      <c r="C225" s="16">
        <v>266633.17189496377</v>
      </c>
      <c r="D225" s="16">
        <v>215470.79387587673</v>
      </c>
      <c r="E225" s="16">
        <v>12012.404899150835</v>
      </c>
      <c r="F225" s="16">
        <v>177669.86234723436</v>
      </c>
      <c r="G225" s="16">
        <v>62552.889667618896</v>
      </c>
      <c r="H225" s="16">
        <v>13154.210380907751</v>
      </c>
      <c r="I225" s="16">
        <f t="shared" si="21"/>
        <v>178426.17380278287</v>
      </c>
      <c r="J225" s="16">
        <f t="shared" si="18"/>
        <v>63040.155243134359</v>
      </c>
      <c r="K225" s="16">
        <f t="shared" si="19"/>
        <v>13190.244130407895</v>
      </c>
      <c r="M225">
        <f t="shared" si="20"/>
        <v>50.939963790995535</v>
      </c>
      <c r="N225">
        <f t="shared" si="20"/>
        <v>17.864855686799274</v>
      </c>
      <c r="O225">
        <f t="shared" si="20"/>
        <v>3.7792431310990651</v>
      </c>
    </row>
    <row r="226" spans="1:15" x14ac:dyDescent="0.35">
      <c r="A226">
        <v>2040</v>
      </c>
      <c r="B226" s="1">
        <v>51471</v>
      </c>
      <c r="C226" s="16">
        <v>266758.01110955578</v>
      </c>
      <c r="D226" s="16">
        <v>215580.02205585473</v>
      </c>
      <c r="E226" s="16">
        <v>12012.587730321035</v>
      </c>
      <c r="F226" s="16">
        <v>177719.17306070836</v>
      </c>
      <c r="G226" s="16">
        <v>62570.18313849</v>
      </c>
      <c r="H226" s="16">
        <v>13157.868749726851</v>
      </c>
      <c r="I226" s="16">
        <f t="shared" si="21"/>
        <v>178475.48451625687</v>
      </c>
      <c r="J226" s="16">
        <f t="shared" si="18"/>
        <v>63057.448714005463</v>
      </c>
      <c r="K226" s="16">
        <f t="shared" si="19"/>
        <v>13193.902499226995</v>
      </c>
      <c r="M226">
        <f t="shared" si="20"/>
        <v>49.310713473998476</v>
      </c>
      <c r="N226">
        <f t="shared" si="20"/>
        <v>17.293470871103636</v>
      </c>
      <c r="O226">
        <f t="shared" si="20"/>
        <v>3.6583688191003603</v>
      </c>
    </row>
    <row r="227" spans="1:15" x14ac:dyDescent="0.35">
      <c r="A227">
        <v>2041</v>
      </c>
      <c r="B227" s="1">
        <v>51502</v>
      </c>
      <c r="C227" s="16">
        <v>266882.61904330278</v>
      </c>
      <c r="D227" s="16">
        <v>215691.86248436972</v>
      </c>
      <c r="E227" s="16">
        <v>12012.851857532034</v>
      </c>
      <c r="F227" s="16">
        <v>177770.14190887735</v>
      </c>
      <c r="G227" s="16">
        <v>62588.058124046998</v>
      </c>
      <c r="H227" s="16">
        <v>13161.650135793951</v>
      </c>
      <c r="I227" s="16">
        <f t="shared" si="21"/>
        <v>178526.45336442586</v>
      </c>
      <c r="J227" s="16">
        <f t="shared" si="18"/>
        <v>63075.323699562461</v>
      </c>
      <c r="K227" s="16">
        <f t="shared" si="19"/>
        <v>13197.683885294095</v>
      </c>
      <c r="M227">
        <f t="shared" si="20"/>
        <v>50.968848168995464</v>
      </c>
      <c r="N227">
        <f t="shared" si="20"/>
        <v>17.874985556998581</v>
      </c>
      <c r="O227">
        <f t="shared" si="20"/>
        <v>3.7813860670994472</v>
      </c>
    </row>
    <row r="228" spans="1:15" x14ac:dyDescent="0.35">
      <c r="A228">
        <v>2041</v>
      </c>
      <c r="B228" s="1">
        <v>51533</v>
      </c>
      <c r="C228" s="16">
        <v>267003.01096735778</v>
      </c>
      <c r="D228" s="16">
        <v>215796.52798996473</v>
      </c>
      <c r="E228" s="16">
        <v>12013.040976687835</v>
      </c>
      <c r="F228" s="16">
        <v>177821.12544226737</v>
      </c>
      <c r="G228" s="16">
        <v>62605.938259771799</v>
      </c>
      <c r="H228" s="16">
        <v>13165.432611359751</v>
      </c>
      <c r="I228" s="16">
        <f t="shared" si="21"/>
        <v>178577.43689781587</v>
      </c>
      <c r="J228" s="16">
        <f t="shared" si="18"/>
        <v>63093.203835287262</v>
      </c>
      <c r="K228" s="16">
        <f t="shared" si="19"/>
        <v>13201.466360859895</v>
      </c>
      <c r="M228">
        <f t="shared" si="20"/>
        <v>50.983533390011871</v>
      </c>
      <c r="N228">
        <f t="shared" si="20"/>
        <v>17.880135724801221</v>
      </c>
      <c r="O228">
        <f t="shared" si="20"/>
        <v>3.7824755658002687</v>
      </c>
    </row>
    <row r="229" spans="1:15" x14ac:dyDescent="0.35">
      <c r="A229">
        <v>2041</v>
      </c>
      <c r="B229" s="1">
        <v>51561</v>
      </c>
      <c r="C229" s="16">
        <v>267114.37921693677</v>
      </c>
      <c r="D229" s="16">
        <v>215896.72179395772</v>
      </c>
      <c r="E229" s="16">
        <v>12013.261311489734</v>
      </c>
      <c r="F229" s="16">
        <v>177867.18771111037</v>
      </c>
      <c r="G229" s="16">
        <v>62622.092487694797</v>
      </c>
      <c r="H229" s="16">
        <v>13168.849977611451</v>
      </c>
      <c r="I229" s="16">
        <f t="shared" si="21"/>
        <v>178623.49916665888</v>
      </c>
      <c r="J229" s="16">
        <f t="shared" si="18"/>
        <v>63109.35806321026</v>
      </c>
      <c r="K229" s="16">
        <f t="shared" si="19"/>
        <v>13204.883727111595</v>
      </c>
      <c r="M229">
        <f t="shared" si="20"/>
        <v>46.06226884300122</v>
      </c>
      <c r="N229">
        <f t="shared" si="20"/>
        <v>16.154227922997961</v>
      </c>
      <c r="O229">
        <f t="shared" si="20"/>
        <v>3.4173662517005141</v>
      </c>
    </row>
    <row r="230" spans="1:15" x14ac:dyDescent="0.35">
      <c r="A230">
        <v>2041</v>
      </c>
      <c r="B230" s="1">
        <v>51592</v>
      </c>
      <c r="C230" s="16">
        <v>267229.86488457379</v>
      </c>
      <c r="D230" s="16">
        <v>215996.83307469872</v>
      </c>
      <c r="E230" s="16">
        <v>12013.393804790934</v>
      </c>
      <c r="F230" s="16">
        <v>177918.19920548436</v>
      </c>
      <c r="G230" s="16">
        <v>62639.982429452</v>
      </c>
      <c r="H230" s="16">
        <v>13172.634527606551</v>
      </c>
      <c r="I230" s="16">
        <f t="shared" si="21"/>
        <v>178674.51066103287</v>
      </c>
      <c r="J230" s="16">
        <f t="shared" si="18"/>
        <v>63127.248004967463</v>
      </c>
      <c r="K230" s="16">
        <f t="shared" si="19"/>
        <v>13208.668277106695</v>
      </c>
      <c r="M230">
        <f t="shared" si="20"/>
        <v>51.01149437398999</v>
      </c>
      <c r="N230">
        <f t="shared" si="20"/>
        <v>17.889941757202905</v>
      </c>
      <c r="O230">
        <f t="shared" si="20"/>
        <v>3.784549995099951</v>
      </c>
    </row>
    <row r="231" spans="1:15" x14ac:dyDescent="0.35">
      <c r="A231">
        <v>2041</v>
      </c>
      <c r="B231" s="1">
        <v>51622</v>
      </c>
      <c r="C231" s="16">
        <v>267340.9757028828</v>
      </c>
      <c r="D231" s="16">
        <v>216096.03933899172</v>
      </c>
      <c r="E231" s="16">
        <v>12013.595863376335</v>
      </c>
      <c r="F231" s="16">
        <v>177967.57916172437</v>
      </c>
      <c r="G231" s="16">
        <v>62657.300184047395</v>
      </c>
      <c r="H231" s="16">
        <v>13176.298033556252</v>
      </c>
      <c r="I231" s="16">
        <f t="shared" si="21"/>
        <v>178723.89061727287</v>
      </c>
      <c r="J231" s="16">
        <f t="shared" si="18"/>
        <v>63144.565759562858</v>
      </c>
      <c r="K231" s="16">
        <f t="shared" si="19"/>
        <v>13212.331783056396</v>
      </c>
      <c r="M231">
        <f t="shared" si="20"/>
        <v>49.379956240009051</v>
      </c>
      <c r="N231">
        <f t="shared" si="20"/>
        <v>17.317754595394945</v>
      </c>
      <c r="O231">
        <f t="shared" si="20"/>
        <v>3.6635059497002658</v>
      </c>
    </row>
    <row r="232" spans="1:15" x14ac:dyDescent="0.35">
      <c r="A232">
        <v>2041</v>
      </c>
      <c r="B232" s="1">
        <v>51653</v>
      </c>
      <c r="C232" s="16">
        <v>267452.55583236576</v>
      </c>
      <c r="D232" s="16">
        <v>216195.03858397173</v>
      </c>
      <c r="E232" s="16">
        <v>12013.787074596434</v>
      </c>
      <c r="F232" s="16">
        <v>178018.61958103438</v>
      </c>
      <c r="G232" s="16">
        <v>62675.200269899295</v>
      </c>
      <c r="H232" s="16">
        <v>13180.084729496552</v>
      </c>
      <c r="I232" s="16">
        <f t="shared" si="21"/>
        <v>178774.93103658289</v>
      </c>
      <c r="J232" s="16">
        <f t="shared" si="18"/>
        <v>63162.465845414757</v>
      </c>
      <c r="K232" s="16">
        <f t="shared" si="19"/>
        <v>13216.118478996696</v>
      </c>
      <c r="M232">
        <f t="shared" si="20"/>
        <v>51.040419310011202</v>
      </c>
      <c r="N232">
        <f t="shared" si="20"/>
        <v>17.900085851899348</v>
      </c>
      <c r="O232">
        <f t="shared" si="20"/>
        <v>3.7866959402999782</v>
      </c>
    </row>
    <row r="233" spans="1:15" x14ac:dyDescent="0.35">
      <c r="A233">
        <v>2041</v>
      </c>
      <c r="B233" s="1">
        <v>51683</v>
      </c>
      <c r="C233" s="16">
        <v>267558.72180126677</v>
      </c>
      <c r="D233" s="16">
        <v>216286.75871480472</v>
      </c>
      <c r="E233" s="16">
        <v>12013.901958324734</v>
      </c>
      <c r="F233" s="16">
        <v>178068.02753708436</v>
      </c>
      <c r="G233" s="16">
        <v>62692.527844143398</v>
      </c>
      <c r="H233" s="16">
        <v>13183.750312756052</v>
      </c>
      <c r="I233" s="16">
        <f t="shared" si="21"/>
        <v>178824.33899263287</v>
      </c>
      <c r="J233" s="16">
        <f t="shared" si="18"/>
        <v>63179.793419658861</v>
      </c>
      <c r="K233" s="16">
        <f t="shared" si="19"/>
        <v>13219.784062256196</v>
      </c>
      <c r="M233">
        <f t="shared" si="20"/>
        <v>49.407956049981294</v>
      </c>
      <c r="N233">
        <f t="shared" si="20"/>
        <v>17.327574244103744</v>
      </c>
      <c r="O233">
        <f t="shared" si="20"/>
        <v>3.6655832595006359</v>
      </c>
    </row>
    <row r="234" spans="1:15" x14ac:dyDescent="0.35">
      <c r="A234">
        <v>2041</v>
      </c>
      <c r="B234" s="1">
        <v>51714</v>
      </c>
      <c r="C234" s="16">
        <v>267665.8587403798</v>
      </c>
      <c r="D234" s="16">
        <v>216381.45682508074</v>
      </c>
      <c r="E234" s="16">
        <v>12014.076319274134</v>
      </c>
      <c r="F234" s="16">
        <v>178119.09689773238</v>
      </c>
      <c r="G234" s="16">
        <v>62710.438079842097</v>
      </c>
      <c r="H234" s="16">
        <v>13187.539155858251</v>
      </c>
      <c r="I234" s="16">
        <f t="shared" si="21"/>
        <v>178875.40835328089</v>
      </c>
      <c r="J234" s="16">
        <f t="shared" si="18"/>
        <v>63197.70365535756</v>
      </c>
      <c r="K234" s="16">
        <f t="shared" si="19"/>
        <v>13223.572905358395</v>
      </c>
      <c r="M234">
        <f t="shared" si="20"/>
        <v>51.069360648019938</v>
      </c>
      <c r="N234">
        <f t="shared" si="20"/>
        <v>17.910235698698671</v>
      </c>
      <c r="O234">
        <f t="shared" si="20"/>
        <v>3.7888431021983706</v>
      </c>
    </row>
    <row r="235" spans="1:15" x14ac:dyDescent="0.35">
      <c r="A235">
        <v>2041</v>
      </c>
      <c r="B235" s="1">
        <v>51745</v>
      </c>
      <c r="C235" s="16">
        <v>267770.80665672378</v>
      </c>
      <c r="D235" s="16">
        <v>216471.65563186572</v>
      </c>
      <c r="E235" s="16">
        <v>12014.180849077735</v>
      </c>
      <c r="F235" s="16">
        <v>178170.18097256238</v>
      </c>
      <c r="G235" s="16">
        <v>62728.353475864998</v>
      </c>
      <c r="H235" s="16">
        <v>13191.329090607651</v>
      </c>
      <c r="I235" s="16">
        <f t="shared" si="21"/>
        <v>178926.49242811088</v>
      </c>
      <c r="J235" s="16">
        <f t="shared" si="18"/>
        <v>63215.619051380461</v>
      </c>
      <c r="K235" s="16">
        <f t="shared" si="19"/>
        <v>13227.362840107795</v>
      </c>
      <c r="M235">
        <f t="shared" si="20"/>
        <v>51.084074829996098</v>
      </c>
      <c r="N235">
        <f t="shared" si="20"/>
        <v>17.915396022901405</v>
      </c>
      <c r="O235">
        <f t="shared" si="20"/>
        <v>3.789934749400345</v>
      </c>
    </row>
    <row r="236" spans="1:15" x14ac:dyDescent="0.35">
      <c r="A236">
        <v>2041</v>
      </c>
      <c r="B236" s="1">
        <v>51775</v>
      </c>
      <c r="C236" s="16">
        <v>267872.46677658579</v>
      </c>
      <c r="D236" s="16">
        <v>216561.29226260172</v>
      </c>
      <c r="E236" s="16">
        <v>12014.340076699234</v>
      </c>
      <c r="F236" s="16">
        <v>178219.63118786438</v>
      </c>
      <c r="G236" s="16">
        <v>62745.6958706035</v>
      </c>
      <c r="H236" s="16">
        <v>13194.997809087252</v>
      </c>
      <c r="I236" s="16">
        <f t="shared" si="21"/>
        <v>178975.94264341288</v>
      </c>
      <c r="J236" s="16">
        <f t="shared" si="18"/>
        <v>63232.961446118963</v>
      </c>
      <c r="K236" s="16">
        <f t="shared" si="19"/>
        <v>13231.031558587396</v>
      </c>
      <c r="M236">
        <f t="shared" si="20"/>
        <v>49.450215302000288</v>
      </c>
      <c r="N236">
        <f t="shared" si="20"/>
        <v>17.342394738501753</v>
      </c>
      <c r="O236">
        <f t="shared" si="20"/>
        <v>3.6687184796010115</v>
      </c>
    </row>
    <row r="237" spans="1:15" x14ac:dyDescent="0.35">
      <c r="A237">
        <v>2041</v>
      </c>
      <c r="B237" s="1">
        <v>51806</v>
      </c>
      <c r="C237" s="16">
        <v>267975.4312003408</v>
      </c>
      <c r="D237" s="16">
        <v>216649.30031698672</v>
      </c>
      <c r="E237" s="16">
        <v>12014.435648372435</v>
      </c>
      <c r="F237" s="16">
        <v>178270.74422878536</v>
      </c>
      <c r="G237" s="16">
        <v>62763.621425154393</v>
      </c>
      <c r="H237" s="16">
        <v>13198.789892835051</v>
      </c>
      <c r="I237" s="16">
        <f t="shared" si="21"/>
        <v>179027.05568433387</v>
      </c>
      <c r="J237" s="16">
        <f t="shared" si="18"/>
        <v>63250.887000669856</v>
      </c>
      <c r="K237" s="16">
        <f t="shared" si="19"/>
        <v>13234.823642335195</v>
      </c>
      <c r="M237">
        <f t="shared" si="20"/>
        <v>51.11304092098726</v>
      </c>
      <c r="N237">
        <f t="shared" si="20"/>
        <v>17.925554550893139</v>
      </c>
      <c r="O237">
        <f t="shared" si="20"/>
        <v>3.7920837477995519</v>
      </c>
    </row>
    <row r="238" spans="1:15" x14ac:dyDescent="0.35">
      <c r="A238">
        <v>2041</v>
      </c>
      <c r="B238" s="1">
        <v>51836</v>
      </c>
      <c r="C238" s="16">
        <v>268075.00384335878</v>
      </c>
      <c r="D238" s="16">
        <v>216736.19188433373</v>
      </c>
      <c r="E238" s="16">
        <v>12014.581269407734</v>
      </c>
      <c r="F238" s="16">
        <v>178320.22248373536</v>
      </c>
      <c r="G238" s="16">
        <v>62780.973653513298</v>
      </c>
      <c r="H238" s="16">
        <v>13202.46069158005</v>
      </c>
      <c r="I238" s="16">
        <f t="shared" si="21"/>
        <v>179076.53393928387</v>
      </c>
      <c r="J238" s="16">
        <f t="shared" si="18"/>
        <v>63268.239229028761</v>
      </c>
      <c r="K238" s="16">
        <f t="shared" si="19"/>
        <v>13238.494441080195</v>
      </c>
      <c r="M238">
        <f t="shared" si="20"/>
        <v>49.478254949994152</v>
      </c>
      <c r="N238">
        <f t="shared" si="20"/>
        <v>17.35222835890454</v>
      </c>
      <c r="O238">
        <f t="shared" si="20"/>
        <v>3.6707987449990469</v>
      </c>
    </row>
    <row r="239" spans="1:15" x14ac:dyDescent="0.35">
      <c r="A239">
        <v>2042</v>
      </c>
      <c r="B239" s="1">
        <v>51867</v>
      </c>
      <c r="C239" s="16">
        <v>268175.71422511077</v>
      </c>
      <c r="D239" s="16">
        <v>216821.97167392573</v>
      </c>
      <c r="E239" s="16">
        <v>12014.668395783734</v>
      </c>
      <c r="F239" s="16">
        <v>178371.36450717336</v>
      </c>
      <c r="G239" s="16">
        <v>62798.909372352398</v>
      </c>
      <c r="H239" s="16">
        <v>13206.254925544852</v>
      </c>
      <c r="I239" s="16">
        <f t="shared" si="21"/>
        <v>179127.67596272187</v>
      </c>
      <c r="J239" s="16">
        <f t="shared" si="18"/>
        <v>63286.174947867861</v>
      </c>
      <c r="K239" s="16">
        <f t="shared" si="19"/>
        <v>13242.288675044996</v>
      </c>
      <c r="M239">
        <f t="shared" si="20"/>
        <v>51.142023438005708</v>
      </c>
      <c r="N239">
        <f t="shared" si="20"/>
        <v>17.935718839100446</v>
      </c>
      <c r="O239">
        <f t="shared" si="20"/>
        <v>3.7942339648016059</v>
      </c>
    </row>
    <row r="240" spans="1:15" x14ac:dyDescent="0.35">
      <c r="A240">
        <v>2042</v>
      </c>
      <c r="B240" s="1">
        <v>51898</v>
      </c>
      <c r="C240" s="16">
        <v>268275.68591109477</v>
      </c>
      <c r="D240" s="16">
        <v>216908.54565963574</v>
      </c>
      <c r="E240" s="16">
        <v>12014.820810451034</v>
      </c>
      <c r="F240" s="16">
        <v>178422.52126572837</v>
      </c>
      <c r="G240" s="16">
        <v>62816.850258857994</v>
      </c>
      <c r="H240" s="16">
        <v>13210.050252710151</v>
      </c>
      <c r="I240" s="16">
        <f t="shared" si="21"/>
        <v>179178.83272127688</v>
      </c>
      <c r="J240" s="16">
        <f t="shared" si="18"/>
        <v>63304.115834373457</v>
      </c>
      <c r="K240" s="16">
        <f t="shared" si="19"/>
        <v>13246.084002210295</v>
      </c>
      <c r="M240">
        <f t="shared" si="20"/>
        <v>51.1567585550074</v>
      </c>
      <c r="N240">
        <f t="shared" si="20"/>
        <v>17.940886505595699</v>
      </c>
      <c r="O240">
        <f t="shared" si="20"/>
        <v>3.7953271652986587</v>
      </c>
    </row>
    <row r="241" spans="1:15" x14ac:dyDescent="0.35">
      <c r="A241">
        <v>2042</v>
      </c>
      <c r="B241" s="1">
        <v>51926</v>
      </c>
      <c r="C241" s="16">
        <v>268366.8971415438</v>
      </c>
      <c r="D241" s="16">
        <v>216987.63223245772</v>
      </c>
      <c r="E241" s="16">
        <v>12014.948214623135</v>
      </c>
      <c r="F241" s="16">
        <v>178468.74003890838</v>
      </c>
      <c r="G241" s="16">
        <v>62833.0593734984</v>
      </c>
      <c r="H241" s="16">
        <v>13213.479230040852</v>
      </c>
      <c r="I241" s="16">
        <f t="shared" si="21"/>
        <v>179225.05149445689</v>
      </c>
      <c r="J241" s="16">
        <f t="shared" si="18"/>
        <v>63320.324949013862</v>
      </c>
      <c r="K241" s="16">
        <f t="shared" si="19"/>
        <v>13249.512979540996</v>
      </c>
      <c r="M241">
        <f t="shared" si="20"/>
        <v>46.218773180007702</v>
      </c>
      <c r="N241">
        <f t="shared" si="20"/>
        <v>16.20911464040546</v>
      </c>
      <c r="O241">
        <f t="shared" si="20"/>
        <v>3.4289773307009455</v>
      </c>
    </row>
    <row r="242" spans="1:15" x14ac:dyDescent="0.35">
      <c r="A242">
        <v>2042</v>
      </c>
      <c r="B242" s="1">
        <v>51957</v>
      </c>
      <c r="C242" s="16">
        <v>268463.94188193977</v>
      </c>
      <c r="D242" s="16">
        <v>217069.57117320973</v>
      </c>
      <c r="E242" s="16">
        <v>12015.025127745135</v>
      </c>
      <c r="F242" s="16">
        <v>178519.92485344937</v>
      </c>
      <c r="G242" s="16">
        <v>62851.010099353894</v>
      </c>
      <c r="H242" s="16">
        <v>13217.276638683652</v>
      </c>
      <c r="I242" s="16">
        <f t="shared" si="21"/>
        <v>179276.23630899788</v>
      </c>
      <c r="J242" s="16">
        <f t="shared" si="18"/>
        <v>63338.275674869357</v>
      </c>
      <c r="K242" s="16">
        <f t="shared" si="19"/>
        <v>13253.310388183796</v>
      </c>
      <c r="M242">
        <f t="shared" si="20"/>
        <v>51.184814540989464</v>
      </c>
      <c r="N242">
        <f t="shared" si="20"/>
        <v>17.950725855494966</v>
      </c>
      <c r="O242">
        <f t="shared" si="20"/>
        <v>3.797408642800292</v>
      </c>
    </row>
    <row r="243" spans="1:15" x14ac:dyDescent="0.35">
      <c r="A243">
        <v>2042</v>
      </c>
      <c r="B243" s="1">
        <v>51987</v>
      </c>
      <c r="C243" s="16">
        <v>268541.33767058997</v>
      </c>
      <c r="D243" s="16">
        <v>217150.04795987674</v>
      </c>
      <c r="E243" s="16">
        <v>12015.140190212134</v>
      </c>
      <c r="F243" s="16">
        <v>178569.47258643038</v>
      </c>
      <c r="G243" s="16">
        <v>62868.386693945096</v>
      </c>
      <c r="H243" s="16">
        <v>13220.952592013551</v>
      </c>
      <c r="I243" s="16">
        <f t="shared" si="21"/>
        <v>179325.78404197888</v>
      </c>
      <c r="J243" s="16">
        <f t="shared" si="18"/>
        <v>63355.652269460559</v>
      </c>
      <c r="K243" s="16">
        <f t="shared" si="19"/>
        <v>13256.986341513695</v>
      </c>
      <c r="M243">
        <f t="shared" si="20"/>
        <v>49.547732981009176</v>
      </c>
      <c r="N243">
        <f t="shared" si="20"/>
        <v>17.376594591201865</v>
      </c>
      <c r="O243">
        <f t="shared" si="20"/>
        <v>3.67595332989913</v>
      </c>
    </row>
    <row r="244" spans="1:15" x14ac:dyDescent="0.35">
      <c r="A244">
        <v>2042</v>
      </c>
      <c r="B244" s="1">
        <v>52018</v>
      </c>
      <c r="C244" s="16">
        <v>268618.71020710701</v>
      </c>
      <c r="D244" s="16">
        <v>217229.77670215772</v>
      </c>
      <c r="E244" s="16">
        <v>12015.209253030935</v>
      </c>
      <c r="F244" s="16">
        <v>178620.68642418436</v>
      </c>
      <c r="G244" s="16">
        <v>62886.347598361695</v>
      </c>
      <c r="H244" s="16">
        <v>13224.752153892752</v>
      </c>
      <c r="I244" s="16">
        <f t="shared" si="21"/>
        <v>179376.99787973287</v>
      </c>
      <c r="J244" s="16">
        <f t="shared" si="18"/>
        <v>63373.613173877158</v>
      </c>
      <c r="K244" s="16">
        <f t="shared" si="19"/>
        <v>13260.785903392896</v>
      </c>
      <c r="M244">
        <f t="shared" si="20"/>
        <v>51.213837753981352</v>
      </c>
      <c r="N244">
        <f t="shared" si="20"/>
        <v>17.960904416599078</v>
      </c>
      <c r="O244">
        <f t="shared" si="20"/>
        <v>3.7995618792010646</v>
      </c>
    </row>
    <row r="245" spans="1:15" x14ac:dyDescent="0.35">
      <c r="A245">
        <v>2042</v>
      </c>
      <c r="B245" s="1">
        <v>52048</v>
      </c>
      <c r="C245" s="16">
        <v>268693.60808089701</v>
      </c>
      <c r="D245" s="16">
        <v>217307.89280777573</v>
      </c>
      <c r="E245" s="16">
        <v>12015.314095337535</v>
      </c>
      <c r="F245" s="16">
        <v>178670.26225210837</v>
      </c>
      <c r="G245" s="16">
        <v>62903.734045965495</v>
      </c>
      <c r="H245" s="16">
        <v>13228.430191590451</v>
      </c>
      <c r="I245" s="16">
        <f t="shared" si="21"/>
        <v>179426.57370765688</v>
      </c>
      <c r="J245" s="16">
        <f t="shared" si="18"/>
        <v>63390.999621480958</v>
      </c>
      <c r="K245" s="16">
        <f t="shared" si="19"/>
        <v>13264.463941090595</v>
      </c>
      <c r="M245">
        <f t="shared" si="20"/>
        <v>49.57582792401081</v>
      </c>
      <c r="N245">
        <f t="shared" si="20"/>
        <v>17.386447603799752</v>
      </c>
      <c r="O245">
        <f t="shared" si="20"/>
        <v>3.6780376976985281</v>
      </c>
    </row>
    <row r="246" spans="1:15" x14ac:dyDescent="0.35">
      <c r="A246">
        <v>2042</v>
      </c>
      <c r="B246" s="1">
        <v>52079</v>
      </c>
      <c r="C246" s="16">
        <v>268771.02448979497</v>
      </c>
      <c r="D246" s="16">
        <v>217385.58374757774</v>
      </c>
      <c r="E246" s="16">
        <v>12015.377093095934</v>
      </c>
      <c r="F246" s="16">
        <v>178721.50512953437</v>
      </c>
      <c r="G246" s="16">
        <v>62921.705134714597</v>
      </c>
      <c r="H246" s="16">
        <v>13232.231907926951</v>
      </c>
      <c r="I246" s="16">
        <f t="shared" si="21"/>
        <v>179477.81658508288</v>
      </c>
      <c r="J246" s="16">
        <f t="shared" si="18"/>
        <v>63408.97071023006</v>
      </c>
      <c r="K246" s="16">
        <f t="shared" si="19"/>
        <v>13268.265657427095</v>
      </c>
      <c r="M246">
        <f t="shared" si="20"/>
        <v>51.24287742600427</v>
      </c>
      <c r="N246">
        <f t="shared" si="20"/>
        <v>17.971088749101909</v>
      </c>
      <c r="O246">
        <f t="shared" si="20"/>
        <v>3.8017163365002489</v>
      </c>
    </row>
    <row r="247" spans="1:15" x14ac:dyDescent="0.35">
      <c r="A247">
        <v>2042</v>
      </c>
      <c r="B247" s="1">
        <v>52110</v>
      </c>
      <c r="C247" s="16">
        <v>268848.46320402698</v>
      </c>
      <c r="D247" s="16">
        <v>217463.77559006072</v>
      </c>
      <c r="E247" s="16">
        <v>12015.472758209335</v>
      </c>
      <c r="F247" s="16">
        <v>178772.76277113537</v>
      </c>
      <c r="G247" s="16">
        <v>62939.681401320995</v>
      </c>
      <c r="H247" s="16">
        <v>13236.034719619651</v>
      </c>
      <c r="I247" s="16">
        <f t="shared" si="21"/>
        <v>179529.07422668388</v>
      </c>
      <c r="J247" s="16">
        <f t="shared" si="18"/>
        <v>63426.946976836458</v>
      </c>
      <c r="K247" s="16">
        <f t="shared" si="19"/>
        <v>13272.068469119795</v>
      </c>
      <c r="M247">
        <f t="shared" si="20"/>
        <v>51.257641600997886</v>
      </c>
      <c r="N247">
        <f t="shared" si="20"/>
        <v>17.976266606397985</v>
      </c>
      <c r="O247">
        <f t="shared" si="20"/>
        <v>3.8028116926998337</v>
      </c>
    </row>
    <row r="248" spans="1:15" x14ac:dyDescent="0.35">
      <c r="A248">
        <v>2042</v>
      </c>
      <c r="B248" s="1">
        <v>52140</v>
      </c>
      <c r="C248" s="16">
        <v>268923.42513892002</v>
      </c>
      <c r="D248" s="16">
        <v>217539.14037880072</v>
      </c>
      <c r="E248" s="16">
        <v>12015.563139730335</v>
      </c>
      <c r="F248" s="16">
        <v>178822.38100189436</v>
      </c>
      <c r="G248" s="16">
        <v>62957.0827197744</v>
      </c>
      <c r="H248" s="16">
        <v>13239.715903189852</v>
      </c>
      <c r="I248" s="16">
        <f t="shared" si="21"/>
        <v>179578.69245744287</v>
      </c>
      <c r="J248" s="16">
        <f t="shared" si="18"/>
        <v>63444.348295289863</v>
      </c>
      <c r="K248" s="16">
        <f t="shared" si="19"/>
        <v>13275.749652689996</v>
      </c>
      <c r="M248">
        <f t="shared" si="20"/>
        <v>49.618230758991558</v>
      </c>
      <c r="N248">
        <f t="shared" si="20"/>
        <v>17.401318453405111</v>
      </c>
      <c r="O248">
        <f t="shared" si="20"/>
        <v>3.6811835702010285</v>
      </c>
    </row>
    <row r="249" spans="1:15" x14ac:dyDescent="0.35">
      <c r="A249">
        <v>2042</v>
      </c>
      <c r="B249" s="1">
        <v>52171</v>
      </c>
      <c r="C249" s="16">
        <v>269000.90776305698</v>
      </c>
      <c r="D249" s="16">
        <v>217614.44507938772</v>
      </c>
      <c r="E249" s="16">
        <v>12015.616362409535</v>
      </c>
      <c r="F249" s="16">
        <v>178873.66770800436</v>
      </c>
      <c r="G249" s="16">
        <v>62975.069179424099</v>
      </c>
      <c r="H249" s="16">
        <v>13243.520871182551</v>
      </c>
      <c r="I249" s="16">
        <f t="shared" si="21"/>
        <v>179629.97916355287</v>
      </c>
      <c r="J249" s="16">
        <f t="shared" si="18"/>
        <v>63462.334754939562</v>
      </c>
      <c r="K249" s="16">
        <f t="shared" si="19"/>
        <v>13279.554620682695</v>
      </c>
      <c r="M249">
        <f t="shared" si="20"/>
        <v>51.286706109996885</v>
      </c>
      <c r="N249">
        <f t="shared" si="20"/>
        <v>17.9864596496991</v>
      </c>
      <c r="O249">
        <f t="shared" si="20"/>
        <v>3.8049679926989484</v>
      </c>
    </row>
    <row r="250" spans="1:15" x14ac:dyDescent="0.35">
      <c r="A250">
        <v>2042</v>
      </c>
      <c r="B250" s="1">
        <v>52201</v>
      </c>
      <c r="C250" s="16">
        <v>269075.91220345302</v>
      </c>
      <c r="D250" s="16">
        <v>217688.13799668974</v>
      </c>
      <c r="E250" s="16">
        <v>12015.697939086635</v>
      </c>
      <c r="F250" s="16">
        <v>178923.31407368137</v>
      </c>
      <c r="G250" s="16">
        <v>62992.480364909294</v>
      </c>
      <c r="H250" s="16">
        <v>13247.204142086252</v>
      </c>
      <c r="I250" s="16">
        <f t="shared" si="21"/>
        <v>179679.62552922987</v>
      </c>
      <c r="J250" s="16">
        <f t="shared" si="18"/>
        <v>63479.745940424757</v>
      </c>
      <c r="K250" s="16">
        <f t="shared" si="19"/>
        <v>13283.237891586396</v>
      </c>
      <c r="M250">
        <f t="shared" si="20"/>
        <v>49.646365677006543</v>
      </c>
      <c r="N250">
        <f t="shared" si="20"/>
        <v>17.411185485194437</v>
      </c>
      <c r="O250">
        <f t="shared" si="20"/>
        <v>3.6832709037007589</v>
      </c>
    </row>
    <row r="251" spans="1:15" x14ac:dyDescent="0.35">
      <c r="A251">
        <v>2043</v>
      </c>
      <c r="B251" s="1">
        <v>52232</v>
      </c>
      <c r="C251" s="16">
        <v>269153.43876239302</v>
      </c>
      <c r="D251" s="16">
        <v>217762.02356414773</v>
      </c>
      <c r="E251" s="16">
        <v>12015.746397989235</v>
      </c>
      <c r="F251" s="16">
        <v>178974.62986078038</v>
      </c>
      <c r="G251" s="16">
        <v>63010.477023382096</v>
      </c>
      <c r="H251" s="16">
        <v>13251.011267601751</v>
      </c>
      <c r="I251" s="16">
        <f t="shared" si="21"/>
        <v>179730.94131632888</v>
      </c>
      <c r="J251" s="16">
        <f t="shared" si="18"/>
        <v>63497.742598897559</v>
      </c>
      <c r="K251" s="16">
        <f t="shared" si="19"/>
        <v>13287.045017101895</v>
      </c>
      <c r="M251">
        <f t="shared" si="20"/>
        <v>51.315787099010777</v>
      </c>
      <c r="N251">
        <f t="shared" si="20"/>
        <v>17.996658472802665</v>
      </c>
      <c r="O251">
        <f t="shared" si="20"/>
        <v>3.8071255154991377</v>
      </c>
    </row>
    <row r="252" spans="1:15" x14ac:dyDescent="0.35">
      <c r="A252">
        <v>2043</v>
      </c>
      <c r="B252" s="1">
        <v>52263</v>
      </c>
      <c r="C252" s="16">
        <v>269230.98765840399</v>
      </c>
      <c r="D252" s="16">
        <v>217836.28946007072</v>
      </c>
      <c r="E252" s="16">
        <v>12015.830404716935</v>
      </c>
      <c r="F252" s="16">
        <v>179025.96043306237</v>
      </c>
      <c r="G252" s="16">
        <v>63028.478867079299</v>
      </c>
      <c r="H252" s="16">
        <v>13254.81949003195</v>
      </c>
      <c r="I252" s="16">
        <f t="shared" si="21"/>
        <v>179782.27188861088</v>
      </c>
      <c r="J252" s="16">
        <f t="shared" si="18"/>
        <v>63515.744442594761</v>
      </c>
      <c r="K252" s="16">
        <f t="shared" si="19"/>
        <v>13290.853239532094</v>
      </c>
      <c r="M252">
        <f t="shared" si="20"/>
        <v>51.330572281993227</v>
      </c>
      <c r="N252">
        <f t="shared" si="20"/>
        <v>18.001843697202276</v>
      </c>
      <c r="O252">
        <f t="shared" si="20"/>
        <v>3.8082224301997485</v>
      </c>
    </row>
    <row r="253" spans="1:15" x14ac:dyDescent="0.35">
      <c r="A253">
        <v>2043</v>
      </c>
      <c r="B253" s="1">
        <v>52291</v>
      </c>
      <c r="C253" s="16">
        <v>269301.05102708301</v>
      </c>
      <c r="D253" s="16">
        <v>217902.87783267474</v>
      </c>
      <c r="E253" s="16">
        <v>12015.876027246435</v>
      </c>
      <c r="F253" s="16">
        <v>179072.33624232936</v>
      </c>
      <c r="G253" s="16">
        <v>63044.743054924096</v>
      </c>
      <c r="H253" s="16">
        <v>13258.26011789225</v>
      </c>
      <c r="I253" s="16">
        <f t="shared" si="21"/>
        <v>179828.64769787787</v>
      </c>
      <c r="J253" s="16">
        <f t="shared" si="18"/>
        <v>63532.008630439559</v>
      </c>
      <c r="K253" s="16">
        <f t="shared" si="19"/>
        <v>13294.293867392395</v>
      </c>
      <c r="M253">
        <f t="shared" si="20"/>
        <v>46.375809266988654</v>
      </c>
      <c r="N253">
        <f t="shared" si="20"/>
        <v>16.264187844797561</v>
      </c>
      <c r="O253">
        <f t="shared" si="20"/>
        <v>3.4406278603000828</v>
      </c>
    </row>
    <row r="254" spans="1:15" x14ac:dyDescent="0.35">
      <c r="A254">
        <v>2043</v>
      </c>
      <c r="B254" s="1">
        <v>52322</v>
      </c>
      <c r="C254" s="16">
        <v>269378.642453362</v>
      </c>
      <c r="D254" s="16">
        <v>217975.86724230374</v>
      </c>
      <c r="E254" s="16">
        <v>12015.944951058435</v>
      </c>
      <c r="F254" s="16">
        <v>179123.69496592137</v>
      </c>
      <c r="G254" s="16">
        <v>63062.754771402295</v>
      </c>
      <c r="H254" s="16">
        <v>13262.070428872152</v>
      </c>
      <c r="I254" s="16">
        <f t="shared" si="21"/>
        <v>179880.00642146988</v>
      </c>
      <c r="J254" s="16">
        <f t="shared" si="18"/>
        <v>63550.020346917758</v>
      </c>
      <c r="K254" s="16">
        <f t="shared" si="19"/>
        <v>13298.104178372296</v>
      </c>
      <c r="M254">
        <f t="shared" si="20"/>
        <v>51.358723592013121</v>
      </c>
      <c r="N254">
        <f t="shared" si="20"/>
        <v>18.01171647819865</v>
      </c>
      <c r="O254">
        <f t="shared" si="20"/>
        <v>3.81031097990126</v>
      </c>
    </row>
    <row r="255" spans="1:15" x14ac:dyDescent="0.35">
      <c r="A255">
        <v>2043</v>
      </c>
      <c r="B255" s="1">
        <v>52352</v>
      </c>
      <c r="C255" s="16">
        <v>269453.75221600098</v>
      </c>
      <c r="D255" s="16">
        <v>218045.44043760974</v>
      </c>
      <c r="E255" s="16">
        <v>12015.986272903634</v>
      </c>
      <c r="F255" s="16">
        <v>179173.41104569237</v>
      </c>
      <c r="G255" s="16">
        <v>63080.190405908099</v>
      </c>
      <c r="H255" s="16">
        <v>13265.758871874352</v>
      </c>
      <c r="I255" s="16">
        <f t="shared" si="21"/>
        <v>179929.72250124087</v>
      </c>
      <c r="J255" s="16">
        <f t="shared" si="18"/>
        <v>63567.455981423562</v>
      </c>
      <c r="K255" s="16">
        <f t="shared" si="19"/>
        <v>13301.792621374496</v>
      </c>
      <c r="M255">
        <f t="shared" si="20"/>
        <v>49.716079770994838</v>
      </c>
      <c r="N255">
        <f t="shared" si="20"/>
        <v>17.435634505804046</v>
      </c>
      <c r="O255">
        <f t="shared" si="20"/>
        <v>3.6884430022000743</v>
      </c>
    </row>
    <row r="256" spans="1:15" x14ac:dyDescent="0.35">
      <c r="A256">
        <v>2043</v>
      </c>
      <c r="B256" s="1">
        <v>52383</v>
      </c>
      <c r="C256" s="16">
        <v>269531.38763877802</v>
      </c>
      <c r="D256" s="16">
        <v>218115.26357078599</v>
      </c>
      <c r="E256" s="16">
        <v>12016.048837290435</v>
      </c>
      <c r="F256" s="16">
        <v>179224.79889110936</v>
      </c>
      <c r="G256" s="16">
        <v>63098.212335530596</v>
      </c>
      <c r="H256" s="16">
        <v>13269.571343406651</v>
      </c>
      <c r="I256" s="16">
        <f t="shared" si="21"/>
        <v>179981.11034665786</v>
      </c>
      <c r="J256" s="16">
        <f t="shared" si="18"/>
        <v>63585.477911046059</v>
      </c>
      <c r="K256" s="16">
        <f t="shared" si="19"/>
        <v>13305.605092906795</v>
      </c>
      <c r="M256">
        <f t="shared" si="20"/>
        <v>51.387845416989876</v>
      </c>
      <c r="N256">
        <f t="shared" si="20"/>
        <v>18.021929622496828</v>
      </c>
      <c r="O256">
        <f t="shared" si="20"/>
        <v>3.8124715322992415</v>
      </c>
    </row>
    <row r="257" spans="1:15" x14ac:dyDescent="0.35">
      <c r="A257">
        <v>2043</v>
      </c>
      <c r="B257" s="1">
        <v>52413</v>
      </c>
      <c r="C257" s="16">
        <v>269606.53999074298</v>
      </c>
      <c r="D257" s="16">
        <v>218176.07977182401</v>
      </c>
      <c r="E257" s="16">
        <v>12016.107868798334</v>
      </c>
      <c r="F257" s="16">
        <v>179274.54316128136</v>
      </c>
      <c r="G257" s="16">
        <v>63115.657856526297</v>
      </c>
      <c r="H257" s="16">
        <v>13273.261877858651</v>
      </c>
      <c r="I257" s="16">
        <f t="shared" si="21"/>
        <v>180030.85461682986</v>
      </c>
      <c r="J257" s="16">
        <f t="shared" si="18"/>
        <v>63602.92343204176</v>
      </c>
      <c r="K257" s="16">
        <f t="shared" si="19"/>
        <v>13309.295627358795</v>
      </c>
      <c r="M257">
        <f t="shared" si="20"/>
        <v>49.744270171999233</v>
      </c>
      <c r="N257">
        <f t="shared" si="20"/>
        <v>17.445520995701372</v>
      </c>
      <c r="O257">
        <f t="shared" si="20"/>
        <v>3.6905344520000654</v>
      </c>
    </row>
    <row r="258" spans="1:15" x14ac:dyDescent="0.35">
      <c r="A258">
        <v>2043</v>
      </c>
      <c r="B258" s="1">
        <v>52444</v>
      </c>
      <c r="C258" s="16">
        <v>269684.219434964</v>
      </c>
      <c r="D258" s="16">
        <v>218238.94099403199</v>
      </c>
      <c r="E258" s="16">
        <v>12016.143126316234</v>
      </c>
      <c r="F258" s="16">
        <v>179325.96014503637</v>
      </c>
      <c r="G258" s="16">
        <v>63133.690005084296</v>
      </c>
      <c r="H258" s="16">
        <v>13277.07651116835</v>
      </c>
      <c r="I258" s="16">
        <f t="shared" si="21"/>
        <v>180082.27160058488</v>
      </c>
      <c r="J258" s="16">
        <f t="shared" si="18"/>
        <v>63620.955580599759</v>
      </c>
      <c r="K258" s="16">
        <f t="shared" si="19"/>
        <v>13313.110260668494</v>
      </c>
      <c r="M258">
        <f t="shared" si="20"/>
        <v>51.416983755014371</v>
      </c>
      <c r="N258">
        <f t="shared" si="20"/>
        <v>18.03214855799888</v>
      </c>
      <c r="O258">
        <f t="shared" si="20"/>
        <v>3.8146333096992748</v>
      </c>
    </row>
    <row r="259" spans="1:15" x14ac:dyDescent="0.35">
      <c r="A259">
        <v>2043</v>
      </c>
      <c r="B259" s="1">
        <v>52475</v>
      </c>
      <c r="C259" s="16">
        <v>269761.92126030498</v>
      </c>
      <c r="D259" s="16">
        <v>218301.820327911</v>
      </c>
      <c r="E259" s="16">
        <v>12016.196705806235</v>
      </c>
      <c r="F259" s="16">
        <v>179377.39194313137</v>
      </c>
      <c r="G259" s="16">
        <v>63151.727349092398</v>
      </c>
      <c r="H259" s="16">
        <v>13280.892243556051</v>
      </c>
      <c r="I259" s="16">
        <f t="shared" si="21"/>
        <v>180133.70339867988</v>
      </c>
      <c r="J259" s="16">
        <f t="shared" si="18"/>
        <v>63638.992924607861</v>
      </c>
      <c r="K259" s="16">
        <f t="shared" si="19"/>
        <v>13316.925993056195</v>
      </c>
      <c r="M259">
        <f t="shared" si="20"/>
        <v>51.431798094999976</v>
      </c>
      <c r="N259">
        <f t="shared" si="20"/>
        <v>18.037344008102082</v>
      </c>
      <c r="O259">
        <f t="shared" si="20"/>
        <v>3.8157323877003364</v>
      </c>
    </row>
    <row r="260" spans="1:15" x14ac:dyDescent="0.35">
      <c r="A260">
        <v>2043</v>
      </c>
      <c r="B260" s="1">
        <v>52505</v>
      </c>
      <c r="C260" s="16">
        <v>269837.13789103099</v>
      </c>
      <c r="D260" s="16">
        <v>218362.68854581899</v>
      </c>
      <c r="E260" s="16">
        <v>12016.228704720734</v>
      </c>
      <c r="F260" s="16">
        <v>179427.17876020935</v>
      </c>
      <c r="G260" s="16">
        <v>63169.187791463897</v>
      </c>
      <c r="H260" s="16">
        <v>13284.585934569051</v>
      </c>
      <c r="I260" s="16">
        <f t="shared" si="21"/>
        <v>180183.49021575786</v>
      </c>
      <c r="J260" s="16">
        <f t="shared" si="18"/>
        <v>63656.45336697936</v>
      </c>
      <c r="K260" s="16">
        <f t="shared" si="19"/>
        <v>13320.619684069196</v>
      </c>
      <c r="M260">
        <f t="shared" si="20"/>
        <v>49.786817077983869</v>
      </c>
      <c r="N260">
        <f t="shared" si="20"/>
        <v>17.460442371499084</v>
      </c>
      <c r="O260">
        <f t="shared" si="20"/>
        <v>3.6936910130007163</v>
      </c>
    </row>
    <row r="261" spans="1:15" x14ac:dyDescent="0.35">
      <c r="A261">
        <v>2043</v>
      </c>
      <c r="B261" s="1">
        <v>52536</v>
      </c>
      <c r="C261" s="16">
        <v>269914.88377546897</v>
      </c>
      <c r="D261" s="16">
        <v>218425.60353402901</v>
      </c>
      <c r="E261" s="16">
        <v>12016.277259153934</v>
      </c>
      <c r="F261" s="16">
        <v>179478.63972156437</v>
      </c>
      <c r="G261" s="16">
        <v>63187.235363147796</v>
      </c>
      <c r="H261" s="16">
        <v>13288.403830583151</v>
      </c>
      <c r="I261" s="16">
        <f t="shared" si="21"/>
        <v>180234.95117711287</v>
      </c>
      <c r="J261" s="16">
        <f t="shared" si="18"/>
        <v>63674.500938663259</v>
      </c>
      <c r="K261" s="16">
        <f t="shared" si="19"/>
        <v>13324.437580083295</v>
      </c>
      <c r="M261">
        <f t="shared" si="20"/>
        <v>51.460961355012842</v>
      </c>
      <c r="N261">
        <f t="shared" si="20"/>
        <v>18.04757168389915</v>
      </c>
      <c r="O261">
        <f t="shared" si="20"/>
        <v>3.8178960140994604</v>
      </c>
    </row>
    <row r="262" spans="1:15" x14ac:dyDescent="0.35">
      <c r="A262">
        <v>2043</v>
      </c>
      <c r="B262" s="1">
        <v>52566</v>
      </c>
      <c r="C262" s="16">
        <v>269990.143056117</v>
      </c>
      <c r="D262" s="16">
        <v>218486.50626590999</v>
      </c>
      <c r="E262" s="16">
        <v>12016.306167022234</v>
      </c>
      <c r="F262" s="16">
        <v>179528.45476915236</v>
      </c>
      <c r="G262" s="16">
        <v>63204.705706075998</v>
      </c>
      <c r="H262" s="16">
        <v>13292.099616021651</v>
      </c>
      <c r="I262" s="16">
        <f t="shared" si="21"/>
        <v>180284.76622470087</v>
      </c>
      <c r="J262" s="16">
        <f t="shared" si="18"/>
        <v>63691.971281591461</v>
      </c>
      <c r="K262" s="16">
        <f t="shared" si="19"/>
        <v>13328.133365521795</v>
      </c>
      <c r="M262">
        <f t="shared" si="20"/>
        <v>49.81504758799565</v>
      </c>
      <c r="N262">
        <f t="shared" si="20"/>
        <v>17.470342928201717</v>
      </c>
      <c r="O262">
        <f t="shared" si="20"/>
        <v>3.6957854385000246</v>
      </c>
    </row>
    <row r="263" spans="1:15" x14ac:dyDescent="0.35">
      <c r="A263">
        <v>2044</v>
      </c>
      <c r="B263" s="1">
        <v>52597</v>
      </c>
      <c r="C263" s="16">
        <v>270067.93302463501</v>
      </c>
      <c r="D263" s="16">
        <v>218549.45692866901</v>
      </c>
      <c r="E263" s="16">
        <v>12016.350308197034</v>
      </c>
      <c r="F263" s="16">
        <v>179579.94491030436</v>
      </c>
      <c r="G263" s="16">
        <v>63222.7635112352</v>
      </c>
      <c r="H263" s="16">
        <v>13295.919676889051</v>
      </c>
      <c r="I263" s="16">
        <f t="shared" si="21"/>
        <v>180336.25636585287</v>
      </c>
      <c r="J263" s="16">
        <f t="shared" si="18"/>
        <v>63710.029086750663</v>
      </c>
      <c r="K263" s="16">
        <f t="shared" si="19"/>
        <v>13331.953426389195</v>
      </c>
      <c r="M263">
        <f t="shared" si="20"/>
        <v>51.490141151996795</v>
      </c>
      <c r="N263">
        <f t="shared" si="20"/>
        <v>18.057805159201962</v>
      </c>
      <c r="O263">
        <f t="shared" si="20"/>
        <v>3.8200608673996612</v>
      </c>
    </row>
    <row r="264" spans="1:15" x14ac:dyDescent="0.35">
      <c r="A264">
        <v>2044</v>
      </c>
      <c r="B264" s="1">
        <v>52628</v>
      </c>
      <c r="C264" s="16">
        <v>270145.74540611601</v>
      </c>
      <c r="D264" s="16">
        <v>218612.42572886901</v>
      </c>
      <c r="E264" s="16">
        <v>12016.397162653935</v>
      </c>
      <c r="F264" s="16">
        <v>179631.44988687435</v>
      </c>
      <c r="G264" s="16">
        <v>63240.8265192365</v>
      </c>
      <c r="H264" s="16">
        <v>13299.740838398151</v>
      </c>
      <c r="I264" s="16">
        <f t="shared" si="21"/>
        <v>180387.76134242286</v>
      </c>
      <c r="J264" s="16">
        <f t="shared" si="18"/>
        <v>63728.092094751963</v>
      </c>
      <c r="K264" s="16">
        <f t="shared" si="19"/>
        <v>13335.774587898295</v>
      </c>
      <c r="M264">
        <f t="shared" si="20"/>
        <v>51.504976569995051</v>
      </c>
      <c r="N264">
        <f t="shared" si="20"/>
        <v>18.06300800129975</v>
      </c>
      <c r="O264">
        <f t="shared" si="20"/>
        <v>3.8211615091004205</v>
      </c>
    </row>
    <row r="265" spans="1:15" x14ac:dyDescent="0.35">
      <c r="A265">
        <v>2044</v>
      </c>
      <c r="B265" s="1">
        <v>52657</v>
      </c>
      <c r="C265" s="16">
        <v>270218.55793028499</v>
      </c>
      <c r="D265" s="16">
        <v>218671.34845041001</v>
      </c>
      <c r="E265" s="16">
        <v>12016.421201812034</v>
      </c>
      <c r="F265" s="16">
        <v>179679.64539612236</v>
      </c>
      <c r="G265" s="16">
        <v>63257.728883380099</v>
      </c>
      <c r="H265" s="16">
        <v>13303.316470057851</v>
      </c>
      <c r="I265" s="16">
        <f t="shared" si="21"/>
        <v>180435.95685167087</v>
      </c>
      <c r="J265" s="16">
        <f t="shared" si="18"/>
        <v>63744.994458895562</v>
      </c>
      <c r="K265" s="16">
        <f t="shared" si="19"/>
        <v>13339.350219557995</v>
      </c>
      <c r="M265">
        <f t="shared" si="20"/>
        <v>48.195509248005692</v>
      </c>
      <c r="N265">
        <f t="shared" si="20"/>
        <v>16.902364143599698</v>
      </c>
      <c r="O265">
        <f t="shared" si="20"/>
        <v>3.5756316596998658</v>
      </c>
    </row>
    <row r="266" spans="1:15" x14ac:dyDescent="0.35">
      <c r="A266">
        <v>2044</v>
      </c>
      <c r="B266" s="1">
        <v>52688</v>
      </c>
      <c r="C266" s="16">
        <v>270296.41371004097</v>
      </c>
      <c r="D266" s="16">
        <v>218734.352370179</v>
      </c>
      <c r="E266" s="16">
        <v>12016.458330912035</v>
      </c>
      <c r="F266" s="16">
        <v>179731.17909854738</v>
      </c>
      <c r="G266" s="16">
        <v>63275.801965657396</v>
      </c>
      <c r="H266" s="16">
        <v>13307.139762742152</v>
      </c>
      <c r="I266" s="16">
        <f t="shared" si="21"/>
        <v>180487.49055409589</v>
      </c>
      <c r="J266" s="16">
        <f t="shared" si="18"/>
        <v>63763.067541172859</v>
      </c>
      <c r="K266" s="16">
        <f t="shared" si="19"/>
        <v>13343.173512242296</v>
      </c>
      <c r="M266">
        <f t="shared" si="20"/>
        <v>51.533702425018419</v>
      </c>
      <c r="N266">
        <f t="shared" si="20"/>
        <v>18.073082277296635</v>
      </c>
      <c r="O266">
        <f t="shared" si="20"/>
        <v>3.8232926843011228</v>
      </c>
    </row>
    <row r="267" spans="1:15" x14ac:dyDescent="0.35">
      <c r="A267">
        <v>2044</v>
      </c>
      <c r="B267" s="1">
        <v>52718</v>
      </c>
      <c r="C267" s="16">
        <v>270371.779371146</v>
      </c>
      <c r="D267" s="16">
        <v>218795.34118925501</v>
      </c>
      <c r="E267" s="16">
        <v>12016.480188111935</v>
      </c>
      <c r="F267" s="16">
        <v>179781.06456067337</v>
      </c>
      <c r="G267" s="16">
        <v>63293.297003254898</v>
      </c>
      <c r="H267" s="16">
        <v>13310.840772245252</v>
      </c>
      <c r="I267" s="16">
        <f t="shared" si="21"/>
        <v>180537.37601622188</v>
      </c>
      <c r="J267" s="16">
        <f t="shared" si="18"/>
        <v>63780.562578770361</v>
      </c>
      <c r="K267" s="16">
        <f t="shared" si="19"/>
        <v>13346.874521745396</v>
      </c>
      <c r="M267">
        <f t="shared" si="20"/>
        <v>49.885462125996128</v>
      </c>
      <c r="N267">
        <f t="shared" si="20"/>
        <v>17.495037597502233</v>
      </c>
      <c r="O267">
        <f t="shared" si="20"/>
        <v>3.7010095031000674</v>
      </c>
    </row>
    <row r="268" spans="1:15" x14ac:dyDescent="0.35">
      <c r="A268">
        <v>2044</v>
      </c>
      <c r="B268" s="1">
        <v>52749</v>
      </c>
      <c r="C268" s="16">
        <v>270449.67929729598</v>
      </c>
      <c r="D268" s="16">
        <v>218858.38083400001</v>
      </c>
      <c r="E268" s="16">
        <v>12016.513991821035</v>
      </c>
      <c r="F268" s="16">
        <v>179832.62748414135</v>
      </c>
      <c r="G268" s="16">
        <v>63311.380333472698</v>
      </c>
      <c r="H268" s="16">
        <v>13314.666232842852</v>
      </c>
      <c r="I268" s="16">
        <f t="shared" si="21"/>
        <v>180588.93893968986</v>
      </c>
      <c r="J268" s="16">
        <f t="shared" si="18"/>
        <v>63798.645908988161</v>
      </c>
      <c r="K268" s="16">
        <f t="shared" si="19"/>
        <v>13350.699982342996</v>
      </c>
      <c r="M268">
        <f t="shared" si="20"/>
        <v>51.562923467979999</v>
      </c>
      <c r="N268">
        <f t="shared" si="20"/>
        <v>18.083330217799812</v>
      </c>
      <c r="O268">
        <f t="shared" si="20"/>
        <v>3.8254605975998857</v>
      </c>
    </row>
    <row r="269" spans="1:15" x14ac:dyDescent="0.35">
      <c r="A269">
        <v>2044</v>
      </c>
      <c r="B269" s="1">
        <v>52779</v>
      </c>
      <c r="C269" s="16">
        <v>270525.08769282699</v>
      </c>
      <c r="D269" s="16">
        <v>218919.404235433</v>
      </c>
      <c r="E269" s="16">
        <v>12016.533856890634</v>
      </c>
      <c r="F269" s="16">
        <v>179882.54123271236</v>
      </c>
      <c r="G269" s="16">
        <v>63328.885291243198</v>
      </c>
      <c r="H269" s="16">
        <v>13318.369340921352</v>
      </c>
      <c r="I269" s="16">
        <f t="shared" si="21"/>
        <v>180638.85268826087</v>
      </c>
      <c r="J269" s="16">
        <f t="shared" si="18"/>
        <v>63816.15086675866</v>
      </c>
      <c r="K269" s="16">
        <f t="shared" si="19"/>
        <v>13354.403090421496</v>
      </c>
      <c r="M269">
        <f t="shared" si="20"/>
        <v>49.913748571008909</v>
      </c>
      <c r="N269">
        <f t="shared" si="20"/>
        <v>17.504957770499459</v>
      </c>
      <c r="O269">
        <f t="shared" si="20"/>
        <v>3.7031080785000086</v>
      </c>
    </row>
    <row r="270" spans="1:15" x14ac:dyDescent="0.35">
      <c r="A270">
        <v>2044</v>
      </c>
      <c r="B270" s="1">
        <v>52810</v>
      </c>
      <c r="C270" s="16">
        <v>270603.03179040301</v>
      </c>
      <c r="D270" s="16">
        <v>218982.47962541101</v>
      </c>
      <c r="E270" s="16">
        <v>12016.564610966134</v>
      </c>
      <c r="F270" s="16">
        <v>179934.13339379238</v>
      </c>
      <c r="G270" s="16">
        <v>63346.9788752124</v>
      </c>
      <c r="H270" s="16">
        <v>13322.196970661651</v>
      </c>
      <c r="I270" s="16">
        <f t="shared" si="21"/>
        <v>180690.44484934089</v>
      </c>
      <c r="J270" s="16">
        <f t="shared" si="18"/>
        <v>63834.244450727863</v>
      </c>
      <c r="K270" s="16">
        <f t="shared" si="19"/>
        <v>13358.230720161795</v>
      </c>
      <c r="M270">
        <f t="shared" si="20"/>
        <v>51.592161080014193</v>
      </c>
      <c r="N270">
        <f t="shared" si="20"/>
        <v>18.093583969202882</v>
      </c>
      <c r="O270">
        <f t="shared" si="20"/>
        <v>3.8276297402990167</v>
      </c>
    </row>
    <row r="271" spans="1:15" x14ac:dyDescent="0.35">
      <c r="A271">
        <v>2044</v>
      </c>
      <c r="B271" s="1">
        <v>52841</v>
      </c>
      <c r="C271" s="16">
        <v>270680.99834534898</v>
      </c>
      <c r="D271" s="16">
        <v>219045.573188765</v>
      </c>
      <c r="E271" s="16">
        <v>12016.582651317434</v>
      </c>
      <c r="F271" s="16">
        <v>179985.74041968337</v>
      </c>
      <c r="G271" s="16">
        <v>63365.077672332394</v>
      </c>
      <c r="H271" s="16">
        <v>13326.025703224352</v>
      </c>
      <c r="I271" s="16">
        <f t="shared" si="21"/>
        <v>180742.05187523187</v>
      </c>
      <c r="J271" s="16">
        <f t="shared" si="18"/>
        <v>63852.343247847857</v>
      </c>
      <c r="K271" s="16">
        <f t="shared" si="19"/>
        <v>13362.059452724496</v>
      </c>
      <c r="M271">
        <f t="shared" si="20"/>
        <v>51.607025890989462</v>
      </c>
      <c r="N271">
        <f t="shared" si="20"/>
        <v>18.098797119993833</v>
      </c>
      <c r="O271">
        <f t="shared" si="20"/>
        <v>3.8287325627006794</v>
      </c>
    </row>
    <row r="272" spans="1:15" x14ac:dyDescent="0.35">
      <c r="A272">
        <v>2044</v>
      </c>
      <c r="B272" s="1">
        <v>52871</v>
      </c>
      <c r="C272" s="16">
        <v>270756.47123864002</v>
      </c>
      <c r="D272" s="16">
        <v>219106.64878428899</v>
      </c>
      <c r="E272" s="16">
        <v>12016.610642353035</v>
      </c>
      <c r="F272" s="16">
        <v>180035.69686011836</v>
      </c>
      <c r="G272" s="16">
        <v>63382.5976023158</v>
      </c>
      <c r="H272" s="16">
        <v>13329.731978618251</v>
      </c>
      <c r="I272" s="16">
        <f t="shared" si="21"/>
        <v>180792.00831566687</v>
      </c>
      <c r="J272" s="16">
        <f t="shared" si="18"/>
        <v>63869.863177831263</v>
      </c>
      <c r="K272" s="16">
        <f t="shared" si="19"/>
        <v>13365.765728118395</v>
      </c>
      <c r="M272">
        <f t="shared" si="20"/>
        <v>49.956440434994875</v>
      </c>
      <c r="N272">
        <f t="shared" si="20"/>
        <v>17.519929983405746</v>
      </c>
      <c r="O272">
        <f t="shared" si="20"/>
        <v>3.7062753938989772</v>
      </c>
    </row>
    <row r="273" spans="1:15" x14ac:dyDescent="0.35">
      <c r="A273">
        <v>2044</v>
      </c>
      <c r="B273" s="1">
        <v>52902</v>
      </c>
      <c r="C273" s="16">
        <v>270834.482002793</v>
      </c>
      <c r="D273" s="16">
        <v>219169.77812344901</v>
      </c>
      <c r="E273" s="16">
        <v>12016.637064158735</v>
      </c>
      <c r="F273" s="16">
        <v>180087.33314862938</v>
      </c>
      <c r="G273" s="16">
        <v>63400.706661957294</v>
      </c>
      <c r="H273" s="16">
        <v>13333.56288217885</v>
      </c>
      <c r="I273" s="16">
        <f t="shared" si="21"/>
        <v>180843.64460417788</v>
      </c>
      <c r="J273" s="16">
        <f t="shared" si="18"/>
        <v>63887.972237472757</v>
      </c>
      <c r="K273" s="16">
        <f t="shared" si="19"/>
        <v>13369.596631678995</v>
      </c>
      <c r="M273">
        <f t="shared" si="20"/>
        <v>51.636288511013845</v>
      </c>
      <c r="N273">
        <f t="shared" si="20"/>
        <v>18.109059641494241</v>
      </c>
      <c r="O273">
        <f t="shared" si="20"/>
        <v>3.8309035605998361</v>
      </c>
    </row>
    <row r="274" spans="1:15" x14ac:dyDescent="0.35">
      <c r="A274">
        <v>2044</v>
      </c>
      <c r="B274" s="1">
        <v>52932</v>
      </c>
      <c r="C274" s="16">
        <v>270909.99769131403</v>
      </c>
      <c r="D274" s="16">
        <v>219230.888350536</v>
      </c>
      <c r="E274" s="16">
        <v>12016.652515915435</v>
      </c>
      <c r="F274" s="16">
        <v>180137.31791575637</v>
      </c>
      <c r="G274" s="16">
        <v>63418.236526228495</v>
      </c>
      <c r="H274" s="16">
        <v>13337.271259134051</v>
      </c>
      <c r="I274" s="16">
        <f t="shared" si="21"/>
        <v>180893.62937130488</v>
      </c>
      <c r="J274" s="16">
        <f t="shared" si="18"/>
        <v>63905.502101743958</v>
      </c>
      <c r="K274" s="16">
        <f t="shared" si="19"/>
        <v>13373.305008634195</v>
      </c>
      <c r="M274">
        <f t="shared" si="20"/>
        <v>49.984767126996303</v>
      </c>
      <c r="N274">
        <f t="shared" si="20"/>
        <v>17.529864271200495</v>
      </c>
      <c r="O274">
        <f t="shared" si="20"/>
        <v>3.7083769552009471</v>
      </c>
    </row>
    <row r="275" spans="1:15" x14ac:dyDescent="0.35">
      <c r="A275">
        <v>2045</v>
      </c>
      <c r="B275" s="1">
        <v>52963</v>
      </c>
      <c r="C275" s="16">
        <v>270988.05268974003</v>
      </c>
      <c r="D275" s="16">
        <v>219294.053485788</v>
      </c>
      <c r="E275" s="16">
        <v>12016.676559553134</v>
      </c>
      <c r="F275" s="16">
        <v>180188.98348347936</v>
      </c>
      <c r="G275" s="16">
        <v>63436.355854210698</v>
      </c>
      <c r="H275" s="16">
        <v>13341.104334923552</v>
      </c>
      <c r="I275" s="16">
        <f t="shared" si="21"/>
        <v>180945.29493902787</v>
      </c>
      <c r="J275" s="16">
        <f t="shared" si="18"/>
        <v>63923.621429726161</v>
      </c>
      <c r="K275" s="16">
        <f t="shared" si="19"/>
        <v>13377.138084423696</v>
      </c>
      <c r="M275">
        <f t="shared" si="20"/>
        <v>51.665567722986452</v>
      </c>
      <c r="N275">
        <f t="shared" si="20"/>
        <v>18.119327982203686</v>
      </c>
      <c r="O275">
        <f t="shared" si="20"/>
        <v>3.8330757895000716</v>
      </c>
    </row>
    <row r="276" spans="1:15" x14ac:dyDescent="0.35">
      <c r="A276">
        <v>2045</v>
      </c>
      <c r="B276" s="1">
        <v>52994</v>
      </c>
      <c r="C276" s="16">
        <v>271066.130177491</v>
      </c>
      <c r="D276" s="16">
        <v>219357.236820274</v>
      </c>
      <c r="E276" s="16">
        <v>12016.693911886534</v>
      </c>
      <c r="F276" s="16">
        <v>180240.66393716336</v>
      </c>
      <c r="G276" s="16">
        <v>63454.480402761095</v>
      </c>
      <c r="H276" s="16">
        <v>13344.938515104652</v>
      </c>
      <c r="I276" s="16">
        <f t="shared" si="21"/>
        <v>180996.97539271187</v>
      </c>
      <c r="J276" s="16">
        <f t="shared" si="18"/>
        <v>63941.745978276558</v>
      </c>
      <c r="K276" s="16">
        <f t="shared" si="19"/>
        <v>13380.972264604796</v>
      </c>
      <c r="M276">
        <f t="shared" si="20"/>
        <v>51.680453684006352</v>
      </c>
      <c r="N276">
        <f t="shared" si="20"/>
        <v>18.124548550396867</v>
      </c>
      <c r="O276">
        <f t="shared" si="20"/>
        <v>3.834180181100237</v>
      </c>
    </row>
    <row r="277" spans="1:15" x14ac:dyDescent="0.35">
      <c r="A277">
        <v>2045</v>
      </c>
      <c r="B277" s="1">
        <v>53022</v>
      </c>
      <c r="C277" s="16">
        <v>271136.67111477401</v>
      </c>
      <c r="D277" s="16">
        <v>219414.32128551099</v>
      </c>
      <c r="E277" s="16">
        <v>12016.715788978734</v>
      </c>
      <c r="F277" s="16">
        <v>180287.35585499037</v>
      </c>
      <c r="G277" s="16">
        <v>63470.855451182899</v>
      </c>
      <c r="H277" s="16">
        <v>13348.402595103651</v>
      </c>
      <c r="I277" s="16">
        <f t="shared" si="21"/>
        <v>181043.66731053888</v>
      </c>
      <c r="J277" s="16">
        <f t="shared" si="18"/>
        <v>63958.121026698362</v>
      </c>
      <c r="K277" s="16">
        <f t="shared" si="19"/>
        <v>13384.436344603795</v>
      </c>
      <c r="M277">
        <f t="shared" si="20"/>
        <v>46.691917827003635</v>
      </c>
      <c r="N277">
        <f t="shared" si="20"/>
        <v>16.375048421803513</v>
      </c>
      <c r="O277">
        <f t="shared" si="20"/>
        <v>3.4640799989992956</v>
      </c>
    </row>
    <row r="278" spans="1:15" x14ac:dyDescent="0.35">
      <c r="A278">
        <v>2045</v>
      </c>
      <c r="B278" s="1">
        <v>53053</v>
      </c>
      <c r="C278" s="16">
        <v>271214.79142269102</v>
      </c>
      <c r="D278" s="16">
        <v>219477.539271738</v>
      </c>
      <c r="E278" s="16">
        <v>12016.728608639034</v>
      </c>
      <c r="F278" s="16">
        <v>180339.06465187136</v>
      </c>
      <c r="G278" s="16">
        <v>63488.989939809398</v>
      </c>
      <c r="H278" s="16">
        <v>13352.238878070551</v>
      </c>
      <c r="I278" s="16">
        <f t="shared" si="21"/>
        <v>181095.37610741987</v>
      </c>
      <c r="J278" s="16">
        <f t="shared" si="18"/>
        <v>63976.255515324861</v>
      </c>
      <c r="K278" s="16">
        <f t="shared" si="19"/>
        <v>13388.272627570695</v>
      </c>
      <c r="M278">
        <f t="shared" si="20"/>
        <v>51.708796880993759</v>
      </c>
      <c r="N278">
        <f t="shared" si="20"/>
        <v>18.13448862649966</v>
      </c>
      <c r="O278">
        <f t="shared" si="20"/>
        <v>3.8362829669003986</v>
      </c>
    </row>
    <row r="279" spans="1:15" x14ac:dyDescent="0.35">
      <c r="A279">
        <v>2045</v>
      </c>
      <c r="B279" s="1">
        <v>53083</v>
      </c>
      <c r="C279" s="16">
        <v>271290.41315135598</v>
      </c>
      <c r="D279" s="16">
        <v>219538.73531062601</v>
      </c>
      <c r="E279" s="16">
        <v>12016.748479778335</v>
      </c>
      <c r="F279" s="16">
        <v>180389.11960827938</v>
      </c>
      <c r="G279" s="16">
        <v>63506.544419751597</v>
      </c>
      <c r="H279" s="16">
        <v>13355.952462378451</v>
      </c>
      <c r="I279" s="16">
        <f t="shared" si="21"/>
        <v>181145.43106382788</v>
      </c>
      <c r="J279" s="16">
        <f t="shared" si="18"/>
        <v>63993.80999526706</v>
      </c>
      <c r="K279" s="16">
        <f t="shared" si="19"/>
        <v>13391.986211878595</v>
      </c>
      <c r="M279">
        <f t="shared" si="20"/>
        <v>50.054956408013823</v>
      </c>
      <c r="N279">
        <f t="shared" si="20"/>
        <v>17.554479942198668</v>
      </c>
      <c r="O279">
        <f t="shared" si="20"/>
        <v>3.7135843078995094</v>
      </c>
    </row>
    <row r="280" spans="1:15" x14ac:dyDescent="0.35">
      <c r="A280">
        <v>2045</v>
      </c>
      <c r="B280" s="1">
        <v>53114</v>
      </c>
      <c r="C280" s="16">
        <v>271368.57775566098</v>
      </c>
      <c r="D280" s="16">
        <v>219601.98914321</v>
      </c>
      <c r="E280" s="16">
        <v>12016.767218736635</v>
      </c>
      <c r="F280" s="16">
        <v>180440.85772548738</v>
      </c>
      <c r="G280" s="16">
        <v>63524.689191137695</v>
      </c>
      <c r="H280" s="16">
        <v>13359.790920624551</v>
      </c>
      <c r="I280" s="16">
        <f t="shared" si="21"/>
        <v>181197.16918103589</v>
      </c>
      <c r="J280" s="16">
        <f t="shared" ref="J280:J343" si="22">J279+N280</f>
        <v>64011.954766653158</v>
      </c>
      <c r="K280" s="16">
        <f t="shared" ref="K280:K343" si="23">K279+O280</f>
        <v>13395.824670124695</v>
      </c>
      <c r="M280">
        <f t="shared" ref="M280:O343" si="24">F280-F279</f>
        <v>51.73811720800586</v>
      </c>
      <c r="N280">
        <f t="shared" si="24"/>
        <v>18.144771386098</v>
      </c>
      <c r="O280">
        <f t="shared" si="24"/>
        <v>3.8384582461003447</v>
      </c>
    </row>
    <row r="281" spans="1:15" x14ac:dyDescent="0.35">
      <c r="A281">
        <v>2045</v>
      </c>
      <c r="B281" s="1">
        <v>53144</v>
      </c>
      <c r="C281" s="16">
        <v>271444.24236395099</v>
      </c>
      <c r="D281" s="16">
        <v>219663.21988195501</v>
      </c>
      <c r="E281" s="16">
        <v>12016.778161232534</v>
      </c>
      <c r="F281" s="16">
        <v>180490.94106444938</v>
      </c>
      <c r="G281" s="16">
        <v>63542.253624958495</v>
      </c>
      <c r="H281" s="16">
        <v>13363.506610638051</v>
      </c>
      <c r="I281" s="16">
        <f t="shared" si="21"/>
        <v>181247.25251999788</v>
      </c>
      <c r="J281" s="16">
        <f t="shared" si="22"/>
        <v>64029.519200473958</v>
      </c>
      <c r="K281" s="16">
        <f t="shared" si="23"/>
        <v>13399.540360138195</v>
      </c>
      <c r="M281">
        <f t="shared" si="24"/>
        <v>50.083338961994741</v>
      </c>
      <c r="N281">
        <f t="shared" si="24"/>
        <v>17.564433820800332</v>
      </c>
      <c r="O281">
        <f t="shared" si="24"/>
        <v>3.7156900134996249</v>
      </c>
    </row>
    <row r="282" spans="1:15" x14ac:dyDescent="0.35">
      <c r="A282">
        <v>2045</v>
      </c>
      <c r="B282" s="1">
        <v>53175</v>
      </c>
      <c r="C282" s="16">
        <v>271522.451289761</v>
      </c>
      <c r="D282" s="16">
        <v>219726.509581222</v>
      </c>
      <c r="E282" s="16">
        <v>12016.795193687134</v>
      </c>
      <c r="F282" s="16">
        <v>180542.70851860836</v>
      </c>
      <c r="G282" s="16">
        <v>63560.408684934795</v>
      </c>
      <c r="H282" s="16">
        <v>13367.347245396852</v>
      </c>
      <c r="I282" s="16">
        <f t="shared" si="21"/>
        <v>181299.01997415686</v>
      </c>
      <c r="J282" s="16">
        <f t="shared" si="22"/>
        <v>64047.674260450258</v>
      </c>
      <c r="K282" s="16">
        <f t="shared" si="23"/>
        <v>13403.380994896996</v>
      </c>
      <c r="M282">
        <f t="shared" si="24"/>
        <v>51.767454158980399</v>
      </c>
      <c r="N282">
        <f t="shared" si="24"/>
        <v>18.155059976299526</v>
      </c>
      <c r="O282">
        <f t="shared" si="24"/>
        <v>3.8406347588006611</v>
      </c>
    </row>
    <row r="283" spans="1:15" x14ac:dyDescent="0.35">
      <c r="A283">
        <v>2045</v>
      </c>
      <c r="B283" s="1">
        <v>53206</v>
      </c>
      <c r="C283" s="16">
        <v>271600.68274924502</v>
      </c>
      <c r="D283" s="16">
        <v>219789.81751561299</v>
      </c>
      <c r="E283" s="16">
        <v>12016.805125095634</v>
      </c>
      <c r="F283" s="16">
        <v>180594.49088808536</v>
      </c>
      <c r="G283" s="16">
        <v>63578.568975774499</v>
      </c>
      <c r="H283" s="16">
        <v>13371.188986725052</v>
      </c>
      <c r="I283" s="16">
        <f t="shared" si="21"/>
        <v>181350.80234363387</v>
      </c>
      <c r="J283" s="16">
        <f t="shared" si="22"/>
        <v>64065.834551289961</v>
      </c>
      <c r="K283" s="16">
        <f t="shared" si="23"/>
        <v>13407.222736225196</v>
      </c>
      <c r="M283">
        <f t="shared" si="24"/>
        <v>51.782369477004977</v>
      </c>
      <c r="N283">
        <f t="shared" si="24"/>
        <v>18.160290839703521</v>
      </c>
      <c r="O283">
        <f t="shared" si="24"/>
        <v>3.8417413282004418</v>
      </c>
    </row>
    <row r="284" spans="1:15" x14ac:dyDescent="0.35">
      <c r="A284">
        <v>2045</v>
      </c>
      <c r="B284" s="1">
        <v>53236</v>
      </c>
      <c r="C284" s="16">
        <v>271676.41207443603</v>
      </c>
      <c r="D284" s="16">
        <v>219851.10062578699</v>
      </c>
      <c r="E284" s="16">
        <v>12016.820601666934</v>
      </c>
      <c r="F284" s="16">
        <v>180644.61706396338</v>
      </c>
      <c r="G284" s="16">
        <v>63596.148432678798</v>
      </c>
      <c r="H284" s="16">
        <v>13374.907854815452</v>
      </c>
      <c r="I284" s="16">
        <f t="shared" si="21"/>
        <v>181400.92851951189</v>
      </c>
      <c r="J284" s="16">
        <f t="shared" si="22"/>
        <v>64083.414008194261</v>
      </c>
      <c r="K284" s="16">
        <f t="shared" si="23"/>
        <v>13410.941604315596</v>
      </c>
      <c r="M284">
        <f t="shared" si="24"/>
        <v>50.126175878016511</v>
      </c>
      <c r="N284">
        <f t="shared" si="24"/>
        <v>17.57945690429915</v>
      </c>
      <c r="O284">
        <f t="shared" si="24"/>
        <v>3.7188680904000648</v>
      </c>
    </row>
    <row r="285" spans="1:15" x14ac:dyDescent="0.35">
      <c r="A285">
        <v>2045</v>
      </c>
      <c r="B285" s="1">
        <v>53267</v>
      </c>
      <c r="C285" s="16">
        <v>271754.68789333402</v>
      </c>
      <c r="D285" s="16">
        <v>219914.44445753799</v>
      </c>
      <c r="E285" s="16">
        <v>12016.829613281934</v>
      </c>
      <c r="F285" s="16">
        <v>180696.42879548538</v>
      </c>
      <c r="G285" s="16">
        <v>63614.319020908595</v>
      </c>
      <c r="H285" s="16">
        <v>13378.751774517852</v>
      </c>
      <c r="I285" s="16">
        <f t="shared" si="21"/>
        <v>181452.74025103389</v>
      </c>
      <c r="J285" s="16">
        <f t="shared" si="22"/>
        <v>64101.584596424058</v>
      </c>
      <c r="K285" s="16">
        <f t="shared" si="23"/>
        <v>13414.785524017996</v>
      </c>
      <c r="M285">
        <f t="shared" si="24"/>
        <v>51.811731522000628</v>
      </c>
      <c r="N285">
        <f t="shared" si="24"/>
        <v>18.170588229797431</v>
      </c>
      <c r="O285">
        <f t="shared" si="24"/>
        <v>3.8439197023999441</v>
      </c>
    </row>
    <row r="286" spans="1:15" x14ac:dyDescent="0.35">
      <c r="A286">
        <v>2045</v>
      </c>
      <c r="B286" s="1">
        <v>53297</v>
      </c>
      <c r="C286" s="16">
        <v>271830.46015916002</v>
      </c>
      <c r="D286" s="16">
        <v>219975.76231694099</v>
      </c>
      <c r="E286" s="16">
        <v>12016.843676434035</v>
      </c>
      <c r="F286" s="16">
        <v>180746.58339429938</v>
      </c>
      <c r="G286" s="16">
        <v>63631.908445854096</v>
      </c>
      <c r="H286" s="16">
        <v>13382.472751309951</v>
      </c>
      <c r="I286" s="16">
        <f t="shared" si="21"/>
        <v>181502.89484984789</v>
      </c>
      <c r="J286" s="16">
        <f t="shared" si="22"/>
        <v>64119.174021369559</v>
      </c>
      <c r="K286" s="16">
        <f t="shared" si="23"/>
        <v>13418.506500810096</v>
      </c>
      <c r="M286">
        <f t="shared" si="24"/>
        <v>50.154598813998746</v>
      </c>
      <c r="N286">
        <f t="shared" si="24"/>
        <v>17.589424945501378</v>
      </c>
      <c r="O286">
        <f t="shared" si="24"/>
        <v>3.7209767920994636</v>
      </c>
    </row>
    <row r="287" spans="1:15" x14ac:dyDescent="0.35">
      <c r="A287">
        <v>2046</v>
      </c>
      <c r="B287" s="1">
        <v>53328</v>
      </c>
      <c r="C287" s="16">
        <v>271908.78036262502</v>
      </c>
      <c r="D287" s="16">
        <v>220039.14206640699</v>
      </c>
      <c r="E287" s="16">
        <v>12016.851850945834</v>
      </c>
      <c r="F287" s="16">
        <v>180798.42450451438</v>
      </c>
      <c r="G287" s="16">
        <v>63650.089337313097</v>
      </c>
      <c r="H287" s="16">
        <v>13386.318850621852</v>
      </c>
      <c r="I287" s="16">
        <f t="shared" ref="I287:I350" si="25">I286+M287</f>
        <v>181554.73596006288</v>
      </c>
      <c r="J287" s="16">
        <f t="shared" si="22"/>
        <v>64137.354912828559</v>
      </c>
      <c r="K287" s="16">
        <f t="shared" si="23"/>
        <v>13422.352600121996</v>
      </c>
      <c r="M287">
        <f t="shared" si="24"/>
        <v>51.84111021499848</v>
      </c>
      <c r="N287">
        <f t="shared" si="24"/>
        <v>18.180891459000122</v>
      </c>
      <c r="O287">
        <f t="shared" si="24"/>
        <v>3.8460993119006162</v>
      </c>
    </row>
    <row r="288" spans="1:15" x14ac:dyDescent="0.35">
      <c r="A288">
        <v>2046</v>
      </c>
      <c r="B288" s="1">
        <v>53359</v>
      </c>
      <c r="C288" s="16">
        <v>271987.123131826</v>
      </c>
      <c r="D288" s="16">
        <v>220102.540076943</v>
      </c>
      <c r="E288" s="16">
        <v>12016.866491124934</v>
      </c>
      <c r="F288" s="16">
        <v>180850.28055126738</v>
      </c>
      <c r="G288" s="16">
        <v>63668.275467077998</v>
      </c>
      <c r="H288" s="16">
        <v>13390.166058077652</v>
      </c>
      <c r="I288" s="16">
        <f t="shared" si="25"/>
        <v>181606.59200681589</v>
      </c>
      <c r="J288" s="16">
        <f t="shared" si="22"/>
        <v>64155.541042593461</v>
      </c>
      <c r="K288" s="16">
        <f t="shared" si="23"/>
        <v>13426.199807577796</v>
      </c>
      <c r="M288">
        <f t="shared" si="24"/>
        <v>51.856046753004193</v>
      </c>
      <c r="N288">
        <f t="shared" si="24"/>
        <v>18.186129764901125</v>
      </c>
      <c r="O288">
        <f t="shared" si="24"/>
        <v>3.8472074557994347</v>
      </c>
    </row>
    <row r="289" spans="1:15" x14ac:dyDescent="0.35">
      <c r="A289">
        <v>2046</v>
      </c>
      <c r="B289" s="1">
        <v>53387</v>
      </c>
      <c r="C289" s="16">
        <v>272057.90374385699</v>
      </c>
      <c r="D289" s="16">
        <v>220159.818496291</v>
      </c>
      <c r="E289" s="16">
        <v>12016.878700744135</v>
      </c>
      <c r="F289" s="16">
        <v>180897.13111276936</v>
      </c>
      <c r="G289" s="16">
        <v>63684.706152492196</v>
      </c>
      <c r="H289" s="16">
        <v>13393.641907873451</v>
      </c>
      <c r="I289" s="16">
        <f t="shared" si="25"/>
        <v>181653.44256831787</v>
      </c>
      <c r="J289" s="16">
        <f t="shared" si="22"/>
        <v>64171.971728007658</v>
      </c>
      <c r="K289" s="16">
        <f t="shared" si="23"/>
        <v>13429.675657373595</v>
      </c>
      <c r="M289">
        <f t="shared" si="24"/>
        <v>46.850561501982156</v>
      </c>
      <c r="N289">
        <f t="shared" si="24"/>
        <v>16.430685414197796</v>
      </c>
      <c r="O289">
        <f t="shared" si="24"/>
        <v>3.4758497957991494</v>
      </c>
    </row>
    <row r="290" spans="1:15" x14ac:dyDescent="0.35">
      <c r="A290">
        <v>2046</v>
      </c>
      <c r="B290" s="1">
        <v>53418</v>
      </c>
      <c r="C290" s="16">
        <v>272136.28947871202</v>
      </c>
      <c r="D290" s="16">
        <v>220223.25127630201</v>
      </c>
      <c r="E290" s="16">
        <v>12016.885870995335</v>
      </c>
      <c r="F290" s="16">
        <v>180949.01559902038</v>
      </c>
      <c r="G290" s="16">
        <v>63702.902256106296</v>
      </c>
      <c r="H290" s="16">
        <v>13397.491225259551</v>
      </c>
      <c r="I290" s="16">
        <f t="shared" si="25"/>
        <v>181705.32705456889</v>
      </c>
      <c r="J290" s="16">
        <f t="shared" si="22"/>
        <v>64190.167831621759</v>
      </c>
      <c r="K290" s="16">
        <f t="shared" si="23"/>
        <v>13433.524974759695</v>
      </c>
      <c r="M290">
        <f t="shared" si="24"/>
        <v>51.884486251015915</v>
      </c>
      <c r="N290">
        <f t="shared" si="24"/>
        <v>18.196103614100139</v>
      </c>
      <c r="O290">
        <f t="shared" si="24"/>
        <v>3.8493173861006653</v>
      </c>
    </row>
    <row r="291" spans="1:15" x14ac:dyDescent="0.35">
      <c r="A291">
        <v>2046</v>
      </c>
      <c r="B291" s="1">
        <v>53448</v>
      </c>
      <c r="C291" s="16">
        <v>272212.16814497201</v>
      </c>
      <c r="D291" s="16">
        <v>220284.65523906701</v>
      </c>
      <c r="E291" s="16">
        <v>12016.896937874935</v>
      </c>
      <c r="F291" s="16">
        <v>180999.24062559736</v>
      </c>
      <c r="G291" s="16">
        <v>63720.516380358698</v>
      </c>
      <c r="H291" s="16">
        <v>13401.217427097352</v>
      </c>
      <c r="I291" s="16">
        <f t="shared" si="25"/>
        <v>181755.55208114587</v>
      </c>
      <c r="J291" s="16">
        <f t="shared" si="22"/>
        <v>64207.781955874161</v>
      </c>
      <c r="K291" s="16">
        <f t="shared" si="23"/>
        <v>13437.251176597496</v>
      </c>
      <c r="M291">
        <f t="shared" si="24"/>
        <v>50.22502657698351</v>
      </c>
      <c r="N291">
        <f t="shared" si="24"/>
        <v>17.614124252402689</v>
      </c>
      <c r="O291">
        <f t="shared" si="24"/>
        <v>3.726201837800545</v>
      </c>
    </row>
    <row r="292" spans="1:15" x14ac:dyDescent="0.35">
      <c r="A292">
        <v>2046</v>
      </c>
      <c r="B292" s="1">
        <v>53479</v>
      </c>
      <c r="C292" s="16">
        <v>272290.59832672001</v>
      </c>
      <c r="D292" s="16">
        <v>220348.12398722899</v>
      </c>
      <c r="E292" s="16">
        <v>12016.903429884935</v>
      </c>
      <c r="F292" s="16">
        <v>181051.15453179536</v>
      </c>
      <c r="G292" s="16">
        <v>63738.722801669799</v>
      </c>
      <c r="H292" s="16">
        <v>13405.068927153552</v>
      </c>
      <c r="I292" s="16">
        <f t="shared" si="25"/>
        <v>181807.46598734386</v>
      </c>
      <c r="J292" s="16">
        <f t="shared" si="22"/>
        <v>64225.988377185262</v>
      </c>
      <c r="K292" s="16">
        <f t="shared" si="23"/>
        <v>13441.102676653696</v>
      </c>
      <c r="M292">
        <f t="shared" si="24"/>
        <v>51.913906197994947</v>
      </c>
      <c r="N292">
        <f t="shared" si="24"/>
        <v>18.206421311100712</v>
      </c>
      <c r="O292">
        <f t="shared" si="24"/>
        <v>3.851500056200166</v>
      </c>
    </row>
    <row r="293" spans="1:15" x14ac:dyDescent="0.35">
      <c r="A293">
        <v>2046</v>
      </c>
      <c r="B293" s="1">
        <v>53509</v>
      </c>
      <c r="C293" s="16">
        <v>272366.52001829399</v>
      </c>
      <c r="D293" s="16">
        <v>220409.56276775</v>
      </c>
      <c r="E293" s="16">
        <v>12016.913450616634</v>
      </c>
      <c r="F293" s="16">
        <v>181101.40803735936</v>
      </c>
      <c r="G293" s="16">
        <v>63756.3469136208</v>
      </c>
      <c r="H293" s="16">
        <v>13408.797241851351</v>
      </c>
      <c r="I293" s="16">
        <f t="shared" si="25"/>
        <v>181857.71949290787</v>
      </c>
      <c r="J293" s="16">
        <f t="shared" si="22"/>
        <v>64243.612489136263</v>
      </c>
      <c r="K293" s="16">
        <f t="shared" si="23"/>
        <v>13444.830991351495</v>
      </c>
      <c r="M293">
        <f t="shared" si="24"/>
        <v>50.253505564003717</v>
      </c>
      <c r="N293">
        <f t="shared" si="24"/>
        <v>17.624111951001396</v>
      </c>
      <c r="O293">
        <f t="shared" si="24"/>
        <v>3.7283146977988508</v>
      </c>
    </row>
    <row r="294" spans="1:15" x14ac:dyDescent="0.35">
      <c r="A294">
        <v>2046</v>
      </c>
      <c r="B294" s="1">
        <v>53540</v>
      </c>
      <c r="C294" s="16">
        <v>272444.99467213702</v>
      </c>
      <c r="D294" s="16">
        <v>220473.06750445801</v>
      </c>
      <c r="E294" s="16">
        <v>12016.919337037434</v>
      </c>
      <c r="F294" s="16">
        <v>181153.35138018636</v>
      </c>
      <c r="G294" s="16">
        <v>63774.563658479296</v>
      </c>
      <c r="H294" s="16">
        <v>13412.650925815251</v>
      </c>
      <c r="I294" s="16">
        <f t="shared" si="25"/>
        <v>181909.66283573487</v>
      </c>
      <c r="J294" s="16">
        <f t="shared" si="22"/>
        <v>64261.829233994758</v>
      </c>
      <c r="K294" s="16">
        <f t="shared" si="23"/>
        <v>13448.684675315395</v>
      </c>
      <c r="M294">
        <f t="shared" si="24"/>
        <v>51.94334282699856</v>
      </c>
      <c r="N294">
        <f t="shared" si="24"/>
        <v>18.216744858495076</v>
      </c>
      <c r="O294">
        <f t="shared" si="24"/>
        <v>3.8536839639000391</v>
      </c>
    </row>
    <row r="295" spans="1:15" x14ac:dyDescent="0.35">
      <c r="A295">
        <v>2046</v>
      </c>
      <c r="B295" s="1">
        <v>53571</v>
      </c>
      <c r="C295" s="16">
        <v>272523.491936217</v>
      </c>
      <c r="D295" s="16">
        <v>220536.59053824801</v>
      </c>
      <c r="E295" s="16">
        <v>12016.928425014334</v>
      </c>
      <c r="F295" s="16">
        <v>181205.30968900837</v>
      </c>
      <c r="G295" s="16">
        <v>63792.785651973994</v>
      </c>
      <c r="H295" s="16">
        <v>13416.505720108451</v>
      </c>
      <c r="I295" s="16">
        <f t="shared" si="25"/>
        <v>181961.62114455688</v>
      </c>
      <c r="J295" s="16">
        <f t="shared" si="22"/>
        <v>64280.051227489457</v>
      </c>
      <c r="K295" s="16">
        <f t="shared" si="23"/>
        <v>13452.539469608595</v>
      </c>
      <c r="M295">
        <f t="shared" si="24"/>
        <v>51.958308822009712</v>
      </c>
      <c r="N295">
        <f t="shared" si="24"/>
        <v>18.221993494698836</v>
      </c>
      <c r="O295">
        <f t="shared" si="24"/>
        <v>3.8547942932000296</v>
      </c>
    </row>
    <row r="296" spans="1:15" x14ac:dyDescent="0.35">
      <c r="A296">
        <v>2046</v>
      </c>
      <c r="B296" s="1">
        <v>53601</v>
      </c>
      <c r="C296" s="16">
        <v>272599.47856457898</v>
      </c>
      <c r="D296" s="16">
        <v>220598.08186813799</v>
      </c>
      <c r="E296" s="16">
        <v>12016.936973996935</v>
      </c>
      <c r="F296" s="16">
        <v>181255.60617703438</v>
      </c>
      <c r="G296" s="16">
        <v>63810.424838051898</v>
      </c>
      <c r="H296" s="16">
        <v>13420.237223681252</v>
      </c>
      <c r="I296" s="16">
        <f t="shared" si="25"/>
        <v>182011.91763258289</v>
      </c>
      <c r="J296" s="16">
        <f t="shared" si="22"/>
        <v>64297.690413567361</v>
      </c>
      <c r="K296" s="16">
        <f t="shared" si="23"/>
        <v>13456.270973181396</v>
      </c>
      <c r="M296">
        <f t="shared" si="24"/>
        <v>50.296488026011502</v>
      </c>
      <c r="N296">
        <f t="shared" si="24"/>
        <v>17.639186077904014</v>
      </c>
      <c r="O296">
        <f t="shared" si="24"/>
        <v>3.7315035728006478</v>
      </c>
    </row>
    <row r="297" spans="1:15" x14ac:dyDescent="0.35">
      <c r="A297">
        <v>2046</v>
      </c>
      <c r="B297" s="1">
        <v>53632</v>
      </c>
      <c r="C297" s="16">
        <v>272678.02033879102</v>
      </c>
      <c r="D297" s="16">
        <v>220661.64092125499</v>
      </c>
      <c r="E297" s="16">
        <v>12016.941971808734</v>
      </c>
      <c r="F297" s="16">
        <v>181307.59394766338</v>
      </c>
      <c r="G297" s="16">
        <v>63828.657163923795</v>
      </c>
      <c r="H297" s="16">
        <v>13424.094203749952</v>
      </c>
      <c r="I297" s="16">
        <f t="shared" si="25"/>
        <v>182063.90540321189</v>
      </c>
      <c r="J297" s="16">
        <f t="shared" si="22"/>
        <v>64315.922739439258</v>
      </c>
      <c r="K297" s="16">
        <f t="shared" si="23"/>
        <v>13460.127953250096</v>
      </c>
      <c r="M297">
        <f t="shared" si="24"/>
        <v>51.987770628998987</v>
      </c>
      <c r="N297">
        <f t="shared" si="24"/>
        <v>18.232325871897046</v>
      </c>
      <c r="O297">
        <f t="shared" si="24"/>
        <v>3.8569800687000679</v>
      </c>
    </row>
    <row r="298" spans="1:15" x14ac:dyDescent="0.35">
      <c r="A298">
        <v>2046</v>
      </c>
      <c r="B298" s="1">
        <v>53662</v>
      </c>
      <c r="C298" s="16">
        <v>272754.05005368602</v>
      </c>
      <c r="D298" s="16">
        <v>220723.16711844</v>
      </c>
      <c r="E298" s="16">
        <v>12016.949710107834</v>
      </c>
      <c r="F298" s="16">
        <v>181357.91895519735</v>
      </c>
      <c r="G298" s="16">
        <v>63846.306351911095</v>
      </c>
      <c r="H298" s="16">
        <v>13427.827823189151</v>
      </c>
      <c r="I298" s="16">
        <f t="shared" si="25"/>
        <v>182114.23041074586</v>
      </c>
      <c r="J298" s="16">
        <f t="shared" si="22"/>
        <v>64333.571927426558</v>
      </c>
      <c r="K298" s="16">
        <f t="shared" si="23"/>
        <v>13463.861572689295</v>
      </c>
      <c r="M298">
        <f t="shared" si="24"/>
        <v>50.325007533974713</v>
      </c>
      <c r="N298">
        <f t="shared" si="24"/>
        <v>17.649187987299229</v>
      </c>
      <c r="O298">
        <f t="shared" si="24"/>
        <v>3.7336194391991739</v>
      </c>
    </row>
    <row r="299" spans="1:15" x14ac:dyDescent="0.35">
      <c r="A299">
        <v>2047</v>
      </c>
      <c r="B299" s="1">
        <v>53693</v>
      </c>
      <c r="C299" s="16">
        <v>272832.63636326999</v>
      </c>
      <c r="D299" s="16">
        <v>220786.76221130899</v>
      </c>
      <c r="E299" s="16">
        <v>12016.954225811234</v>
      </c>
      <c r="F299" s="16">
        <v>181409.93620433836</v>
      </c>
      <c r="G299" s="16">
        <v>63864.549016019097</v>
      </c>
      <c r="H299" s="16">
        <v>13431.68699027295</v>
      </c>
      <c r="I299" s="16">
        <f t="shared" si="25"/>
        <v>182166.24765988687</v>
      </c>
      <c r="J299" s="16">
        <f t="shared" si="22"/>
        <v>64351.814591534559</v>
      </c>
      <c r="K299" s="16">
        <f t="shared" si="23"/>
        <v>13467.720739773094</v>
      </c>
      <c r="M299">
        <f t="shared" si="24"/>
        <v>52.017249141004868</v>
      </c>
      <c r="N299">
        <f t="shared" si="24"/>
        <v>18.242664108001918</v>
      </c>
      <c r="O299">
        <f t="shared" si="24"/>
        <v>3.859167083799548</v>
      </c>
    </row>
    <row r="300" spans="1:15" x14ac:dyDescent="0.35">
      <c r="A300">
        <v>2047</v>
      </c>
      <c r="B300" s="1">
        <v>53724</v>
      </c>
      <c r="C300" s="16">
        <v>272911.24531525897</v>
      </c>
      <c r="D300" s="16">
        <v>220850.37562729101</v>
      </c>
      <c r="E300" s="16">
        <v>12016.962117914434</v>
      </c>
      <c r="F300" s="16">
        <v>181461.96844076837</v>
      </c>
      <c r="G300" s="16">
        <v>63882.796936231098</v>
      </c>
      <c r="H300" s="16">
        <v>13435.547269265751</v>
      </c>
      <c r="I300" s="16">
        <f t="shared" si="25"/>
        <v>182218.27989631688</v>
      </c>
      <c r="J300" s="16">
        <f t="shared" si="22"/>
        <v>64370.062511746561</v>
      </c>
      <c r="K300" s="16">
        <f t="shared" si="23"/>
        <v>13471.581018765895</v>
      </c>
      <c r="M300">
        <f t="shared" si="24"/>
        <v>52.032236430008197</v>
      </c>
      <c r="N300">
        <f t="shared" si="24"/>
        <v>18.247920212001191</v>
      </c>
      <c r="O300">
        <f t="shared" si="24"/>
        <v>3.860278992800886</v>
      </c>
    </row>
    <row r="301" spans="1:15" x14ac:dyDescent="0.35">
      <c r="A301">
        <v>2047</v>
      </c>
      <c r="B301" s="1">
        <v>53752</v>
      </c>
      <c r="C301" s="16">
        <v>272982.26641637197</v>
      </c>
      <c r="D301" s="16">
        <v>220907.84865974201</v>
      </c>
      <c r="E301" s="16">
        <v>12016.966107817434</v>
      </c>
      <c r="F301" s="16">
        <v>181508.97818496538</v>
      </c>
      <c r="G301" s="16">
        <v>63899.283447673799</v>
      </c>
      <c r="H301" s="16">
        <v>13439.034928848252</v>
      </c>
      <c r="I301" s="16">
        <f t="shared" si="25"/>
        <v>182265.28964051389</v>
      </c>
      <c r="J301" s="16">
        <f t="shared" si="22"/>
        <v>64386.549023189262</v>
      </c>
      <c r="K301" s="16">
        <f t="shared" si="23"/>
        <v>13475.068678348396</v>
      </c>
      <c r="M301">
        <f t="shared" si="24"/>
        <v>47.009744197013788</v>
      </c>
      <c r="N301">
        <f t="shared" si="24"/>
        <v>16.486511442701158</v>
      </c>
      <c r="O301">
        <f t="shared" si="24"/>
        <v>3.4876595825007826</v>
      </c>
    </row>
    <row r="302" spans="1:15" x14ac:dyDescent="0.35">
      <c r="A302">
        <v>2047</v>
      </c>
      <c r="B302" s="1">
        <v>53783</v>
      </c>
      <c r="C302" s="16">
        <v>273060.918479999</v>
      </c>
      <c r="D302" s="16">
        <v>220971.49696333599</v>
      </c>
      <c r="E302" s="16">
        <v>12016.972342200335</v>
      </c>
      <c r="F302" s="16">
        <v>181561.03895752036</v>
      </c>
      <c r="G302" s="16">
        <v>63917.541375622794</v>
      </c>
      <c r="H302" s="16">
        <v>13442.897324940252</v>
      </c>
      <c r="I302" s="16">
        <f t="shared" si="25"/>
        <v>182317.35041306887</v>
      </c>
      <c r="J302" s="16">
        <f t="shared" si="22"/>
        <v>64404.806951138256</v>
      </c>
      <c r="K302" s="16">
        <f t="shared" si="23"/>
        <v>13478.931074440396</v>
      </c>
      <c r="M302">
        <f t="shared" si="24"/>
        <v>52.06077255497803</v>
      </c>
      <c r="N302">
        <f t="shared" si="24"/>
        <v>18.25792794899462</v>
      </c>
      <c r="O302">
        <f t="shared" si="24"/>
        <v>3.8623960919994715</v>
      </c>
    </row>
    <row r="303" spans="1:15" x14ac:dyDescent="0.35">
      <c r="A303">
        <v>2047</v>
      </c>
      <c r="B303" s="1">
        <v>53813</v>
      </c>
      <c r="C303" s="16">
        <v>273137.05495684198</v>
      </c>
      <c r="D303" s="16">
        <v>221033.10955643401</v>
      </c>
      <c r="E303" s="16">
        <v>12016.975953130734</v>
      </c>
      <c r="F303" s="16">
        <v>181611.43463210636</v>
      </c>
      <c r="G303" s="16">
        <v>63935.215346836994</v>
      </c>
      <c r="H303" s="16">
        <v>13446.636187178052</v>
      </c>
      <c r="I303" s="16">
        <f t="shared" si="25"/>
        <v>182367.74608765487</v>
      </c>
      <c r="J303" s="16">
        <f t="shared" si="22"/>
        <v>64422.480922352457</v>
      </c>
      <c r="K303" s="16">
        <f t="shared" si="23"/>
        <v>13482.669936678196</v>
      </c>
      <c r="M303">
        <f t="shared" si="24"/>
        <v>50.395674586005043</v>
      </c>
      <c r="N303">
        <f t="shared" si="24"/>
        <v>17.673971214200719</v>
      </c>
      <c r="O303">
        <f t="shared" si="24"/>
        <v>3.7388622378002765</v>
      </c>
    </row>
    <row r="304" spans="1:15" x14ac:dyDescent="0.35">
      <c r="A304">
        <v>2047</v>
      </c>
      <c r="B304" s="1">
        <v>53844</v>
      </c>
      <c r="C304" s="16">
        <v>273215.75161837798</v>
      </c>
      <c r="D304" s="16">
        <v>221096.79395038699</v>
      </c>
      <c r="E304" s="16">
        <v>12016.981602224134</v>
      </c>
      <c r="F304" s="16">
        <v>181663.52492456837</v>
      </c>
      <c r="G304" s="16">
        <v>63953.483627539194</v>
      </c>
      <c r="H304" s="16">
        <v>13450.500773356051</v>
      </c>
      <c r="I304" s="16">
        <f t="shared" si="25"/>
        <v>182419.83638011687</v>
      </c>
      <c r="J304" s="16">
        <f t="shared" si="22"/>
        <v>64440.749203054656</v>
      </c>
      <c r="K304" s="16">
        <f t="shared" si="23"/>
        <v>13486.534522856195</v>
      </c>
      <c r="M304">
        <f t="shared" si="24"/>
        <v>52.090292462002253</v>
      </c>
      <c r="N304">
        <f t="shared" si="24"/>
        <v>18.268280702199263</v>
      </c>
      <c r="O304">
        <f t="shared" si="24"/>
        <v>3.8645861779987172</v>
      </c>
    </row>
    <row r="305" spans="1:15" x14ac:dyDescent="0.35">
      <c r="A305">
        <v>2047</v>
      </c>
      <c r="B305" s="1">
        <v>53874</v>
      </c>
      <c r="C305" s="16">
        <v>273291.93126672099</v>
      </c>
      <c r="D305" s="16">
        <v>221158.44147953999</v>
      </c>
      <c r="E305" s="16">
        <v>12016.986916588334</v>
      </c>
      <c r="F305" s="16">
        <v>181713.94917490336</v>
      </c>
      <c r="G305" s="16">
        <v>63971.167620386899</v>
      </c>
      <c r="H305" s="16">
        <v>13454.241755632751</v>
      </c>
      <c r="I305" s="16">
        <f t="shared" si="25"/>
        <v>182470.26063045187</v>
      </c>
      <c r="J305" s="16">
        <f t="shared" si="22"/>
        <v>64458.433195902362</v>
      </c>
      <c r="K305" s="16">
        <f t="shared" si="23"/>
        <v>13490.275505132895</v>
      </c>
      <c r="M305">
        <f t="shared" si="24"/>
        <v>50.424250334996032</v>
      </c>
      <c r="N305">
        <f t="shared" si="24"/>
        <v>17.683992847705667</v>
      </c>
      <c r="O305">
        <f t="shared" si="24"/>
        <v>3.7409822767003789</v>
      </c>
    </row>
    <row r="306" spans="1:15" x14ac:dyDescent="0.35">
      <c r="A306">
        <v>2047</v>
      </c>
      <c r="B306" s="1">
        <v>53905</v>
      </c>
      <c r="C306" s="16">
        <v>273370.672551453</v>
      </c>
      <c r="D306" s="16">
        <v>221222.16198431599</v>
      </c>
      <c r="E306" s="16">
        <v>12016.989982955134</v>
      </c>
      <c r="F306" s="16">
        <v>181766.06900401038</v>
      </c>
      <c r="G306" s="16">
        <v>63989.446259712495</v>
      </c>
      <c r="H306" s="16">
        <v>13458.108533138751</v>
      </c>
      <c r="I306" s="16">
        <f t="shared" si="25"/>
        <v>182522.38045955889</v>
      </c>
      <c r="J306" s="16">
        <f t="shared" si="22"/>
        <v>64476.711835227958</v>
      </c>
      <c r="K306" s="16">
        <f t="shared" si="23"/>
        <v>13494.142282638895</v>
      </c>
      <c r="M306">
        <f t="shared" si="24"/>
        <v>52.119829107017722</v>
      </c>
      <c r="N306">
        <f t="shared" si="24"/>
        <v>18.278639325595577</v>
      </c>
      <c r="O306">
        <f t="shared" si="24"/>
        <v>3.8667775060002896</v>
      </c>
    </row>
    <row r="307" spans="1:15" x14ac:dyDescent="0.35">
      <c r="A307">
        <v>2047</v>
      </c>
      <c r="B307" s="1">
        <v>53936</v>
      </c>
      <c r="C307" s="16">
        <v>273449.43652324303</v>
      </c>
      <c r="D307" s="16">
        <v>221285.90084834001</v>
      </c>
      <c r="E307" s="16">
        <v>12016.994795111534</v>
      </c>
      <c r="F307" s="16">
        <v>181818.20384996137</v>
      </c>
      <c r="G307" s="16">
        <v>64007.730165507295</v>
      </c>
      <c r="H307" s="16">
        <v>13461.976424746452</v>
      </c>
      <c r="I307" s="16">
        <f t="shared" si="25"/>
        <v>182574.51530550988</v>
      </c>
      <c r="J307" s="16">
        <f t="shared" si="22"/>
        <v>64494.995741022758</v>
      </c>
      <c r="K307" s="16">
        <f t="shared" si="23"/>
        <v>13498.010174246596</v>
      </c>
      <c r="M307">
        <f t="shared" si="24"/>
        <v>52.134845950989984</v>
      </c>
      <c r="N307">
        <f t="shared" si="24"/>
        <v>18.283905794800376</v>
      </c>
      <c r="O307">
        <f t="shared" si="24"/>
        <v>3.8678916077005852</v>
      </c>
    </row>
    <row r="308" spans="1:15" x14ac:dyDescent="0.35">
      <c r="A308">
        <v>2047</v>
      </c>
      <c r="B308" s="1">
        <v>53966</v>
      </c>
      <c r="C308" s="16">
        <v>273525.68132900802</v>
      </c>
      <c r="D308" s="16">
        <v>221347.60110540799</v>
      </c>
      <c r="E308" s="16">
        <v>12016.997567173334</v>
      </c>
      <c r="F308" s="16">
        <v>181868.67122879936</v>
      </c>
      <c r="G308" s="16">
        <v>64025.429283698795</v>
      </c>
      <c r="H308" s="16">
        <v>13465.720606732852</v>
      </c>
      <c r="I308" s="16">
        <f t="shared" si="25"/>
        <v>182624.98268434787</v>
      </c>
      <c r="J308" s="16">
        <f t="shared" si="22"/>
        <v>64512.694859214258</v>
      </c>
      <c r="K308" s="16">
        <f t="shared" si="23"/>
        <v>13501.754356232996</v>
      </c>
      <c r="M308">
        <f t="shared" si="24"/>
        <v>50.467378837987781</v>
      </c>
      <c r="N308">
        <f t="shared" si="24"/>
        <v>17.69911819150002</v>
      </c>
      <c r="O308">
        <f t="shared" si="24"/>
        <v>3.7441819863997807</v>
      </c>
    </row>
    <row r="309" spans="1:15" x14ac:dyDescent="0.35">
      <c r="A309">
        <v>2047</v>
      </c>
      <c r="B309" s="1">
        <v>53997</v>
      </c>
      <c r="C309" s="16">
        <v>273604.48996216198</v>
      </c>
      <c r="D309" s="16">
        <v>221411.37611114199</v>
      </c>
      <c r="E309" s="16">
        <v>12017.001925219434</v>
      </c>
      <c r="F309" s="16">
        <v>181920.83563665836</v>
      </c>
      <c r="G309" s="16">
        <v>64043.723556976896</v>
      </c>
      <c r="H309" s="16">
        <v>13469.590691542751</v>
      </c>
      <c r="I309" s="16">
        <f t="shared" si="25"/>
        <v>182677.14709220687</v>
      </c>
      <c r="J309" s="16">
        <f t="shared" si="22"/>
        <v>64530.989132492359</v>
      </c>
      <c r="K309" s="16">
        <f t="shared" si="23"/>
        <v>13505.624441042895</v>
      </c>
      <c r="M309">
        <f t="shared" si="24"/>
        <v>52.164407859003404</v>
      </c>
      <c r="N309">
        <f t="shared" si="24"/>
        <v>18.294273278101173</v>
      </c>
      <c r="O309">
        <f t="shared" si="24"/>
        <v>3.8700848098997085</v>
      </c>
    </row>
    <row r="310" spans="1:15" x14ac:dyDescent="0.35">
      <c r="A310">
        <v>2047</v>
      </c>
      <c r="B310" s="1">
        <v>54027</v>
      </c>
      <c r="C310" s="16">
        <v>273680.77800085302</v>
      </c>
      <c r="D310" s="16">
        <v>221473.11135397301</v>
      </c>
      <c r="E310" s="16">
        <v>12017.004431843734</v>
      </c>
      <c r="F310" s="16">
        <v>181971.33163190438</v>
      </c>
      <c r="G310" s="16">
        <v>64061.432711060894</v>
      </c>
      <c r="H310" s="16">
        <v>13473.336996584452</v>
      </c>
      <c r="I310" s="16">
        <f t="shared" si="25"/>
        <v>182727.64308745289</v>
      </c>
      <c r="J310" s="16">
        <f t="shared" si="22"/>
        <v>64548.698286576357</v>
      </c>
      <c r="K310" s="16">
        <f t="shared" si="23"/>
        <v>13509.370746084596</v>
      </c>
      <c r="M310">
        <f t="shared" si="24"/>
        <v>50.495995246019447</v>
      </c>
      <c r="N310">
        <f t="shared" si="24"/>
        <v>17.709154083997419</v>
      </c>
      <c r="O310">
        <f t="shared" si="24"/>
        <v>3.7463050417009072</v>
      </c>
    </row>
    <row r="311" spans="1:15" x14ac:dyDescent="0.35">
      <c r="A311">
        <v>2048</v>
      </c>
      <c r="B311" s="1">
        <v>54058</v>
      </c>
      <c r="C311" s="16">
        <v>273759.63132069499</v>
      </c>
      <c r="D311" s="16">
        <v>221536.922521909</v>
      </c>
      <c r="E311" s="16">
        <v>12017.008377290535</v>
      </c>
      <c r="F311" s="16">
        <v>182023.52561843436</v>
      </c>
      <c r="G311" s="16">
        <v>64079.737357701</v>
      </c>
      <c r="H311" s="16">
        <v>13477.20927584015</v>
      </c>
      <c r="I311" s="16">
        <f t="shared" si="25"/>
        <v>182779.83707398287</v>
      </c>
      <c r="J311" s="16">
        <f t="shared" si="22"/>
        <v>64567.002933216463</v>
      </c>
      <c r="K311" s="16">
        <f t="shared" si="23"/>
        <v>13513.243025340294</v>
      </c>
      <c r="M311">
        <f t="shared" si="24"/>
        <v>52.193986529979156</v>
      </c>
      <c r="N311">
        <f t="shared" si="24"/>
        <v>18.304646640106512</v>
      </c>
      <c r="O311">
        <f t="shared" si="24"/>
        <v>3.8722792556982313</v>
      </c>
    </row>
    <row r="312" spans="1:15" x14ac:dyDescent="0.35">
      <c r="A312">
        <v>2048</v>
      </c>
      <c r="B312" s="1">
        <v>54089</v>
      </c>
      <c r="C312" s="16">
        <v>273838.50735987403</v>
      </c>
      <c r="D312" s="16">
        <v>221600.75207521499</v>
      </c>
      <c r="E312" s="16">
        <v>12017.012539260835</v>
      </c>
      <c r="F312" s="16">
        <v>182075.73464317436</v>
      </c>
      <c r="G312" s="16">
        <v>64098.047278303595</v>
      </c>
      <c r="H312" s="16">
        <v>13481.082670782851</v>
      </c>
      <c r="I312" s="16">
        <f t="shared" si="25"/>
        <v>182832.04609872287</v>
      </c>
      <c r="J312" s="16">
        <f t="shared" si="22"/>
        <v>64585.312853819058</v>
      </c>
      <c r="K312" s="16">
        <f t="shared" si="23"/>
        <v>13517.116420282995</v>
      </c>
      <c r="M312">
        <f t="shared" si="24"/>
        <v>52.209024740004679</v>
      </c>
      <c r="N312">
        <f t="shared" si="24"/>
        <v>18.309920602594502</v>
      </c>
      <c r="O312">
        <f t="shared" si="24"/>
        <v>3.8733949427005427</v>
      </c>
    </row>
    <row r="313" spans="1:15" x14ac:dyDescent="0.35">
      <c r="A313">
        <v>2048</v>
      </c>
      <c r="B313" s="1">
        <v>54118</v>
      </c>
      <c r="C313" s="16">
        <v>273912.31519610598</v>
      </c>
      <c r="D313" s="16">
        <v>221660.480241921</v>
      </c>
      <c r="E313" s="16">
        <v>12017.014590121034</v>
      </c>
      <c r="F313" s="16">
        <v>182124.58896177338</v>
      </c>
      <c r="G313" s="16">
        <v>64115.180689607099</v>
      </c>
      <c r="H313" s="16">
        <v>13484.707179601452</v>
      </c>
      <c r="I313" s="16">
        <f t="shared" si="25"/>
        <v>182880.90041732189</v>
      </c>
      <c r="J313" s="16">
        <f t="shared" si="22"/>
        <v>64602.446265122562</v>
      </c>
      <c r="K313" s="16">
        <f t="shared" si="23"/>
        <v>13520.740929101596</v>
      </c>
      <c r="M313">
        <f t="shared" si="24"/>
        <v>48.854318599012913</v>
      </c>
      <c r="N313">
        <f t="shared" si="24"/>
        <v>17.133411303504545</v>
      </c>
      <c r="O313">
        <f t="shared" si="24"/>
        <v>3.6245088186005887</v>
      </c>
    </row>
    <row r="314" spans="1:15" x14ac:dyDescent="0.35">
      <c r="A314">
        <v>2048</v>
      </c>
      <c r="B314" s="1">
        <v>54149</v>
      </c>
      <c r="C314" s="16">
        <v>273991.23522679502</v>
      </c>
      <c r="D314" s="16">
        <v>221724.345394865</v>
      </c>
      <c r="E314" s="16">
        <v>12017.017869835934</v>
      </c>
      <c r="F314" s="16">
        <v>182176.82710503635</v>
      </c>
      <c r="G314" s="16">
        <v>64133.500822196096</v>
      </c>
      <c r="H314" s="16">
        <v>13488.582734851452</v>
      </c>
      <c r="I314" s="16">
        <f t="shared" si="25"/>
        <v>182933.13856058486</v>
      </c>
      <c r="J314" s="16">
        <f t="shared" si="22"/>
        <v>64620.766397711559</v>
      </c>
      <c r="K314" s="16">
        <f t="shared" si="23"/>
        <v>13524.616484351596</v>
      </c>
      <c r="M314">
        <f t="shared" si="24"/>
        <v>52.238143262977246</v>
      </c>
      <c r="N314">
        <f t="shared" si="24"/>
        <v>18.320132588996785</v>
      </c>
      <c r="O314">
        <f t="shared" si="24"/>
        <v>3.8755552500006161</v>
      </c>
    </row>
    <row r="315" spans="1:15" x14ac:dyDescent="0.35">
      <c r="A315">
        <v>2048</v>
      </c>
      <c r="B315" s="1">
        <v>54179</v>
      </c>
      <c r="C315" s="16">
        <v>274067.631100111</v>
      </c>
      <c r="D315" s="16">
        <v>221786.16790166101</v>
      </c>
      <c r="E315" s="16">
        <v>12017.019727921235</v>
      </c>
      <c r="F315" s="16">
        <v>182227.39447735337</v>
      </c>
      <c r="G315" s="16">
        <v>64151.235008513599</v>
      </c>
      <c r="H315" s="16">
        <v>13492.334335368152</v>
      </c>
      <c r="I315" s="16">
        <f t="shared" si="25"/>
        <v>182983.70593290188</v>
      </c>
      <c r="J315" s="16">
        <f t="shared" si="22"/>
        <v>64638.500584029061</v>
      </c>
      <c r="K315" s="16">
        <f t="shared" si="23"/>
        <v>13528.368084868296</v>
      </c>
      <c r="M315">
        <f t="shared" si="24"/>
        <v>50.567372317018453</v>
      </c>
      <c r="N315">
        <f t="shared" si="24"/>
        <v>17.734186317502463</v>
      </c>
      <c r="O315">
        <f t="shared" si="24"/>
        <v>3.7516005166999093</v>
      </c>
    </row>
    <row r="316" spans="1:15" x14ac:dyDescent="0.35">
      <c r="A316">
        <v>2048</v>
      </c>
      <c r="B316" s="1">
        <v>54210</v>
      </c>
      <c r="C316" s="16">
        <v>274146.59588065301</v>
      </c>
      <c r="D316" s="16">
        <v>221850.06926792301</v>
      </c>
      <c r="E316" s="16">
        <v>12017.022703562334</v>
      </c>
      <c r="F316" s="16">
        <v>182279.66224109737</v>
      </c>
      <c r="G316" s="16">
        <v>64169.565529127496</v>
      </c>
      <c r="H316" s="16">
        <v>13496.212088165852</v>
      </c>
      <c r="I316" s="16">
        <f t="shared" si="25"/>
        <v>183035.97369664587</v>
      </c>
      <c r="J316" s="16">
        <f t="shared" si="22"/>
        <v>64656.831104642959</v>
      </c>
      <c r="K316" s="16">
        <f t="shared" si="23"/>
        <v>13532.245837665996</v>
      </c>
      <c r="M316">
        <f t="shared" si="24"/>
        <v>52.267763743991964</v>
      </c>
      <c r="N316">
        <f t="shared" si="24"/>
        <v>18.330520613897534</v>
      </c>
      <c r="O316">
        <f t="shared" si="24"/>
        <v>3.8777527976999409</v>
      </c>
    </row>
    <row r="317" spans="1:15" x14ac:dyDescent="0.35">
      <c r="A317">
        <v>2048</v>
      </c>
      <c r="B317" s="1">
        <v>54240</v>
      </c>
      <c r="C317" s="16">
        <v>274223.03507255501</v>
      </c>
      <c r="D317" s="16">
        <v>221911.926829801</v>
      </c>
      <c r="E317" s="16">
        <v>12017.024385998035</v>
      </c>
      <c r="F317" s="16">
        <v>182330.25828652136</v>
      </c>
      <c r="G317" s="16">
        <v>64187.309771222099</v>
      </c>
      <c r="H317" s="16">
        <v>13499.965815944452</v>
      </c>
      <c r="I317" s="16">
        <f t="shared" si="25"/>
        <v>183086.56974206987</v>
      </c>
      <c r="J317" s="16">
        <f t="shared" si="22"/>
        <v>64674.575346737562</v>
      </c>
      <c r="K317" s="16">
        <f t="shared" si="23"/>
        <v>13535.999565444596</v>
      </c>
      <c r="M317">
        <f t="shared" si="24"/>
        <v>50.596045423997566</v>
      </c>
      <c r="N317">
        <f t="shared" si="24"/>
        <v>17.744242094602669</v>
      </c>
      <c r="O317">
        <f t="shared" si="24"/>
        <v>3.7537277785995684</v>
      </c>
    </row>
    <row r="318" spans="1:15" x14ac:dyDescent="0.35">
      <c r="A318">
        <v>2048</v>
      </c>
      <c r="B318" s="1">
        <v>54271</v>
      </c>
      <c r="C318" s="16">
        <v>274302.04462832498</v>
      </c>
      <c r="D318" s="16">
        <v>221975.86442991599</v>
      </c>
      <c r="E318" s="16">
        <v>12017.027083441335</v>
      </c>
      <c r="F318" s="16">
        <v>182382.55568754137</v>
      </c>
      <c r="G318" s="16">
        <v>64205.650685751199</v>
      </c>
      <c r="H318" s="16">
        <v>13503.845767535851</v>
      </c>
      <c r="I318" s="16">
        <f t="shared" si="25"/>
        <v>183138.86714308988</v>
      </c>
      <c r="J318" s="16">
        <f t="shared" si="22"/>
        <v>64692.916261266662</v>
      </c>
      <c r="K318" s="16">
        <f t="shared" si="23"/>
        <v>13539.879517035995</v>
      </c>
      <c r="M318">
        <f t="shared" si="24"/>
        <v>52.29740102001233</v>
      </c>
      <c r="N318">
        <f t="shared" si="24"/>
        <v>18.340914529100701</v>
      </c>
      <c r="O318">
        <f t="shared" si="24"/>
        <v>3.8799515913997311</v>
      </c>
    </row>
    <row r="319" spans="1:15" x14ac:dyDescent="0.35">
      <c r="A319">
        <v>2048</v>
      </c>
      <c r="B319" s="1">
        <v>54302</v>
      </c>
      <c r="C319" s="16">
        <v>274381.07694844698</v>
      </c>
      <c r="D319" s="16">
        <v>222039.820451829</v>
      </c>
      <c r="E319" s="16">
        <v>12017.028605476335</v>
      </c>
      <c r="F319" s="16">
        <v>182434.86815656838</v>
      </c>
      <c r="G319" s="16">
        <v>64223.996884692395</v>
      </c>
      <c r="H319" s="16">
        <v>13507.726837024751</v>
      </c>
      <c r="I319" s="16">
        <f t="shared" si="25"/>
        <v>183191.17961211689</v>
      </c>
      <c r="J319" s="16">
        <f t="shared" si="22"/>
        <v>64711.262460207858</v>
      </c>
      <c r="K319" s="16">
        <f t="shared" si="23"/>
        <v>13543.760586524895</v>
      </c>
      <c r="M319">
        <f t="shared" si="24"/>
        <v>52.312469027005136</v>
      </c>
      <c r="N319">
        <f t="shared" si="24"/>
        <v>18.346198941195325</v>
      </c>
      <c r="O319">
        <f t="shared" si="24"/>
        <v>3.8810694888998114</v>
      </c>
    </row>
    <row r="320" spans="1:15" x14ac:dyDescent="0.35">
      <c r="A320">
        <v>2048</v>
      </c>
      <c r="B320" s="1">
        <v>54332</v>
      </c>
      <c r="C320" s="16">
        <v>274457.581519762</v>
      </c>
      <c r="D320" s="16">
        <v>222101.73092126599</v>
      </c>
      <c r="E320" s="16">
        <v>12017.031051814434</v>
      </c>
      <c r="F320" s="16">
        <v>182485.50747743336</v>
      </c>
      <c r="G320" s="16">
        <v>64241.756303662696</v>
      </c>
      <c r="H320" s="16">
        <v>13511.483775414452</v>
      </c>
      <c r="I320" s="16">
        <f t="shared" si="25"/>
        <v>183241.81893298187</v>
      </c>
      <c r="J320" s="16">
        <f t="shared" si="22"/>
        <v>64729.021879178159</v>
      </c>
      <c r="K320" s="16">
        <f t="shared" si="23"/>
        <v>13547.517524914596</v>
      </c>
      <c r="M320">
        <f t="shared" si="24"/>
        <v>50.639320864982437</v>
      </c>
      <c r="N320">
        <f t="shared" si="24"/>
        <v>17.75941897030134</v>
      </c>
      <c r="O320">
        <f t="shared" si="24"/>
        <v>3.7569383897007356</v>
      </c>
    </row>
    <row r="321" spans="1:15" x14ac:dyDescent="0.35">
      <c r="A321">
        <v>2048</v>
      </c>
      <c r="B321" s="1">
        <v>54363</v>
      </c>
      <c r="C321" s="16">
        <v>274536.65865340899</v>
      </c>
      <c r="D321" s="16">
        <v>222165.723208023</v>
      </c>
      <c r="E321" s="16">
        <v>12017.033356138634</v>
      </c>
      <c r="F321" s="16">
        <v>182537.84960908536</v>
      </c>
      <c r="G321" s="16">
        <v>64260.112905409194</v>
      </c>
      <c r="H321" s="16">
        <v>13515.367045577752</v>
      </c>
      <c r="I321" s="16">
        <f t="shared" si="25"/>
        <v>183294.16106463387</v>
      </c>
      <c r="J321" s="16">
        <f t="shared" si="22"/>
        <v>64747.378480924657</v>
      </c>
      <c r="K321" s="16">
        <f t="shared" si="23"/>
        <v>13551.400795077896</v>
      </c>
      <c r="M321">
        <f t="shared" si="24"/>
        <v>52.342131651996169</v>
      </c>
      <c r="N321">
        <f t="shared" si="24"/>
        <v>18.3566017464982</v>
      </c>
      <c r="O321">
        <f t="shared" si="24"/>
        <v>3.8832701633000397</v>
      </c>
    </row>
    <row r="322" spans="1:15" x14ac:dyDescent="0.35">
      <c r="A322">
        <v>2048</v>
      </c>
      <c r="B322" s="1">
        <v>54393</v>
      </c>
      <c r="C322" s="16">
        <v>274613.20660494402</v>
      </c>
      <c r="D322" s="16">
        <v>222227.668782419</v>
      </c>
      <c r="E322" s="16">
        <v>12017.034652686034</v>
      </c>
      <c r="F322" s="16">
        <v>182588.51764385338</v>
      </c>
      <c r="G322" s="16">
        <v>64277.882394464199</v>
      </c>
      <c r="H322" s="16">
        <v>13519.126114256051</v>
      </c>
      <c r="I322" s="16">
        <f t="shared" si="25"/>
        <v>183344.82909940189</v>
      </c>
      <c r="J322" s="16">
        <f t="shared" si="22"/>
        <v>64765.147969979662</v>
      </c>
      <c r="K322" s="16">
        <f t="shared" si="23"/>
        <v>13555.159863756195</v>
      </c>
      <c r="M322">
        <f t="shared" si="24"/>
        <v>50.668034768023062</v>
      </c>
      <c r="N322">
        <f t="shared" si="24"/>
        <v>17.769489055004669</v>
      </c>
      <c r="O322">
        <f t="shared" si="24"/>
        <v>3.7590686782987177</v>
      </c>
    </row>
    <row r="323" spans="1:15" x14ac:dyDescent="0.35">
      <c r="A323">
        <v>2049</v>
      </c>
      <c r="B323" s="1">
        <v>54424</v>
      </c>
      <c r="C323" s="16">
        <v>274692.32857752597</v>
      </c>
      <c r="D323" s="16">
        <v>222291.69735458301</v>
      </c>
      <c r="E323" s="16">
        <v>12017.036741810134</v>
      </c>
      <c r="F323" s="16">
        <v>182640.88945495136</v>
      </c>
      <c r="G323" s="16">
        <v>64296.249404914597</v>
      </c>
      <c r="H323" s="16">
        <v>13523.011586341552</v>
      </c>
      <c r="I323" s="16">
        <f t="shared" si="25"/>
        <v>183397.20091049987</v>
      </c>
      <c r="J323" s="16">
        <f t="shared" si="22"/>
        <v>64783.51498043006</v>
      </c>
      <c r="K323" s="16">
        <f t="shared" si="23"/>
        <v>13559.045335841696</v>
      </c>
      <c r="M323">
        <f t="shared" si="24"/>
        <v>52.371811097982572</v>
      </c>
      <c r="N323">
        <f t="shared" si="24"/>
        <v>18.367010450398084</v>
      </c>
      <c r="O323">
        <f t="shared" si="24"/>
        <v>3.885472085501533</v>
      </c>
    </row>
    <row r="324" spans="1:15" x14ac:dyDescent="0.35">
      <c r="A324">
        <v>2049</v>
      </c>
      <c r="B324" s="1">
        <v>54455</v>
      </c>
      <c r="C324" s="16">
        <v>274771.47334685002</v>
      </c>
      <c r="D324" s="16">
        <v>222355.744374756</v>
      </c>
      <c r="E324" s="16">
        <v>12017.038173606734</v>
      </c>
      <c r="F324" s="16">
        <v>182693.27635549437</v>
      </c>
      <c r="G324" s="16">
        <v>64314.621707295795</v>
      </c>
      <c r="H324" s="16">
        <v>13526.898177915251</v>
      </c>
      <c r="I324" s="16">
        <f t="shared" si="25"/>
        <v>183449.58781104287</v>
      </c>
      <c r="J324" s="16">
        <f t="shared" si="22"/>
        <v>64801.887282811258</v>
      </c>
      <c r="K324" s="16">
        <f t="shared" si="23"/>
        <v>13562.931927415395</v>
      </c>
      <c r="M324">
        <f t="shared" si="24"/>
        <v>52.386900543002412</v>
      </c>
      <c r="N324">
        <f t="shared" si="24"/>
        <v>18.372302381198097</v>
      </c>
      <c r="O324">
        <f t="shared" si="24"/>
        <v>3.8865915736987517</v>
      </c>
    </row>
    <row r="325" spans="1:15" x14ac:dyDescent="0.35">
      <c r="A325">
        <v>2049</v>
      </c>
      <c r="B325" s="1">
        <v>54483</v>
      </c>
      <c r="C325" s="16">
        <v>274842.97854470002</v>
      </c>
      <c r="D325" s="16">
        <v>222413.60915708201</v>
      </c>
      <c r="E325" s="16">
        <v>12017.040052888235</v>
      </c>
      <c r="F325" s="16">
        <v>182740.60652930138</v>
      </c>
      <c r="G325" s="16">
        <v>64331.220594726197</v>
      </c>
      <c r="H325" s="16">
        <v>13530.409610215851</v>
      </c>
      <c r="I325" s="16">
        <f t="shared" si="25"/>
        <v>183496.91798484989</v>
      </c>
      <c r="J325" s="16">
        <f t="shared" si="22"/>
        <v>64818.48617024166</v>
      </c>
      <c r="K325" s="16">
        <f t="shared" si="23"/>
        <v>13566.443359715995</v>
      </c>
      <c r="M325">
        <f t="shared" si="24"/>
        <v>47.330173807014944</v>
      </c>
      <c r="N325">
        <f t="shared" si="24"/>
        <v>16.598887430402101</v>
      </c>
      <c r="O325">
        <f t="shared" si="24"/>
        <v>3.5114323006000632</v>
      </c>
    </row>
    <row r="326" spans="1:15" x14ac:dyDescent="0.35">
      <c r="A326">
        <v>2049</v>
      </c>
      <c r="B326" s="1">
        <v>54514</v>
      </c>
      <c r="C326" s="16">
        <v>274922.16671952</v>
      </c>
      <c r="D326" s="16">
        <v>222477.69130266801</v>
      </c>
      <c r="E326" s="16">
        <v>12017.041107005034</v>
      </c>
      <c r="F326" s="16">
        <v>182793.02216047837</v>
      </c>
      <c r="G326" s="16">
        <v>64349.602973059496</v>
      </c>
      <c r="H326" s="16">
        <v>13534.298333319352</v>
      </c>
      <c r="I326" s="16">
        <f t="shared" si="25"/>
        <v>183549.33361602688</v>
      </c>
      <c r="J326" s="16">
        <f t="shared" si="22"/>
        <v>64836.868548574959</v>
      </c>
      <c r="K326" s="16">
        <f t="shared" si="23"/>
        <v>13570.332082819496</v>
      </c>
      <c r="M326">
        <f t="shared" si="24"/>
        <v>52.415631176991155</v>
      </c>
      <c r="N326">
        <f t="shared" si="24"/>
        <v>18.38237833329913</v>
      </c>
      <c r="O326">
        <f t="shared" si="24"/>
        <v>3.8887231035005243</v>
      </c>
    </row>
    <row r="327" spans="1:15" x14ac:dyDescent="0.35">
      <c r="A327">
        <v>2049</v>
      </c>
      <c r="B327" s="1">
        <v>54544</v>
      </c>
      <c r="C327" s="16">
        <v>274998.82216071797</v>
      </c>
      <c r="D327" s="16">
        <v>222539.723861871</v>
      </c>
      <c r="E327" s="16">
        <v>12017.042810846135</v>
      </c>
      <c r="F327" s="16">
        <v>182843.76134398236</v>
      </c>
      <c r="G327" s="16">
        <v>64367.397414269893</v>
      </c>
      <c r="H327" s="16">
        <v>13538.062680532352</v>
      </c>
      <c r="I327" s="16">
        <f t="shared" si="25"/>
        <v>183600.07279953087</v>
      </c>
      <c r="J327" s="16">
        <f t="shared" si="22"/>
        <v>64854.662989785356</v>
      </c>
      <c r="K327" s="16">
        <f t="shared" si="23"/>
        <v>13574.096430032496</v>
      </c>
      <c r="M327">
        <f t="shared" si="24"/>
        <v>50.739183503988897</v>
      </c>
      <c r="N327">
        <f t="shared" si="24"/>
        <v>17.794441210397054</v>
      </c>
      <c r="O327">
        <f t="shared" si="24"/>
        <v>3.764347213000292</v>
      </c>
    </row>
    <row r="328" spans="1:15" x14ac:dyDescent="0.35">
      <c r="A328">
        <v>2049</v>
      </c>
      <c r="B328" s="1">
        <v>54575</v>
      </c>
      <c r="C328" s="16">
        <v>275078.05523743702</v>
      </c>
      <c r="D328" s="16">
        <v>222603.842343817</v>
      </c>
      <c r="E328" s="16">
        <v>12017.043765066635</v>
      </c>
      <c r="F328" s="16">
        <v>182896.20669628037</v>
      </c>
      <c r="G328" s="16">
        <v>64385.790215923298</v>
      </c>
      <c r="H328" s="16">
        <v>13541.953608650052</v>
      </c>
      <c r="I328" s="16">
        <f t="shared" si="25"/>
        <v>183652.51815182887</v>
      </c>
      <c r="J328" s="16">
        <f t="shared" si="22"/>
        <v>64873.055791438761</v>
      </c>
      <c r="K328" s="16">
        <f t="shared" si="23"/>
        <v>13577.987358150196</v>
      </c>
      <c r="M328">
        <f t="shared" si="24"/>
        <v>52.445352298003854</v>
      </c>
      <c r="N328">
        <f t="shared" si="24"/>
        <v>18.392801653404604</v>
      </c>
      <c r="O328">
        <f t="shared" si="24"/>
        <v>3.8909281177002413</v>
      </c>
    </row>
    <row r="329" spans="1:15" x14ac:dyDescent="0.35">
      <c r="A329">
        <v>2049</v>
      </c>
      <c r="B329" s="1">
        <v>54605</v>
      </c>
      <c r="C329" s="16">
        <v>275154.75414440298</v>
      </c>
      <c r="D329" s="16">
        <v>222665.91007720801</v>
      </c>
      <c r="E329" s="16">
        <v>12017.045309129735</v>
      </c>
      <c r="F329" s="16">
        <v>182946.97465031338</v>
      </c>
      <c r="G329" s="16">
        <v>64403.594747076895</v>
      </c>
      <c r="H329" s="16">
        <v>13545.720090352652</v>
      </c>
      <c r="I329" s="16">
        <f t="shared" si="25"/>
        <v>183703.28610586189</v>
      </c>
      <c r="J329" s="16">
        <f t="shared" si="22"/>
        <v>64890.860322592358</v>
      </c>
      <c r="K329" s="16">
        <f t="shared" si="23"/>
        <v>13581.753839852796</v>
      </c>
      <c r="M329">
        <f t="shared" si="24"/>
        <v>50.767954033013666</v>
      </c>
      <c r="N329">
        <f t="shared" si="24"/>
        <v>17.804531153597054</v>
      </c>
      <c r="O329">
        <f t="shared" si="24"/>
        <v>3.7664817025997763</v>
      </c>
    </row>
    <row r="330" spans="1:15" x14ac:dyDescent="0.35">
      <c r="A330">
        <v>2049</v>
      </c>
      <c r="B330" s="1">
        <v>54636</v>
      </c>
      <c r="C330" s="16">
        <v>275234.032148481</v>
      </c>
      <c r="D330" s="16">
        <v>222730.064916117</v>
      </c>
      <c r="E330" s="16">
        <v>12017.046761455435</v>
      </c>
      <c r="F330" s="16">
        <v>182999.44974058538</v>
      </c>
      <c r="G330" s="16">
        <v>64421.9979779606</v>
      </c>
      <c r="H330" s="16">
        <v>13549.613224734851</v>
      </c>
      <c r="I330" s="16">
        <f t="shared" si="25"/>
        <v>183755.76119613388</v>
      </c>
      <c r="J330" s="16">
        <f t="shared" si="22"/>
        <v>64909.263553476063</v>
      </c>
      <c r="K330" s="16">
        <f t="shared" si="23"/>
        <v>13585.646974234995</v>
      </c>
      <c r="M330">
        <f t="shared" si="24"/>
        <v>52.475090271997033</v>
      </c>
      <c r="N330">
        <f t="shared" si="24"/>
        <v>18.403230883704964</v>
      </c>
      <c r="O330">
        <f t="shared" si="24"/>
        <v>3.8931343821986957</v>
      </c>
    </row>
    <row r="331" spans="1:15" x14ac:dyDescent="0.35">
      <c r="A331">
        <v>2049</v>
      </c>
      <c r="B331" s="1">
        <v>54667</v>
      </c>
      <c r="C331" s="16">
        <v>275313.33299425797</v>
      </c>
      <c r="D331" s="16">
        <v>222794.23823941499</v>
      </c>
      <c r="E331" s="16">
        <v>12017.047572034535</v>
      </c>
      <c r="F331" s="16">
        <v>183051.93995006036</v>
      </c>
      <c r="G331" s="16">
        <v>64440.406511210895</v>
      </c>
      <c r="H331" s="16">
        <v>13553.507480812852</v>
      </c>
      <c r="I331" s="16">
        <f t="shared" si="25"/>
        <v>183808.25140560887</v>
      </c>
      <c r="J331" s="16">
        <f t="shared" si="22"/>
        <v>64927.672086726358</v>
      </c>
      <c r="K331" s="16">
        <f t="shared" si="23"/>
        <v>13589.541230312996</v>
      </c>
      <c r="M331">
        <f t="shared" si="24"/>
        <v>52.490209474985022</v>
      </c>
      <c r="N331">
        <f t="shared" si="24"/>
        <v>18.408533250294568</v>
      </c>
      <c r="O331">
        <f t="shared" si="24"/>
        <v>3.8942560780014901</v>
      </c>
    </row>
    <row r="332" spans="1:15" x14ac:dyDescent="0.35">
      <c r="A332">
        <v>2049</v>
      </c>
      <c r="B332" s="1">
        <v>54697</v>
      </c>
      <c r="C332" s="16">
        <v>275390.09750277398</v>
      </c>
      <c r="D332" s="16">
        <v>222856.35906012799</v>
      </c>
      <c r="E332" s="16">
        <v>12017.048887865334</v>
      </c>
      <c r="F332" s="16">
        <v>183102.75132656936</v>
      </c>
      <c r="G332" s="16">
        <v>64458.226270806394</v>
      </c>
      <c r="H332" s="16">
        <v>13557.277184035151</v>
      </c>
      <c r="I332" s="16">
        <f t="shared" si="25"/>
        <v>183859.06278211786</v>
      </c>
      <c r="J332" s="16">
        <f t="shared" si="22"/>
        <v>64945.491846321856</v>
      </c>
      <c r="K332" s="16">
        <f t="shared" si="23"/>
        <v>13593.310933535295</v>
      </c>
      <c r="M332">
        <f t="shared" si="24"/>
        <v>50.811376508994726</v>
      </c>
      <c r="N332">
        <f t="shared" si="24"/>
        <v>17.819759595498908</v>
      </c>
      <c r="O332">
        <f t="shared" si="24"/>
        <v>3.7697032222986309</v>
      </c>
    </row>
    <row r="333" spans="1:15" x14ac:dyDescent="0.35">
      <c r="A333">
        <v>2049</v>
      </c>
      <c r="B333" s="1">
        <v>54728</v>
      </c>
      <c r="C333" s="16">
        <v>275469.44331433601</v>
      </c>
      <c r="D333" s="16">
        <v>222920.568771486</v>
      </c>
      <c r="E333" s="16">
        <v>12017.049621186434</v>
      </c>
      <c r="F333" s="16">
        <v>183155.27129945336</v>
      </c>
      <c r="G333" s="16">
        <v>64476.645242207298</v>
      </c>
      <c r="H333" s="16">
        <v>13561.173648264652</v>
      </c>
      <c r="I333" s="16">
        <f t="shared" si="25"/>
        <v>183911.58275500187</v>
      </c>
      <c r="J333" s="16">
        <f t="shared" si="22"/>
        <v>64963.910817722761</v>
      </c>
      <c r="K333" s="16">
        <f t="shared" si="23"/>
        <v>13597.207397764796</v>
      </c>
      <c r="M333">
        <f t="shared" si="24"/>
        <v>52.519972884008894</v>
      </c>
      <c r="N333">
        <f t="shared" si="24"/>
        <v>18.418971400904411</v>
      </c>
      <c r="O333">
        <f t="shared" si="24"/>
        <v>3.8964642295013618</v>
      </c>
    </row>
    <row r="334" spans="1:15" x14ac:dyDescent="0.35">
      <c r="A334">
        <v>2049</v>
      </c>
      <c r="B334" s="1">
        <v>54758</v>
      </c>
      <c r="C334" s="16">
        <v>275546.25135046401</v>
      </c>
      <c r="D334" s="16">
        <v>222982.724816431</v>
      </c>
      <c r="E334" s="16">
        <v>12017.050813438234</v>
      </c>
      <c r="F334" s="16">
        <v>183206.11148742636</v>
      </c>
      <c r="G334" s="16">
        <v>64494.475106102196</v>
      </c>
      <c r="H334" s="16">
        <v>13564.945489013551</v>
      </c>
      <c r="I334" s="16">
        <f t="shared" si="25"/>
        <v>183962.42294297487</v>
      </c>
      <c r="J334" s="16">
        <f t="shared" si="22"/>
        <v>64981.740681617659</v>
      </c>
      <c r="K334" s="16">
        <f t="shared" si="23"/>
        <v>13600.979238513695</v>
      </c>
      <c r="M334">
        <f t="shared" si="24"/>
        <v>50.84018797299359</v>
      </c>
      <c r="N334">
        <f t="shared" si="24"/>
        <v>17.829863894898153</v>
      </c>
      <c r="O334">
        <f t="shared" si="24"/>
        <v>3.7718407488991943</v>
      </c>
    </row>
    <row r="335" spans="1:15" x14ac:dyDescent="0.35">
      <c r="A335">
        <v>2050</v>
      </c>
      <c r="B335" s="1">
        <v>54789</v>
      </c>
      <c r="C335" s="16">
        <v>275625.64215331001</v>
      </c>
      <c r="D335" s="16">
        <v>223046.97093648301</v>
      </c>
      <c r="E335" s="16">
        <v>12017.051476558834</v>
      </c>
      <c r="F335" s="16">
        <v>183258.66124059635</v>
      </c>
      <c r="G335" s="16">
        <v>64512.904521572396</v>
      </c>
      <c r="H335" s="16">
        <v>13568.844162646652</v>
      </c>
      <c r="I335" s="16">
        <f t="shared" si="25"/>
        <v>184014.97269614486</v>
      </c>
      <c r="J335" s="16">
        <f t="shared" si="22"/>
        <v>65000.170097087859</v>
      </c>
      <c r="K335" s="16">
        <f t="shared" si="23"/>
        <v>13604.877912146796</v>
      </c>
      <c r="M335">
        <f t="shared" si="24"/>
        <v>52.549753169994801</v>
      </c>
      <c r="N335">
        <f t="shared" si="24"/>
        <v>18.429415470200183</v>
      </c>
      <c r="O335">
        <f t="shared" si="24"/>
        <v>3.8986736331007705</v>
      </c>
    </row>
    <row r="336" spans="1:15" x14ac:dyDescent="0.35">
      <c r="A336">
        <v>2050</v>
      </c>
      <c r="B336" s="1">
        <v>54820</v>
      </c>
      <c r="C336" s="16">
        <v>275705.05583035399</v>
      </c>
      <c r="D336" s="16">
        <v>223111.23556722299</v>
      </c>
      <c r="E336" s="16">
        <v>12017.052694913034</v>
      </c>
      <c r="F336" s="16">
        <v>183311.22613448137</v>
      </c>
      <c r="G336" s="16">
        <v>64531.339246953699</v>
      </c>
      <c r="H336" s="16">
        <v>13572.743959571551</v>
      </c>
      <c r="I336" s="16">
        <f t="shared" si="25"/>
        <v>184067.53759002988</v>
      </c>
      <c r="J336" s="16">
        <f t="shared" si="22"/>
        <v>65018.604822469162</v>
      </c>
      <c r="K336" s="16">
        <f t="shared" si="23"/>
        <v>13608.777709071695</v>
      </c>
      <c r="M336">
        <f t="shared" si="24"/>
        <v>52.564893885020865</v>
      </c>
      <c r="N336">
        <f t="shared" si="24"/>
        <v>18.434725381302997</v>
      </c>
      <c r="O336">
        <f t="shared" si="24"/>
        <v>3.8997969248994195</v>
      </c>
    </row>
    <row r="337" spans="1:15" x14ac:dyDescent="0.35">
      <c r="A337">
        <v>2050</v>
      </c>
      <c r="B337" s="1">
        <v>54848</v>
      </c>
      <c r="C337" s="16">
        <v>275776.80397918797</v>
      </c>
      <c r="D337" s="16">
        <v>223169.29695491801</v>
      </c>
      <c r="E337" s="16">
        <v>12017.053708911935</v>
      </c>
      <c r="F337" s="16">
        <v>183358.71712054635</v>
      </c>
      <c r="G337" s="16">
        <v>64547.994531907199</v>
      </c>
      <c r="H337" s="16">
        <v>13576.267322556452</v>
      </c>
      <c r="I337" s="16">
        <f t="shared" si="25"/>
        <v>184115.02857609486</v>
      </c>
      <c r="J337" s="16">
        <f t="shared" si="22"/>
        <v>65035.260107422662</v>
      </c>
      <c r="K337" s="16">
        <f t="shared" si="23"/>
        <v>13612.301072056596</v>
      </c>
      <c r="M337">
        <f t="shared" si="24"/>
        <v>47.490986064978642</v>
      </c>
      <c r="N337">
        <f t="shared" si="24"/>
        <v>16.655284953500086</v>
      </c>
      <c r="O337">
        <f t="shared" si="24"/>
        <v>3.5233629849008139</v>
      </c>
    </row>
    <row r="338" spans="1:15" x14ac:dyDescent="0.35">
      <c r="A338">
        <v>2050</v>
      </c>
      <c r="B338" s="1">
        <v>54879</v>
      </c>
      <c r="C338" s="16">
        <v>275856.26120920602</v>
      </c>
      <c r="D338" s="16">
        <v>223233.59683041601</v>
      </c>
      <c r="E338" s="16">
        <v>12017.054273606234</v>
      </c>
      <c r="F338" s="16">
        <v>183411.31084268237</v>
      </c>
      <c r="G338" s="16">
        <v>64566.439367475294</v>
      </c>
      <c r="H338" s="16">
        <v>13580.169258253351</v>
      </c>
      <c r="I338" s="16">
        <f t="shared" si="25"/>
        <v>184167.62229823088</v>
      </c>
      <c r="J338" s="16">
        <f t="shared" si="22"/>
        <v>65053.704942990757</v>
      </c>
      <c r="K338" s="16">
        <f t="shared" si="23"/>
        <v>13616.203007753495</v>
      </c>
      <c r="M338">
        <f t="shared" si="24"/>
        <v>52.593722136021825</v>
      </c>
      <c r="N338">
        <f t="shared" si="24"/>
        <v>18.444835568094277</v>
      </c>
      <c r="O338">
        <f t="shared" si="24"/>
        <v>3.9019356968983629</v>
      </c>
    </row>
    <row r="339" spans="1:15" x14ac:dyDescent="0.35">
      <c r="A339">
        <v>2050</v>
      </c>
      <c r="B339" s="1">
        <v>54909</v>
      </c>
      <c r="C339" s="16">
        <v>275933.17710021097</v>
      </c>
      <c r="D339" s="16">
        <v>223295.840155716</v>
      </c>
      <c r="E339" s="16">
        <v>12017.055191612835</v>
      </c>
      <c r="F339" s="16">
        <v>183462.22242113136</v>
      </c>
      <c r="G339" s="16">
        <v>64584.294268304795</v>
      </c>
      <c r="H339" s="16">
        <v>13583.946395471752</v>
      </c>
      <c r="I339" s="16">
        <f t="shared" si="25"/>
        <v>184218.53387667987</v>
      </c>
      <c r="J339" s="16">
        <f t="shared" si="22"/>
        <v>65071.559843820258</v>
      </c>
      <c r="K339" s="16">
        <f t="shared" si="23"/>
        <v>13619.980144971896</v>
      </c>
      <c r="M339">
        <f t="shared" si="24"/>
        <v>50.911578448984073</v>
      </c>
      <c r="N339">
        <f t="shared" si="24"/>
        <v>17.854900829501275</v>
      </c>
      <c r="O339">
        <f t="shared" si="24"/>
        <v>3.777137218401549</v>
      </c>
    </row>
    <row r="340" spans="1:15" x14ac:dyDescent="0.35">
      <c r="A340">
        <v>2050</v>
      </c>
      <c r="B340" s="1">
        <v>54940</v>
      </c>
      <c r="C340" s="16">
        <v>276012.67938468902</v>
      </c>
      <c r="D340" s="16">
        <v>223360.17649103201</v>
      </c>
      <c r="E340" s="16">
        <v>12017.055702149435</v>
      </c>
      <c r="F340" s="16">
        <v>183514.84596537036</v>
      </c>
      <c r="G340" s="16">
        <v>64602.749562607896</v>
      </c>
      <c r="H340" s="16">
        <v>13587.850543674851</v>
      </c>
      <c r="I340" s="16">
        <f t="shared" si="25"/>
        <v>184271.15742091887</v>
      </c>
      <c r="J340" s="16">
        <f t="shared" si="22"/>
        <v>65090.015138123359</v>
      </c>
      <c r="K340" s="16">
        <f t="shared" si="23"/>
        <v>13623.884293174995</v>
      </c>
      <c r="M340">
        <f t="shared" si="24"/>
        <v>52.623544239002513</v>
      </c>
      <c r="N340">
        <f t="shared" si="24"/>
        <v>18.455294303101255</v>
      </c>
      <c r="O340">
        <f t="shared" si="24"/>
        <v>3.9041482030988846</v>
      </c>
    </row>
    <row r="341" spans="1:15" x14ac:dyDescent="0.35">
      <c r="A341">
        <v>2050</v>
      </c>
      <c r="B341" s="1">
        <v>54970</v>
      </c>
      <c r="C341" s="16">
        <v>276089.638889144</v>
      </c>
      <c r="D341" s="16">
        <v>223422.455110029</v>
      </c>
      <c r="E341" s="16">
        <v>12017.056532535935</v>
      </c>
      <c r="F341" s="16">
        <v>183565.78641210037</v>
      </c>
      <c r="G341" s="16">
        <v>64620.614587662996</v>
      </c>
      <c r="H341" s="16">
        <v>13591.629822635152</v>
      </c>
      <c r="I341" s="16">
        <f t="shared" si="25"/>
        <v>184322.09786764887</v>
      </c>
      <c r="J341" s="16">
        <f t="shared" si="22"/>
        <v>65107.880163178459</v>
      </c>
      <c r="K341" s="16">
        <f t="shared" si="23"/>
        <v>13627.663572135296</v>
      </c>
      <c r="M341">
        <f t="shared" si="24"/>
        <v>50.940446730004624</v>
      </c>
      <c r="N341">
        <f t="shared" si="24"/>
        <v>17.865025055099977</v>
      </c>
      <c r="O341">
        <f t="shared" si="24"/>
        <v>3.7792789603008714</v>
      </c>
    </row>
    <row r="342" spans="1:15" x14ac:dyDescent="0.35">
      <c r="A342">
        <v>2050</v>
      </c>
      <c r="B342" s="1">
        <v>55001</v>
      </c>
      <c r="C342" s="16">
        <v>276169.18625362898</v>
      </c>
      <c r="D342" s="16">
        <v>223486.82792583801</v>
      </c>
      <c r="E342" s="16">
        <v>12017.056994267934</v>
      </c>
      <c r="F342" s="16">
        <v>183618.43979535438</v>
      </c>
      <c r="G342" s="16">
        <v>64639.080346631396</v>
      </c>
      <c r="H342" s="16">
        <v>13595.536184598852</v>
      </c>
      <c r="I342" s="16">
        <f t="shared" si="25"/>
        <v>184374.75125090289</v>
      </c>
      <c r="J342" s="16">
        <f t="shared" si="22"/>
        <v>65126.345922146858</v>
      </c>
      <c r="K342" s="16">
        <f t="shared" si="23"/>
        <v>13631.569934098996</v>
      </c>
      <c r="M342">
        <f t="shared" si="24"/>
        <v>52.653383254015353</v>
      </c>
      <c r="N342">
        <f t="shared" si="24"/>
        <v>18.465758968399314</v>
      </c>
      <c r="O342">
        <f t="shared" si="24"/>
        <v>3.9063619636999647</v>
      </c>
    </row>
    <row r="343" spans="1:15" x14ac:dyDescent="0.35">
      <c r="A343">
        <v>2050</v>
      </c>
      <c r="B343" s="1">
        <v>55032</v>
      </c>
      <c r="C343" s="16">
        <v>276248.75653742201</v>
      </c>
      <c r="D343" s="16">
        <v>223551.219288839</v>
      </c>
      <c r="E343" s="16">
        <v>12017.057745986334</v>
      </c>
      <c r="F343" s="16">
        <v>183671.10834918037</v>
      </c>
      <c r="G343" s="16">
        <v>64657.551425982296</v>
      </c>
      <c r="H343" s="16">
        <v>13599.443672069452</v>
      </c>
      <c r="I343" s="16">
        <f t="shared" si="25"/>
        <v>184427.41980472888</v>
      </c>
      <c r="J343" s="16">
        <f t="shared" si="22"/>
        <v>65144.817001497759</v>
      </c>
      <c r="K343" s="16">
        <f t="shared" si="23"/>
        <v>13635.477421569596</v>
      </c>
      <c r="M343">
        <f t="shared" si="24"/>
        <v>52.668553825991694</v>
      </c>
      <c r="N343">
        <f t="shared" si="24"/>
        <v>18.471079350900254</v>
      </c>
      <c r="O343">
        <f t="shared" si="24"/>
        <v>3.9074874706002447</v>
      </c>
    </row>
    <row r="344" spans="1:15" x14ac:dyDescent="0.35">
      <c r="A344">
        <v>2050</v>
      </c>
      <c r="B344" s="1">
        <v>55062</v>
      </c>
      <c r="C344" s="16">
        <v>276325.78186631901</v>
      </c>
      <c r="D344" s="16">
        <v>223613.55117553001</v>
      </c>
      <c r="E344" s="16">
        <v>12017.058451860834</v>
      </c>
      <c r="F344" s="16">
        <v>183722.09236592136</v>
      </c>
      <c r="G344" s="16">
        <v>64675.431731220298</v>
      </c>
      <c r="H344" s="16">
        <v>13603.226183495051</v>
      </c>
      <c r="I344" s="16">
        <f t="shared" si="25"/>
        <v>184478.40382146987</v>
      </c>
      <c r="J344" s="16">
        <f t="shared" ref="J344:J371" si="26">J343+N344</f>
        <v>65162.697306735761</v>
      </c>
      <c r="K344" s="16">
        <f t="shared" ref="K344:K371" si="27">K343+O344</f>
        <v>13639.259932995195</v>
      </c>
      <c r="M344">
        <f t="shared" ref="M344:O371" si="28">F344-F343</f>
        <v>50.98401674098568</v>
      </c>
      <c r="N344">
        <f t="shared" si="28"/>
        <v>17.88030523800262</v>
      </c>
      <c r="O344">
        <f t="shared" si="28"/>
        <v>3.7825114255992958</v>
      </c>
    </row>
    <row r="345" spans="1:15" x14ac:dyDescent="0.35">
      <c r="A345">
        <v>2050</v>
      </c>
      <c r="B345" s="1">
        <v>55093</v>
      </c>
      <c r="C345" s="16">
        <v>276405.39726867602</v>
      </c>
      <c r="D345" s="16">
        <v>223677.979050227</v>
      </c>
      <c r="E345" s="16">
        <v>12017.058843297435</v>
      </c>
      <c r="F345" s="16">
        <v>183774.79078428337</v>
      </c>
      <c r="G345" s="16">
        <v>64693.913284187096</v>
      </c>
      <c r="H345" s="16">
        <v>13607.135886619852</v>
      </c>
      <c r="I345" s="16">
        <f t="shared" si="25"/>
        <v>184531.10223983187</v>
      </c>
      <c r="J345" s="16">
        <f t="shared" si="26"/>
        <v>65181.178859702559</v>
      </c>
      <c r="K345" s="16">
        <f t="shared" si="27"/>
        <v>13643.169636119996</v>
      </c>
      <c r="M345">
        <f t="shared" si="28"/>
        <v>52.698418362007942</v>
      </c>
      <c r="N345">
        <f t="shared" si="28"/>
        <v>18.481552966797608</v>
      </c>
      <c r="O345">
        <f t="shared" si="28"/>
        <v>3.9097031248002168</v>
      </c>
    </row>
    <row r="346" spans="1:15" x14ac:dyDescent="0.35">
      <c r="A346">
        <v>2050</v>
      </c>
      <c r="B346" s="1">
        <v>55123</v>
      </c>
      <c r="C346" s="16">
        <v>276482.466273078</v>
      </c>
      <c r="D346" s="16">
        <v>223740.34628083199</v>
      </c>
      <c r="E346" s="16">
        <v>12017.059482187835</v>
      </c>
      <c r="F346" s="16">
        <v>183825.80371038037</v>
      </c>
      <c r="G346" s="16">
        <v>64711.803728055798</v>
      </c>
      <c r="H346" s="16">
        <v>13610.920542834652</v>
      </c>
      <c r="I346" s="16">
        <f t="shared" si="25"/>
        <v>184582.11516592887</v>
      </c>
      <c r="J346" s="16">
        <f t="shared" si="26"/>
        <v>65199.069303571261</v>
      </c>
      <c r="K346" s="16">
        <f t="shared" si="27"/>
        <v>13646.954292334796</v>
      </c>
      <c r="M346">
        <f t="shared" si="28"/>
        <v>51.012926096998854</v>
      </c>
      <c r="N346">
        <f t="shared" si="28"/>
        <v>17.890443868702278</v>
      </c>
      <c r="O346">
        <f t="shared" si="28"/>
        <v>3.7846562148006342</v>
      </c>
    </row>
    <row r="347" spans="1:15" x14ac:dyDescent="0.35">
      <c r="A347">
        <v>2051</v>
      </c>
      <c r="B347" s="1">
        <v>55154</v>
      </c>
      <c r="C347" s="16">
        <v>276562.12681958399</v>
      </c>
      <c r="D347" s="16">
        <v>223804.81068792599</v>
      </c>
      <c r="E347" s="16">
        <v>12017.069002553935</v>
      </c>
      <c r="F347" s="16">
        <v>183878.53201021138</v>
      </c>
      <c r="G347" s="16">
        <v>64730.295760577297</v>
      </c>
      <c r="H347" s="16">
        <v>13614.832462869852</v>
      </c>
      <c r="I347" s="16">
        <f t="shared" si="25"/>
        <v>184634.84346575988</v>
      </c>
      <c r="J347" s="16">
        <f t="shared" si="26"/>
        <v>65217.56133609276</v>
      </c>
      <c r="K347" s="16">
        <f t="shared" si="27"/>
        <v>13650.866212369996</v>
      </c>
      <c r="M347">
        <f t="shared" si="28"/>
        <v>52.7282998310111</v>
      </c>
      <c r="N347">
        <f t="shared" si="28"/>
        <v>18.492032521498913</v>
      </c>
      <c r="O347">
        <f t="shared" si="28"/>
        <v>3.9119200351997279</v>
      </c>
    </row>
    <row r="348" spans="1:15" x14ac:dyDescent="0.35">
      <c r="A348">
        <v>2051</v>
      </c>
      <c r="B348" s="1">
        <v>55185</v>
      </c>
      <c r="C348" s="16">
        <v>276641.81031800603</v>
      </c>
      <c r="D348" s="16">
        <v>223869.29366860201</v>
      </c>
      <c r="E348" s="16">
        <v>12017.070434350535</v>
      </c>
      <c r="F348" s="16">
        <v>183931.27550220035</v>
      </c>
      <c r="G348" s="16">
        <v>64748.793121051298</v>
      </c>
      <c r="H348" s="16">
        <v>13618.745510013352</v>
      </c>
      <c r="I348" s="16">
        <f t="shared" si="25"/>
        <v>184687.58695774886</v>
      </c>
      <c r="J348" s="16">
        <f t="shared" si="26"/>
        <v>65236.058696566761</v>
      </c>
      <c r="K348" s="16">
        <f t="shared" si="27"/>
        <v>13654.779259513496</v>
      </c>
      <c r="M348">
        <f t="shared" si="28"/>
        <v>52.743491988978349</v>
      </c>
      <c r="N348">
        <f t="shared" si="28"/>
        <v>18.497360474000743</v>
      </c>
      <c r="O348">
        <f t="shared" si="28"/>
        <v>3.91304714350008</v>
      </c>
    </row>
    <row r="349" spans="1:15" x14ac:dyDescent="0.35">
      <c r="A349">
        <v>2051</v>
      </c>
      <c r="B349" s="1">
        <v>55213</v>
      </c>
      <c r="C349" s="16">
        <v>276713.80224329297</v>
      </c>
      <c r="D349" s="16">
        <v>223927.552329667</v>
      </c>
      <c r="E349" s="16">
        <v>12017.072313632036</v>
      </c>
      <c r="F349" s="16">
        <v>183978.92784691136</v>
      </c>
      <c r="G349" s="16">
        <v>64765.5049951482</v>
      </c>
      <c r="H349" s="16">
        <v>13622.280844219051</v>
      </c>
      <c r="I349" s="16">
        <f t="shared" si="25"/>
        <v>184735.23930245987</v>
      </c>
      <c r="J349" s="16">
        <f t="shared" si="26"/>
        <v>65252.770570663663</v>
      </c>
      <c r="K349" s="16">
        <f t="shared" si="27"/>
        <v>13658.314593719195</v>
      </c>
      <c r="M349">
        <f t="shared" si="28"/>
        <v>47.652344711008482</v>
      </c>
      <c r="N349">
        <f t="shared" si="28"/>
        <v>16.711874096901738</v>
      </c>
      <c r="O349">
        <f t="shared" si="28"/>
        <v>3.5353342056987458</v>
      </c>
    </row>
    <row r="350" spans="1:15" x14ac:dyDescent="0.35">
      <c r="A350">
        <v>2051</v>
      </c>
      <c r="B350" s="1">
        <v>55244</v>
      </c>
      <c r="C350" s="16">
        <v>276793.52944266901</v>
      </c>
      <c r="D350" s="16">
        <v>223992.07067485101</v>
      </c>
      <c r="E350" s="16">
        <v>12017.073367748835</v>
      </c>
      <c r="F350" s="16">
        <v>184031.70026509935</v>
      </c>
      <c r="G350" s="16">
        <v>64784.012500160097</v>
      </c>
      <c r="H350" s="16">
        <v>13626.196037401451</v>
      </c>
      <c r="I350" s="16">
        <f t="shared" si="25"/>
        <v>184788.01172064786</v>
      </c>
      <c r="J350" s="16">
        <f t="shared" si="26"/>
        <v>65271.27807567556</v>
      </c>
      <c r="K350" s="16">
        <f t="shared" si="27"/>
        <v>13662.229786901595</v>
      </c>
      <c r="M350">
        <f t="shared" si="28"/>
        <v>52.772418187989388</v>
      </c>
      <c r="N350">
        <f t="shared" si="28"/>
        <v>18.507505011897592</v>
      </c>
      <c r="O350">
        <f t="shared" si="28"/>
        <v>3.9151931823998893</v>
      </c>
    </row>
    <row r="351" spans="1:15" x14ac:dyDescent="0.35">
      <c r="A351">
        <v>2051</v>
      </c>
      <c r="B351" s="1">
        <v>55274</v>
      </c>
      <c r="C351" s="16">
        <v>276870.70666840201</v>
      </c>
      <c r="D351" s="16">
        <v>224054.52548236001</v>
      </c>
      <c r="E351" s="16">
        <v>12017.075071589936</v>
      </c>
      <c r="F351" s="16">
        <v>184082.78482423336</v>
      </c>
      <c r="G351" s="16">
        <v>64801.928066030399</v>
      </c>
      <c r="H351" s="16">
        <v>13629.986008081451</v>
      </c>
      <c r="I351" s="16">
        <f t="shared" ref="I351:I371" si="29">I350+M351</f>
        <v>184839.09627978186</v>
      </c>
      <c r="J351" s="16">
        <f t="shared" si="26"/>
        <v>65289.193641545862</v>
      </c>
      <c r="K351" s="16">
        <f t="shared" si="27"/>
        <v>13666.019757581595</v>
      </c>
      <c r="M351">
        <f t="shared" si="28"/>
        <v>51.084559134003939</v>
      </c>
      <c r="N351">
        <f t="shared" si="28"/>
        <v>17.915565870302089</v>
      </c>
      <c r="O351">
        <f t="shared" si="28"/>
        <v>3.7899706799998967</v>
      </c>
    </row>
    <row r="352" spans="1:15" x14ac:dyDescent="0.35">
      <c r="A352">
        <v>2051</v>
      </c>
      <c r="B352" s="1">
        <v>55305</v>
      </c>
      <c r="C352" s="16">
        <v>276950.47907531803</v>
      </c>
      <c r="D352" s="16">
        <v>224119.08041123999</v>
      </c>
      <c r="E352" s="16">
        <v>12017.076025810436</v>
      </c>
      <c r="F352" s="16">
        <v>184135.58716585237</v>
      </c>
      <c r="G352" s="16">
        <v>64820.446065312593</v>
      </c>
      <c r="H352" s="16">
        <v>13633.903421287252</v>
      </c>
      <c r="I352" s="16">
        <f t="shared" si="29"/>
        <v>184891.89862140088</v>
      </c>
      <c r="J352" s="16">
        <f t="shared" si="26"/>
        <v>65307.711640828056</v>
      </c>
      <c r="K352" s="16">
        <f t="shared" si="27"/>
        <v>13669.937170787396</v>
      </c>
      <c r="M352">
        <f t="shared" si="28"/>
        <v>52.802341619011713</v>
      </c>
      <c r="N352">
        <f t="shared" si="28"/>
        <v>18.517999282194069</v>
      </c>
      <c r="O352">
        <f t="shared" si="28"/>
        <v>3.9174132058014948</v>
      </c>
    </row>
    <row r="353" spans="1:15" x14ac:dyDescent="0.35">
      <c r="A353">
        <v>2051</v>
      </c>
      <c r="B353" s="1">
        <v>55335</v>
      </c>
      <c r="C353" s="16">
        <v>277027.700062686</v>
      </c>
      <c r="D353" s="16">
        <v>224181.570632363</v>
      </c>
      <c r="E353" s="16">
        <v>12017.077569873536</v>
      </c>
      <c r="F353" s="16">
        <v>184186.70069135237</v>
      </c>
      <c r="G353" s="16">
        <v>64838.371789807294</v>
      </c>
      <c r="H353" s="16">
        <v>13637.695540986151</v>
      </c>
      <c r="I353" s="16">
        <f t="shared" si="29"/>
        <v>184943.01214690087</v>
      </c>
      <c r="J353" s="16">
        <f t="shared" si="26"/>
        <v>65325.637365322757</v>
      </c>
      <c r="K353" s="16">
        <f t="shared" si="27"/>
        <v>13673.729290486295</v>
      </c>
      <c r="M353">
        <f t="shared" si="28"/>
        <v>51.113525499997195</v>
      </c>
      <c r="N353">
        <f t="shared" si="28"/>
        <v>17.925724494700262</v>
      </c>
      <c r="O353">
        <f t="shared" si="28"/>
        <v>3.7921196988991142</v>
      </c>
    </row>
    <row r="354" spans="1:15" x14ac:dyDescent="0.35">
      <c r="A354">
        <v>2051</v>
      </c>
      <c r="B354" s="1">
        <v>55366</v>
      </c>
      <c r="C354" s="16">
        <v>277107.51770277601</v>
      </c>
      <c r="D354" s="16">
        <v>224246.16216568401</v>
      </c>
      <c r="E354" s="16">
        <v>12017.079022199236</v>
      </c>
      <c r="F354" s="16">
        <v>184239.53297336737</v>
      </c>
      <c r="G354" s="16">
        <v>64856.900289310295</v>
      </c>
      <c r="H354" s="16">
        <v>13641.615175474251</v>
      </c>
      <c r="I354" s="16">
        <f t="shared" si="29"/>
        <v>184995.84442891588</v>
      </c>
      <c r="J354" s="16">
        <f t="shared" si="26"/>
        <v>65344.165864825758</v>
      </c>
      <c r="K354" s="16">
        <f t="shared" si="27"/>
        <v>13677.648924974395</v>
      </c>
      <c r="M354">
        <f t="shared" si="28"/>
        <v>52.832282015006058</v>
      </c>
      <c r="N354">
        <f t="shared" si="28"/>
        <v>18.528499503001512</v>
      </c>
      <c r="O354">
        <f t="shared" si="28"/>
        <v>3.9196344881002005</v>
      </c>
    </row>
    <row r="355" spans="1:15" x14ac:dyDescent="0.35">
      <c r="A355">
        <v>2051</v>
      </c>
      <c r="B355" s="1">
        <v>55397</v>
      </c>
      <c r="C355" s="16">
        <v>277187.35834004497</v>
      </c>
      <c r="D355" s="16">
        <v>224310.772309216</v>
      </c>
      <c r="E355" s="16">
        <v>12017.079832778336</v>
      </c>
      <c r="F355" s="16">
        <v>184292.38047750038</v>
      </c>
      <c r="G355" s="16">
        <v>64875.434127272594</v>
      </c>
      <c r="H355" s="16">
        <v>13645.535939293452</v>
      </c>
      <c r="I355" s="16">
        <f t="shared" si="29"/>
        <v>185048.69193304889</v>
      </c>
      <c r="J355" s="16">
        <f t="shared" si="26"/>
        <v>65362.699702788057</v>
      </c>
      <c r="K355" s="16">
        <f t="shared" si="27"/>
        <v>13681.569688793596</v>
      </c>
      <c r="M355">
        <f t="shared" si="28"/>
        <v>52.847504133009352</v>
      </c>
      <c r="N355">
        <f t="shared" si="28"/>
        <v>18.533837962299003</v>
      </c>
      <c r="O355">
        <f t="shared" si="28"/>
        <v>3.9207638192001468</v>
      </c>
    </row>
    <row r="356" spans="1:15" x14ac:dyDescent="0.35">
      <c r="A356">
        <v>2051</v>
      </c>
      <c r="B356" s="1">
        <v>55427</v>
      </c>
      <c r="C356" s="16">
        <v>277264.64537550497</v>
      </c>
      <c r="D356" s="16">
        <v>224373.31597901901</v>
      </c>
      <c r="E356" s="16">
        <v>12017.081148609135</v>
      </c>
      <c r="F356" s="16">
        <v>184343.53772104837</v>
      </c>
      <c r="G356" s="16">
        <v>64893.375183867298</v>
      </c>
      <c r="H356" s="16">
        <v>13649.331302440451</v>
      </c>
      <c r="I356" s="16">
        <f t="shared" si="29"/>
        <v>185099.84917659688</v>
      </c>
      <c r="J356" s="16">
        <f t="shared" si="26"/>
        <v>65380.640759382761</v>
      </c>
      <c r="K356" s="16">
        <f t="shared" si="27"/>
        <v>13685.365051940595</v>
      </c>
      <c r="M356">
        <f t="shared" si="28"/>
        <v>51.15724354799022</v>
      </c>
      <c r="N356">
        <f t="shared" si="28"/>
        <v>17.941056594703696</v>
      </c>
      <c r="O356">
        <f t="shared" si="28"/>
        <v>3.7953631469990796</v>
      </c>
    </row>
    <row r="357" spans="1:15" x14ac:dyDescent="0.35">
      <c r="A357">
        <v>2051</v>
      </c>
      <c r="B357" s="1">
        <v>55458</v>
      </c>
      <c r="C357" s="16">
        <v>277344.53128463798</v>
      </c>
      <c r="D357" s="16">
        <v>224437.96275829899</v>
      </c>
      <c r="E357" s="16">
        <v>12017.081881930235</v>
      </c>
      <c r="F357" s="16">
        <v>184396.41519118537</v>
      </c>
      <c r="G357" s="16">
        <v>64911.919531031395</v>
      </c>
      <c r="H357" s="16">
        <v>13653.254289441851</v>
      </c>
      <c r="I357" s="16">
        <f t="shared" si="29"/>
        <v>185152.72664673388</v>
      </c>
      <c r="J357" s="16">
        <f t="shared" si="26"/>
        <v>65399.185106546858</v>
      </c>
      <c r="K357" s="16">
        <f t="shared" si="27"/>
        <v>13689.288038941995</v>
      </c>
      <c r="M357">
        <f t="shared" si="28"/>
        <v>52.877470136998454</v>
      </c>
      <c r="N357">
        <f t="shared" si="28"/>
        <v>18.544347164097417</v>
      </c>
      <c r="O357">
        <f t="shared" si="28"/>
        <v>3.9229870014005428</v>
      </c>
    </row>
    <row r="358" spans="1:15" x14ac:dyDescent="0.35">
      <c r="A358">
        <v>2051</v>
      </c>
      <c r="B358" s="1">
        <v>55488</v>
      </c>
      <c r="C358" s="16">
        <v>277421.86214399699</v>
      </c>
      <c r="D358" s="16">
        <v>224500.54189210301</v>
      </c>
      <c r="E358" s="16">
        <v>12017.083074182035</v>
      </c>
      <c r="F358" s="16">
        <v>184447.60144231436</v>
      </c>
      <c r="G358" s="16">
        <v>64929.870760704296</v>
      </c>
      <c r="H358" s="16">
        <v>13657.051804665351</v>
      </c>
      <c r="I358" s="16">
        <f t="shared" si="29"/>
        <v>185203.91289786287</v>
      </c>
      <c r="J358" s="16">
        <f t="shared" si="26"/>
        <v>65417.136336219759</v>
      </c>
      <c r="K358" s="16">
        <f t="shared" si="27"/>
        <v>13693.085554165495</v>
      </c>
      <c r="M358">
        <f t="shared" si="28"/>
        <v>51.186251128994627</v>
      </c>
      <c r="N358">
        <f t="shared" si="28"/>
        <v>17.951229672900809</v>
      </c>
      <c r="O358">
        <f t="shared" si="28"/>
        <v>3.7975152234994312</v>
      </c>
    </row>
    <row r="359" spans="1:15" x14ac:dyDescent="0.35">
      <c r="A359">
        <v>2052</v>
      </c>
      <c r="B359" s="1">
        <v>55519</v>
      </c>
      <c r="C359" s="16">
        <v>277501.79335066199</v>
      </c>
      <c r="D359" s="16">
        <v>224565.225327906</v>
      </c>
      <c r="E359" s="16">
        <v>12017.083737302635</v>
      </c>
      <c r="F359" s="16">
        <v>184500.50889544838</v>
      </c>
      <c r="G359" s="16">
        <v>64948.425623029296</v>
      </c>
      <c r="H359" s="16">
        <v>13660.977016109451</v>
      </c>
      <c r="I359" s="16">
        <f t="shared" si="29"/>
        <v>185256.82035099689</v>
      </c>
      <c r="J359" s="16">
        <f t="shared" si="26"/>
        <v>65435.691198544759</v>
      </c>
      <c r="K359" s="16">
        <f t="shared" si="27"/>
        <v>13697.010765609595</v>
      </c>
      <c r="M359">
        <f t="shared" si="28"/>
        <v>52.907453134015668</v>
      </c>
      <c r="N359">
        <f t="shared" si="28"/>
        <v>18.554862324999704</v>
      </c>
      <c r="O359">
        <f t="shared" si="28"/>
        <v>3.9252114441005688</v>
      </c>
    </row>
    <row r="360" spans="1:15" x14ac:dyDescent="0.35">
      <c r="A360">
        <v>2052</v>
      </c>
      <c r="B360" s="1">
        <v>55550</v>
      </c>
      <c r="C360" s="16">
        <v>277581.74758722802</v>
      </c>
      <c r="D360" s="16">
        <v>224629.927400399</v>
      </c>
      <c r="E360" s="16">
        <v>12017.084955656836</v>
      </c>
      <c r="F360" s="16">
        <v>184553.43159235836</v>
      </c>
      <c r="G360" s="16">
        <v>64966.985831409198</v>
      </c>
      <c r="H360" s="16">
        <v>13664.90335849145</v>
      </c>
      <c r="I360" s="16">
        <f t="shared" si="29"/>
        <v>185309.74304790687</v>
      </c>
      <c r="J360" s="16">
        <f t="shared" si="26"/>
        <v>65454.251406924661</v>
      </c>
      <c r="K360" s="16">
        <f t="shared" si="27"/>
        <v>13700.937107991595</v>
      </c>
      <c r="M360">
        <f t="shared" si="28"/>
        <v>52.922696909983642</v>
      </c>
      <c r="N360">
        <f t="shared" si="28"/>
        <v>18.560208379902178</v>
      </c>
      <c r="O360">
        <f t="shared" si="28"/>
        <v>3.9263423819993477</v>
      </c>
    </row>
    <row r="361" spans="1:15" x14ac:dyDescent="0.35">
      <c r="A361">
        <v>2052</v>
      </c>
      <c r="B361" s="1">
        <v>55579</v>
      </c>
      <c r="C361" s="16">
        <v>277656.56434095802</v>
      </c>
      <c r="D361" s="16">
        <v>224690.47202231601</v>
      </c>
      <c r="E361" s="16">
        <v>12017.085969655736</v>
      </c>
      <c r="F361" s="16">
        <v>184602.95372591238</v>
      </c>
      <c r="G361" s="16">
        <v>64984.353448175796</v>
      </c>
      <c r="H361" s="16">
        <v>13668.577412596251</v>
      </c>
      <c r="I361" s="16">
        <f t="shared" si="29"/>
        <v>185359.26518146088</v>
      </c>
      <c r="J361" s="16">
        <f t="shared" si="26"/>
        <v>65471.619023691259</v>
      </c>
      <c r="K361" s="16">
        <f t="shared" si="27"/>
        <v>13704.611162096395</v>
      </c>
      <c r="M361">
        <f t="shared" si="28"/>
        <v>49.522133554011816</v>
      </c>
      <c r="N361">
        <f t="shared" si="28"/>
        <v>17.367616766598076</v>
      </c>
      <c r="O361">
        <f t="shared" si="28"/>
        <v>3.6740541048002342</v>
      </c>
    </row>
    <row r="362" spans="1:15" x14ac:dyDescent="0.35">
      <c r="A362">
        <v>2052</v>
      </c>
      <c r="B362" s="1">
        <v>55610</v>
      </c>
      <c r="C362" s="16">
        <v>277736.56317037501</v>
      </c>
      <c r="D362" s="16">
        <v>224755.21018107599</v>
      </c>
      <c r="E362" s="16">
        <v>12017.086534350035</v>
      </c>
      <c r="F362" s="16">
        <v>184655.90593938236</v>
      </c>
      <c r="G362" s="16">
        <v>65002.924008135094</v>
      </c>
      <c r="H362" s="16">
        <v>13672.505944816052</v>
      </c>
      <c r="I362" s="16">
        <f t="shared" si="29"/>
        <v>185412.21739493086</v>
      </c>
      <c r="J362" s="16">
        <f t="shared" si="26"/>
        <v>65490.189583650557</v>
      </c>
      <c r="K362" s="16">
        <f t="shared" si="27"/>
        <v>13708.539694316196</v>
      </c>
      <c r="M362">
        <f t="shared" si="28"/>
        <v>52.952213469980052</v>
      </c>
      <c r="N362">
        <f t="shared" si="28"/>
        <v>18.570559959298407</v>
      </c>
      <c r="O362">
        <f t="shared" si="28"/>
        <v>3.9285322198011272</v>
      </c>
    </row>
    <row r="363" spans="1:15" x14ac:dyDescent="0.35">
      <c r="A363">
        <v>2052</v>
      </c>
      <c r="B363" s="1">
        <v>55640</v>
      </c>
      <c r="C363" s="16">
        <v>277814.00333840703</v>
      </c>
      <c r="D363" s="16">
        <v>224817.87777170201</v>
      </c>
      <c r="E363" s="16">
        <v>12017.087452356636</v>
      </c>
      <c r="F363" s="16">
        <v>184707.16454327136</v>
      </c>
      <c r="G363" s="16">
        <v>65020.900612220095</v>
      </c>
      <c r="H363" s="16">
        <v>13676.308827901152</v>
      </c>
      <c r="I363" s="16">
        <f t="shared" si="29"/>
        <v>185463.47599881986</v>
      </c>
      <c r="J363" s="16">
        <f t="shared" si="26"/>
        <v>65508.166187735558</v>
      </c>
      <c r="K363" s="16">
        <f t="shared" si="27"/>
        <v>13712.342577401296</v>
      </c>
      <c r="M363">
        <f t="shared" si="28"/>
        <v>51.258603889000369</v>
      </c>
      <c r="N363">
        <f t="shared" si="28"/>
        <v>17.976604085000872</v>
      </c>
      <c r="O363">
        <f t="shared" si="28"/>
        <v>3.8028830850998929</v>
      </c>
    </row>
    <row r="364" spans="1:15" x14ac:dyDescent="0.35">
      <c r="A364">
        <v>2052</v>
      </c>
      <c r="B364" s="1">
        <v>55671</v>
      </c>
      <c r="C364" s="16">
        <v>277894.047529387</v>
      </c>
      <c r="D364" s="16">
        <v>224882.65263879899</v>
      </c>
      <c r="E364" s="16">
        <v>12017.087962893236</v>
      </c>
      <c r="F364" s="16">
        <v>184760.14678211938</v>
      </c>
      <c r="G364" s="16">
        <v>65039.4817022036</v>
      </c>
      <c r="H364" s="16">
        <v>13680.239587707951</v>
      </c>
      <c r="I364" s="16">
        <f t="shared" si="29"/>
        <v>185516.45823766789</v>
      </c>
      <c r="J364" s="16">
        <f t="shared" si="26"/>
        <v>65526.747277719063</v>
      </c>
      <c r="K364" s="16">
        <f t="shared" si="27"/>
        <v>13716.273337208095</v>
      </c>
      <c r="M364">
        <f t="shared" si="28"/>
        <v>52.982238848024281</v>
      </c>
      <c r="N364">
        <f t="shared" si="28"/>
        <v>18.58108998350508</v>
      </c>
      <c r="O364">
        <f t="shared" si="28"/>
        <v>3.9307598067989602</v>
      </c>
    </row>
    <row r="365" spans="1:15" x14ac:dyDescent="0.35">
      <c r="A365">
        <v>2052</v>
      </c>
      <c r="B365" s="1">
        <v>55701</v>
      </c>
      <c r="C365" s="16">
        <v>277971.531608149</v>
      </c>
      <c r="D365" s="16">
        <v>224945.355763692</v>
      </c>
      <c r="E365" s="16">
        <v>12017.088793279736</v>
      </c>
      <c r="F365" s="16">
        <v>184811.43445106337</v>
      </c>
      <c r="G365" s="16">
        <v>65057.468499523296</v>
      </c>
      <c r="H365" s="16">
        <v>13684.044627133551</v>
      </c>
      <c r="I365" s="16">
        <f t="shared" si="29"/>
        <v>185567.74590661188</v>
      </c>
      <c r="J365" s="16">
        <f t="shared" si="26"/>
        <v>65544.734075038752</v>
      </c>
      <c r="K365" s="16">
        <f t="shared" si="27"/>
        <v>13720.078376633695</v>
      </c>
      <c r="M365">
        <f t="shared" si="28"/>
        <v>51.287668943987228</v>
      </c>
      <c r="N365">
        <f t="shared" si="28"/>
        <v>17.986797319696052</v>
      </c>
      <c r="O365">
        <f t="shared" si="28"/>
        <v>3.8050394256006257</v>
      </c>
    </row>
    <row r="366" spans="1:15" x14ac:dyDescent="0.35">
      <c r="A366">
        <v>2052</v>
      </c>
      <c r="B366" s="1">
        <v>55732</v>
      </c>
      <c r="C366" s="16">
        <v>278051.621186412</v>
      </c>
      <c r="D366" s="16">
        <v>225010.167359941</v>
      </c>
      <c r="E366" s="16">
        <v>12017.089255011735</v>
      </c>
      <c r="F366" s="16">
        <v>184864.44673231538</v>
      </c>
      <c r="G366" s="16">
        <v>65076.060125501797</v>
      </c>
      <c r="H366" s="16">
        <v>13687.977615790551</v>
      </c>
      <c r="I366" s="16">
        <f t="shared" si="29"/>
        <v>185620.75818786389</v>
      </c>
      <c r="J366" s="16">
        <f t="shared" si="26"/>
        <v>65563.325701017253</v>
      </c>
      <c r="K366" s="16">
        <f t="shared" si="27"/>
        <v>13724.011365290695</v>
      </c>
      <c r="M366">
        <f t="shared" si="28"/>
        <v>53.012281252013054</v>
      </c>
      <c r="N366">
        <f t="shared" si="28"/>
        <v>18.591625978500815</v>
      </c>
      <c r="O366">
        <f t="shared" si="28"/>
        <v>3.9329886569994414</v>
      </c>
    </row>
    <row r="367" spans="1:15" x14ac:dyDescent="0.35">
      <c r="A367">
        <v>2052</v>
      </c>
      <c r="B367" s="1">
        <v>55763</v>
      </c>
      <c r="C367" s="16">
        <v>278131.73384020501</v>
      </c>
      <c r="D367" s="16">
        <v>225074.997629805</v>
      </c>
      <c r="E367" s="16">
        <v>12017.090006730135</v>
      </c>
      <c r="F367" s="16">
        <v>184917.47428754537</v>
      </c>
      <c r="G367" s="16">
        <v>65094.657108127794</v>
      </c>
      <c r="H367" s="16">
        <v>13691.911737626151</v>
      </c>
      <c r="I367" s="16">
        <f t="shared" si="29"/>
        <v>185673.78574309387</v>
      </c>
      <c r="J367" s="16">
        <f t="shared" si="26"/>
        <v>65581.92268364325</v>
      </c>
      <c r="K367" s="16">
        <f t="shared" si="27"/>
        <v>13727.945487126295</v>
      </c>
      <c r="M367">
        <f t="shared" si="28"/>
        <v>53.027555229986319</v>
      </c>
      <c r="N367">
        <f t="shared" si="28"/>
        <v>18.596982625997043</v>
      </c>
      <c r="O367">
        <f t="shared" si="28"/>
        <v>3.9341218356003083</v>
      </c>
    </row>
    <row r="368" spans="1:15" x14ac:dyDescent="0.35">
      <c r="A368">
        <v>2052</v>
      </c>
      <c r="B368" s="1">
        <v>55793</v>
      </c>
      <c r="C368" s="16">
        <v>278209.28419208498</v>
      </c>
      <c r="D368" s="16">
        <v>225137.75438547801</v>
      </c>
      <c r="E368" s="16">
        <v>12017.090712604635</v>
      </c>
      <c r="F368" s="16">
        <v>184968.80582348438</v>
      </c>
      <c r="G368" s="16">
        <v>65112.659289783798</v>
      </c>
      <c r="H368" s="16">
        <v>13695.720031550351</v>
      </c>
      <c r="I368" s="16">
        <f t="shared" si="29"/>
        <v>185725.11727903289</v>
      </c>
      <c r="J368" s="16">
        <f t="shared" si="26"/>
        <v>65599.924865299254</v>
      </c>
      <c r="K368" s="16">
        <f t="shared" si="27"/>
        <v>13731.753781050495</v>
      </c>
      <c r="M368">
        <f t="shared" si="28"/>
        <v>51.331535939010791</v>
      </c>
      <c r="N368">
        <f t="shared" si="28"/>
        <v>18.002181656003813</v>
      </c>
      <c r="O368">
        <f t="shared" si="28"/>
        <v>3.8082939241994609</v>
      </c>
    </row>
    <row r="369" spans="1:15" x14ac:dyDescent="0.35">
      <c r="A369">
        <v>2052</v>
      </c>
      <c r="B369" s="1">
        <v>55824</v>
      </c>
      <c r="C369" s="16">
        <v>278289.44227198203</v>
      </c>
      <c r="D369" s="16">
        <v>225202.621415909</v>
      </c>
      <c r="E369" s="16">
        <v>12017.091104041236</v>
      </c>
      <c r="F369" s="16">
        <v>185021.86344681337</v>
      </c>
      <c r="G369" s="16">
        <v>65131.266817416297</v>
      </c>
      <c r="H369" s="16">
        <v>13699.65638414255</v>
      </c>
      <c r="I369" s="16">
        <f t="shared" si="29"/>
        <v>185778.17490236188</v>
      </c>
      <c r="J369" s="16">
        <f t="shared" si="26"/>
        <v>65618.532392931753</v>
      </c>
      <c r="K369" s="16">
        <f t="shared" si="27"/>
        <v>13735.690133642694</v>
      </c>
      <c r="M369">
        <f t="shared" si="28"/>
        <v>53.057623328990303</v>
      </c>
      <c r="N369">
        <f t="shared" si="28"/>
        <v>18.607527632499114</v>
      </c>
      <c r="O369">
        <f t="shared" si="28"/>
        <v>3.9363525921999099</v>
      </c>
    </row>
    <row r="370" spans="1:15" x14ac:dyDescent="0.35">
      <c r="A370">
        <v>2052</v>
      </c>
      <c r="B370" s="1">
        <v>55854</v>
      </c>
      <c r="C370" s="16">
        <v>278367.036597069</v>
      </c>
      <c r="D370" s="16">
        <v>225265.41375640899</v>
      </c>
      <c r="E370" s="16">
        <v>12017.091742931636</v>
      </c>
      <c r="F370" s="16">
        <v>186840.77883522338</v>
      </c>
      <c r="G370" s="16">
        <v>66103.416322846402</v>
      </c>
      <c r="H370" s="16">
        <v>13729.609067183052</v>
      </c>
      <c r="I370" s="16">
        <f t="shared" si="29"/>
        <v>187597.09029077188</v>
      </c>
      <c r="J370" s="16">
        <f t="shared" si="26"/>
        <v>66590.681898361858</v>
      </c>
      <c r="K370" s="16">
        <f t="shared" si="27"/>
        <v>13765.642816683196</v>
      </c>
      <c r="M370">
        <f t="shared" si="28"/>
        <v>1818.9153884100087</v>
      </c>
      <c r="N370">
        <f t="shared" si="28"/>
        <v>972.14950543010491</v>
      </c>
      <c r="O370">
        <f t="shared" si="28"/>
        <v>29.952683040501142</v>
      </c>
    </row>
    <row r="371" spans="1:15" x14ac:dyDescent="0.35">
      <c r="A371">
        <v>2053</v>
      </c>
      <c r="B371" s="1">
        <v>55885</v>
      </c>
      <c r="C371" s="16">
        <v>278447.24012882798</v>
      </c>
      <c r="D371" s="16">
        <v>225330.31756825099</v>
      </c>
      <c r="E371" s="16">
        <v>12017.101263297736</v>
      </c>
      <c r="F371" s="16">
        <v>186894.37581424837</v>
      </c>
      <c r="G371" s="16">
        <v>66122.309308894299</v>
      </c>
      <c r="H371" s="16">
        <v>13733.555183935452</v>
      </c>
      <c r="I371" s="16">
        <f t="shared" si="29"/>
        <v>187650.68726979688</v>
      </c>
      <c r="J371" s="16">
        <f t="shared" si="26"/>
        <v>66609.574884409754</v>
      </c>
      <c r="K371" s="16">
        <f t="shared" si="27"/>
        <v>13769.588933435596</v>
      </c>
      <c r="M371">
        <f t="shared" si="28"/>
        <v>53.596979024994653</v>
      </c>
      <c r="N371">
        <f t="shared" si="28"/>
        <v>18.892986047896557</v>
      </c>
      <c r="O371">
        <f t="shared" si="28"/>
        <v>3.946116752400485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42532-7861-4B63-B850-DB0E8FF709F1}">
  <dimension ref="A1:T372"/>
  <sheetViews>
    <sheetView workbookViewId="0">
      <selection activeCell="I1" sqref="I1:K1048576"/>
    </sheetView>
  </sheetViews>
  <sheetFormatPr defaultRowHeight="14.5" x14ac:dyDescent="0.35"/>
  <cols>
    <col min="2" max="2" width="9.453125" style="1" bestFit="1" customWidth="1"/>
    <col min="3" max="3" width="16.453125" style="16" customWidth="1"/>
    <col min="4" max="5" width="19.1796875" style="16" customWidth="1"/>
    <col min="7" max="7" width="11" customWidth="1"/>
    <col min="8" max="8" width="10.90625" customWidth="1"/>
    <col min="10" max="10" width="10.08984375" customWidth="1"/>
    <col min="11" max="11" width="12" customWidth="1"/>
    <col min="12" max="12" width="20.90625" customWidth="1"/>
    <col min="13" max="13" width="17.54296875" customWidth="1"/>
    <col min="14" max="14" width="17.7265625" customWidth="1"/>
    <col min="15" max="15" width="15.08984375" customWidth="1"/>
    <col min="16" max="16" width="15.36328125" customWidth="1"/>
    <col min="17" max="17" width="13" customWidth="1"/>
    <col min="18" max="18" width="10.36328125" customWidth="1"/>
    <col min="19" max="19" width="10.81640625" customWidth="1"/>
    <col min="20" max="20" width="11" customWidth="1"/>
  </cols>
  <sheetData>
    <row r="1" spans="1:20" x14ac:dyDescent="0.35">
      <c r="A1" t="s">
        <v>0</v>
      </c>
      <c r="B1" s="1" t="s">
        <v>1</v>
      </c>
      <c r="C1" s="29" t="s">
        <v>36</v>
      </c>
      <c r="D1" s="29" t="s">
        <v>53</v>
      </c>
      <c r="E1" s="29" t="s">
        <v>54</v>
      </c>
      <c r="F1" s="29" t="s">
        <v>58</v>
      </c>
      <c r="G1" s="29" t="s">
        <v>59</v>
      </c>
      <c r="H1" s="29" t="s">
        <v>60</v>
      </c>
      <c r="I1" s="33" t="s">
        <v>67</v>
      </c>
      <c r="J1" s="33" t="s">
        <v>68</v>
      </c>
      <c r="K1" s="33" t="s">
        <v>69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55</v>
      </c>
      <c r="S1" t="s">
        <v>56</v>
      </c>
      <c r="T1" t="s">
        <v>57</v>
      </c>
    </row>
    <row r="2" spans="1:20" x14ac:dyDescent="0.35">
      <c r="A2">
        <v>2022</v>
      </c>
      <c r="B2" s="1">
        <v>44621</v>
      </c>
      <c r="C2" s="30">
        <v>1194</v>
      </c>
      <c r="D2" s="30">
        <v>985</v>
      </c>
      <c r="E2" s="30">
        <v>46</v>
      </c>
      <c r="F2" s="29"/>
      <c r="G2" s="29"/>
      <c r="H2" s="29"/>
      <c r="I2">
        <v>1194</v>
      </c>
      <c r="J2">
        <v>985</v>
      </c>
      <c r="K2">
        <v>46</v>
      </c>
      <c r="L2">
        <v>1194</v>
      </c>
      <c r="M2">
        <v>985</v>
      </c>
      <c r="N2">
        <v>46</v>
      </c>
      <c r="O2">
        <v>1194</v>
      </c>
      <c r="P2">
        <v>985</v>
      </c>
      <c r="Q2">
        <v>46</v>
      </c>
      <c r="R2">
        <v>1194</v>
      </c>
      <c r="S2">
        <v>985</v>
      </c>
      <c r="T2">
        <v>46</v>
      </c>
    </row>
    <row r="3" spans="1:20" x14ac:dyDescent="0.35">
      <c r="A3">
        <v>2022</v>
      </c>
      <c r="B3" s="1">
        <v>44652</v>
      </c>
      <c r="C3" s="16">
        <v>1206.65457583023</v>
      </c>
      <c r="D3" s="16">
        <v>996.05996550509894</v>
      </c>
      <c r="E3" s="16">
        <v>46.5800720708719</v>
      </c>
      <c r="F3">
        <v>33</v>
      </c>
      <c r="G3">
        <v>14</v>
      </c>
      <c r="H3">
        <v>2</v>
      </c>
      <c r="I3">
        <f>I2+F3</f>
        <v>1227</v>
      </c>
      <c r="J3">
        <f>J2+G3</f>
        <v>999</v>
      </c>
      <c r="K3">
        <f>K2+H3</f>
        <v>48</v>
      </c>
      <c r="L3">
        <v>1205</v>
      </c>
      <c r="M3">
        <v>995</v>
      </c>
      <c r="N3">
        <v>49</v>
      </c>
      <c r="O3">
        <v>1206.65457583023</v>
      </c>
      <c r="P3">
        <v>996.05996550509894</v>
      </c>
      <c r="Q3">
        <v>46.5800720708719</v>
      </c>
      <c r="R3">
        <v>1205</v>
      </c>
      <c r="S3">
        <v>995</v>
      </c>
      <c r="T3">
        <v>49</v>
      </c>
    </row>
    <row r="4" spans="1:20" x14ac:dyDescent="0.35">
      <c r="A4">
        <v>2022</v>
      </c>
      <c r="B4" s="1">
        <v>44682</v>
      </c>
      <c r="C4" s="16">
        <v>1222.1280295385229</v>
      </c>
      <c r="D4" s="16">
        <v>1009.4416332010849</v>
      </c>
      <c r="E4" s="16">
        <v>47.299449515095603</v>
      </c>
      <c r="F4">
        <v>31</v>
      </c>
      <c r="G4">
        <v>19</v>
      </c>
      <c r="H4">
        <v>2</v>
      </c>
      <c r="I4">
        <f>I3+F4</f>
        <v>1258</v>
      </c>
      <c r="J4">
        <f t="shared" ref="J4:J11" si="0">J3+G4</f>
        <v>1018</v>
      </c>
      <c r="K4">
        <f t="shared" ref="K4:K11" si="1">K3+H4</f>
        <v>50</v>
      </c>
      <c r="L4">
        <v>1212.029171787804</v>
      </c>
      <c r="M4">
        <v>995.44155078763094</v>
      </c>
      <c r="N4">
        <v>51.917334985841492</v>
      </c>
      <c r="O4">
        <v>1222.1280295385229</v>
      </c>
      <c r="P4">
        <v>1009.4416332010849</v>
      </c>
      <c r="Q4">
        <v>47.299449515095603</v>
      </c>
      <c r="R4">
        <v>1212.029171787804</v>
      </c>
      <c r="S4">
        <v>995.44155078763094</v>
      </c>
      <c r="T4">
        <v>51.917334985841492</v>
      </c>
    </row>
    <row r="5" spans="1:20" x14ac:dyDescent="0.35">
      <c r="A5">
        <v>2022</v>
      </c>
      <c r="B5" s="1">
        <v>44713</v>
      </c>
      <c r="C5" s="16">
        <v>1236.075662462034</v>
      </c>
      <c r="D5" s="16">
        <v>1021.3892342722779</v>
      </c>
      <c r="E5" s="16">
        <v>47.9566701123873</v>
      </c>
      <c r="F5">
        <v>66</v>
      </c>
      <c r="G5">
        <v>47</v>
      </c>
      <c r="H5">
        <v>1</v>
      </c>
      <c r="I5">
        <f t="shared" ref="I5:I10" si="2">I4+F5</f>
        <v>1324</v>
      </c>
      <c r="J5">
        <f t="shared" si="0"/>
        <v>1065</v>
      </c>
      <c r="K5">
        <f t="shared" si="1"/>
        <v>51</v>
      </c>
      <c r="L5">
        <v>1218.863021467979</v>
      </c>
      <c r="M5">
        <v>995.68950825975094</v>
      </c>
      <c r="N5">
        <v>54.6198455233896</v>
      </c>
      <c r="O5">
        <v>1236.075662462034</v>
      </c>
      <c r="P5">
        <v>1021.3892342722779</v>
      </c>
      <c r="Q5">
        <v>47.9566701123873</v>
      </c>
      <c r="R5">
        <v>1218.863021467979</v>
      </c>
      <c r="S5">
        <v>995.68950825975094</v>
      </c>
      <c r="T5">
        <v>54.6198455233896</v>
      </c>
    </row>
    <row r="6" spans="1:20" x14ac:dyDescent="0.35">
      <c r="A6">
        <v>2022</v>
      </c>
      <c r="B6" s="1">
        <v>44743</v>
      </c>
      <c r="C6" s="16">
        <v>1250.67065611404</v>
      </c>
      <c r="D6" s="16">
        <v>1033.7726060491459</v>
      </c>
      <c r="E6" s="16">
        <v>48.653417456735802</v>
      </c>
      <c r="F6">
        <v>82</v>
      </c>
      <c r="G6">
        <v>55</v>
      </c>
      <c r="H6">
        <v>2</v>
      </c>
      <c r="I6">
        <f t="shared" si="2"/>
        <v>1406</v>
      </c>
      <c r="J6">
        <f t="shared" si="0"/>
        <v>1120</v>
      </c>
      <c r="K6">
        <f t="shared" si="1"/>
        <v>53</v>
      </c>
      <c r="L6">
        <v>1222.674999845121</v>
      </c>
      <c r="M6">
        <v>1008.2956482545339</v>
      </c>
      <c r="N6">
        <v>57.461973866165096</v>
      </c>
      <c r="O6">
        <v>1250.67065611404</v>
      </c>
      <c r="P6">
        <v>1033.7726060491459</v>
      </c>
      <c r="Q6">
        <v>48.653417456735802</v>
      </c>
      <c r="R6">
        <v>1222.674999845121</v>
      </c>
      <c r="S6">
        <v>1008.2956482545339</v>
      </c>
      <c r="T6">
        <v>57.461973866165096</v>
      </c>
    </row>
    <row r="7" spans="1:20" x14ac:dyDescent="0.35">
      <c r="A7">
        <v>2022</v>
      </c>
      <c r="B7" s="1">
        <v>44774</v>
      </c>
      <c r="C7" s="16">
        <v>1268.5544541613419</v>
      </c>
      <c r="D7" s="16">
        <v>1048.7847391739649</v>
      </c>
      <c r="E7" s="16">
        <v>49.519623911494605</v>
      </c>
      <c r="F7">
        <v>40</v>
      </c>
      <c r="G7">
        <v>8</v>
      </c>
      <c r="H7">
        <v>0</v>
      </c>
      <c r="I7">
        <f t="shared" si="2"/>
        <v>1446</v>
      </c>
      <c r="J7">
        <f t="shared" si="0"/>
        <v>1128</v>
      </c>
      <c r="K7">
        <f t="shared" si="1"/>
        <v>53</v>
      </c>
      <c r="L7">
        <v>1229.994303529548</v>
      </c>
      <c r="M7">
        <v>1024.659770721752</v>
      </c>
      <c r="N7">
        <v>61.129206898942797</v>
      </c>
      <c r="O7">
        <v>1268.5544541613419</v>
      </c>
      <c r="P7">
        <v>1048.7847391739649</v>
      </c>
      <c r="Q7">
        <v>49.519623911494605</v>
      </c>
      <c r="R7">
        <v>1229.994303529548</v>
      </c>
      <c r="S7">
        <v>1024.659770721752</v>
      </c>
      <c r="T7">
        <v>61.129206898942797</v>
      </c>
    </row>
    <row r="8" spans="1:20" x14ac:dyDescent="0.35">
      <c r="A8">
        <v>2022</v>
      </c>
      <c r="B8" s="1">
        <v>44805</v>
      </c>
      <c r="C8" s="16">
        <v>1287.4380142229859</v>
      </c>
      <c r="D8" s="16">
        <v>1064.458166386115</v>
      </c>
      <c r="E8" s="16">
        <v>50.448541519688902</v>
      </c>
      <c r="F8">
        <v>33</v>
      </c>
      <c r="G8">
        <v>20</v>
      </c>
      <c r="H8">
        <v>3</v>
      </c>
      <c r="I8">
        <f t="shared" si="2"/>
        <v>1479</v>
      </c>
      <c r="J8">
        <f t="shared" si="0"/>
        <v>1148</v>
      </c>
      <c r="K8">
        <f t="shared" si="1"/>
        <v>56</v>
      </c>
      <c r="L8">
        <v>1237.401883434304</v>
      </c>
      <c r="M8">
        <v>1041.4409102759439</v>
      </c>
      <c r="N8">
        <v>65.029506042284098</v>
      </c>
      <c r="O8">
        <v>1287.4380142229859</v>
      </c>
      <c r="P8">
        <v>1064.458166386115</v>
      </c>
      <c r="Q8">
        <v>50.448541519688902</v>
      </c>
      <c r="R8">
        <v>1237.401883434304</v>
      </c>
      <c r="S8">
        <v>1041.4409102759439</v>
      </c>
      <c r="T8">
        <v>65.029506042284098</v>
      </c>
    </row>
    <row r="9" spans="1:20" x14ac:dyDescent="0.35">
      <c r="A9">
        <v>2022</v>
      </c>
      <c r="B9" s="1">
        <v>44835</v>
      </c>
      <c r="C9" s="16">
        <v>1307.3856650003959</v>
      </c>
      <c r="D9" s="16">
        <v>1080.825031268246</v>
      </c>
      <c r="E9" s="16">
        <v>51.445404880218803</v>
      </c>
      <c r="F9">
        <v>61</v>
      </c>
      <c r="G9">
        <v>24</v>
      </c>
      <c r="H9">
        <v>1</v>
      </c>
      <c r="I9">
        <f t="shared" si="2"/>
        <v>1540</v>
      </c>
      <c r="J9">
        <f t="shared" si="0"/>
        <v>1172</v>
      </c>
      <c r="K9">
        <f t="shared" si="1"/>
        <v>57</v>
      </c>
      <c r="L9">
        <v>1262.706554825478</v>
      </c>
      <c r="M9">
        <v>1070.2764212220809</v>
      </c>
      <c r="N9">
        <v>69.180321288407001</v>
      </c>
      <c r="O9">
        <v>1307.3856650003959</v>
      </c>
      <c r="P9">
        <v>1080.825031268246</v>
      </c>
      <c r="Q9">
        <v>51.445404880218803</v>
      </c>
      <c r="R9">
        <v>1262.706554825478</v>
      </c>
      <c r="S9">
        <v>1070.2764212220809</v>
      </c>
      <c r="T9">
        <v>69.180321288407001</v>
      </c>
    </row>
    <row r="10" spans="1:20" x14ac:dyDescent="0.35">
      <c r="A10">
        <v>2022</v>
      </c>
      <c r="B10" s="1">
        <v>44866</v>
      </c>
      <c r="C10" s="16">
        <v>1328.480757850185</v>
      </c>
      <c r="D10" s="16">
        <v>1097.935194789429</v>
      </c>
      <c r="E10" s="16">
        <v>52.516472226380003</v>
      </c>
      <c r="F10">
        <v>43</v>
      </c>
      <c r="G10">
        <v>21</v>
      </c>
      <c r="H10">
        <v>2</v>
      </c>
      <c r="I10">
        <f t="shared" si="2"/>
        <v>1583</v>
      </c>
      <c r="J10">
        <f t="shared" si="0"/>
        <v>1193</v>
      </c>
      <c r="K10">
        <f t="shared" si="1"/>
        <v>59</v>
      </c>
      <c r="L10">
        <v>1280.7922510450221</v>
      </c>
      <c r="M10">
        <v>1095.848976317277</v>
      </c>
      <c r="N10">
        <v>72.733359155199196</v>
      </c>
      <c r="O10">
        <v>1328.480757850185</v>
      </c>
      <c r="P10">
        <v>1097.935194789429</v>
      </c>
      <c r="Q10">
        <v>52.516472226380003</v>
      </c>
      <c r="R10">
        <v>1280.7922510450221</v>
      </c>
      <c r="S10">
        <v>1095.848976317277</v>
      </c>
      <c r="T10">
        <v>72.733359155199196</v>
      </c>
    </row>
    <row r="11" spans="1:20" x14ac:dyDescent="0.35">
      <c r="A11">
        <v>2022</v>
      </c>
      <c r="B11" s="1">
        <v>44896</v>
      </c>
      <c r="C11" s="16">
        <v>1347.5498216995761</v>
      </c>
      <c r="D11" s="16">
        <v>1113.2394276867849</v>
      </c>
      <c r="E11" s="16">
        <v>53.499033829734799</v>
      </c>
      <c r="F11">
        <v>50</v>
      </c>
      <c r="G11">
        <v>31</v>
      </c>
      <c r="H11">
        <v>1</v>
      </c>
      <c r="I11">
        <f>I10+F11</f>
        <v>1633</v>
      </c>
      <c r="J11">
        <f t="shared" si="0"/>
        <v>1224</v>
      </c>
      <c r="K11" s="9">
        <f t="shared" si="1"/>
        <v>60</v>
      </c>
      <c r="L11">
        <v>1298.9117939367131</v>
      </c>
      <c r="M11">
        <v>1120.6756632557758</v>
      </c>
      <c r="N11">
        <v>75.941987692459392</v>
      </c>
      <c r="O11">
        <v>1347.5498216995761</v>
      </c>
      <c r="P11">
        <v>1113.2394276867849</v>
      </c>
      <c r="Q11">
        <v>53.499033829734799</v>
      </c>
      <c r="R11">
        <v>1298.9117939367131</v>
      </c>
      <c r="S11">
        <v>1120.6756632557758</v>
      </c>
      <c r="T11">
        <v>75.941987692459392</v>
      </c>
    </row>
    <row r="12" spans="1:20" x14ac:dyDescent="0.35">
      <c r="A12">
        <v>2023</v>
      </c>
      <c r="B12" s="1">
        <v>44927</v>
      </c>
      <c r="C12" s="16">
        <v>1347.7022109272229</v>
      </c>
      <c r="D12" s="16">
        <v>1113.407345636323</v>
      </c>
      <c r="E12" s="16">
        <v>53.504769067123</v>
      </c>
      <c r="I12" s="31">
        <f>I11+(C12-C11)</f>
        <v>1633.1523892276468</v>
      </c>
      <c r="J12" s="31">
        <f>J11+(D12-D11)</f>
        <v>1224.1679179495382</v>
      </c>
      <c r="K12" s="9">
        <f>K11+(E12-E11)</f>
        <v>60.005735237388201</v>
      </c>
      <c r="L12">
        <v>1326.7639226824151</v>
      </c>
      <c r="M12">
        <v>1120.9597033698619</v>
      </c>
      <c r="N12">
        <v>75.941987692459392</v>
      </c>
      <c r="O12">
        <v>1347.7022109272229</v>
      </c>
      <c r="P12">
        <v>1113.407345636323</v>
      </c>
      <c r="Q12">
        <v>53.504769067123</v>
      </c>
      <c r="R12">
        <v>1326.7639226824151</v>
      </c>
      <c r="S12">
        <v>1120.9597033698619</v>
      </c>
      <c r="T12">
        <v>75.941987692459392</v>
      </c>
    </row>
    <row r="13" spans="1:20" x14ac:dyDescent="0.35">
      <c r="A13">
        <v>2023</v>
      </c>
      <c r="B13" s="1">
        <v>44958</v>
      </c>
      <c r="C13" s="16">
        <v>1347.8546440614841</v>
      </c>
      <c r="D13" s="16">
        <v>1113.5753119666351</v>
      </c>
      <c r="E13" s="16">
        <v>53.510505956956401</v>
      </c>
      <c r="I13" s="31">
        <f t="shared" ref="I13:I25" si="3">I12+(C13-C12)</f>
        <v>1633.304822361908</v>
      </c>
      <c r="J13" s="31">
        <f t="shared" ref="J13:J76" si="4">J12+(D13-D12)</f>
        <v>1224.3358842798502</v>
      </c>
      <c r="K13" s="9">
        <f t="shared" ref="K13:K76" si="5">K12+(E13-E12)</f>
        <v>60.011472127221602</v>
      </c>
      <c r="L13" s="32">
        <v>1380.3663420225751</v>
      </c>
      <c r="M13">
        <v>1121.2438253220148</v>
      </c>
      <c r="N13">
        <v>75.941987692459392</v>
      </c>
      <c r="O13">
        <v>1347.8546440614841</v>
      </c>
      <c r="P13">
        <v>1113.5753119666351</v>
      </c>
      <c r="Q13">
        <v>53.510505956956401</v>
      </c>
      <c r="R13">
        <v>1380.3663420225751</v>
      </c>
      <c r="S13">
        <v>1121.2438253220148</v>
      </c>
      <c r="T13">
        <v>75.941987692459392</v>
      </c>
    </row>
    <row r="14" spans="1:20" x14ac:dyDescent="0.35">
      <c r="A14">
        <v>2023</v>
      </c>
      <c r="B14" s="1">
        <v>44986</v>
      </c>
      <c r="C14" s="16">
        <v>1347.9923633513022</v>
      </c>
      <c r="D14" s="16">
        <v>1113.7270650866901</v>
      </c>
      <c r="E14" s="16">
        <v>53.515689084610699</v>
      </c>
      <c r="I14" s="31">
        <f t="shared" si="3"/>
        <v>1633.4425416517261</v>
      </c>
      <c r="J14" s="31">
        <f t="shared" si="4"/>
        <v>1224.4876373999052</v>
      </c>
      <c r="K14" s="9">
        <f t="shared" si="5"/>
        <v>60.0166552548759</v>
      </c>
      <c r="L14">
        <v>1436.4692762131351</v>
      </c>
      <c r="M14">
        <v>1128.5991732286957</v>
      </c>
      <c r="N14">
        <v>75.941987692459392</v>
      </c>
      <c r="O14">
        <v>1347.9923633513022</v>
      </c>
      <c r="P14">
        <v>1113.7270650866901</v>
      </c>
      <c r="Q14">
        <v>53.515689084610699</v>
      </c>
      <c r="R14">
        <v>1436.4692762131351</v>
      </c>
      <c r="S14">
        <v>1128.5991732286957</v>
      </c>
      <c r="T14">
        <v>75.941987692459392</v>
      </c>
    </row>
    <row r="15" spans="1:20" x14ac:dyDescent="0.35">
      <c r="A15">
        <v>2023</v>
      </c>
      <c r="B15" s="1">
        <v>45017</v>
      </c>
      <c r="C15" s="16">
        <v>1348.1448800847202</v>
      </c>
      <c r="D15" s="16">
        <v>1113.8951235350532</v>
      </c>
      <c r="E15" s="16">
        <v>53.521429120736101</v>
      </c>
      <c r="I15" s="31">
        <f t="shared" si="3"/>
        <v>1633.5950583851441</v>
      </c>
      <c r="J15" s="31">
        <f t="shared" si="4"/>
        <v>1224.6556958482684</v>
      </c>
      <c r="K15" s="9">
        <f t="shared" si="5"/>
        <v>60.022395291001303</v>
      </c>
      <c r="L15">
        <v>1500.3363284310951</v>
      </c>
      <c r="M15">
        <v>1176.4224189248439</v>
      </c>
      <c r="N15">
        <v>75.941987692459392</v>
      </c>
      <c r="O15">
        <v>1348.1448800847202</v>
      </c>
      <c r="P15">
        <v>1113.8951235350532</v>
      </c>
      <c r="Q15">
        <v>53.521429120736101</v>
      </c>
      <c r="R15">
        <v>1500.3363284310951</v>
      </c>
      <c r="S15">
        <v>1176.4224189248439</v>
      </c>
      <c r="T15">
        <v>75.941987692459392</v>
      </c>
    </row>
    <row r="16" spans="1:20" x14ac:dyDescent="0.35">
      <c r="A16">
        <v>2023</v>
      </c>
      <c r="B16" s="1">
        <v>45047</v>
      </c>
      <c r="C16" s="16">
        <v>1348.2925187633052</v>
      </c>
      <c r="D16" s="16">
        <v>1114.0578068464883</v>
      </c>
      <c r="E16" s="16">
        <v>53.526985569065403</v>
      </c>
      <c r="I16" s="31">
        <f t="shared" si="3"/>
        <v>1633.7426970637291</v>
      </c>
      <c r="J16" s="31">
        <f t="shared" si="4"/>
        <v>1224.8183791597035</v>
      </c>
      <c r="K16" s="9">
        <f t="shared" si="5"/>
        <v>60.027951739330604</v>
      </c>
      <c r="L16">
        <v>1564.2978536150251</v>
      </c>
      <c r="M16">
        <v>1225.2256049929738</v>
      </c>
      <c r="N16">
        <v>75.941987692459392</v>
      </c>
      <c r="O16">
        <v>1348.2925187633052</v>
      </c>
      <c r="P16">
        <v>1114.0578068464883</v>
      </c>
      <c r="Q16">
        <v>53.526985569065403</v>
      </c>
      <c r="R16">
        <v>1564.2978536150251</v>
      </c>
      <c r="S16">
        <v>1225.2256049929738</v>
      </c>
      <c r="T16">
        <v>75.941987692459392</v>
      </c>
    </row>
    <row r="17" spans="1:20" x14ac:dyDescent="0.35">
      <c r="A17">
        <v>2023</v>
      </c>
      <c r="B17" s="1">
        <v>45078</v>
      </c>
      <c r="C17" s="16">
        <v>1348.4451219779542</v>
      </c>
      <c r="D17" s="16">
        <v>1114.2259605886684</v>
      </c>
      <c r="E17" s="16">
        <v>53.532728859951007</v>
      </c>
      <c r="I17" s="31">
        <f t="shared" si="3"/>
        <v>1633.895300278378</v>
      </c>
      <c r="J17" s="31">
        <f t="shared" si="4"/>
        <v>1224.9865329018835</v>
      </c>
      <c r="K17" s="9">
        <f t="shared" si="5"/>
        <v>60.033695030216208</v>
      </c>
      <c r="L17">
        <v>1631.777897476205</v>
      </c>
      <c r="M17">
        <v>1276.7462702955238</v>
      </c>
      <c r="N17">
        <v>75.941987692459392</v>
      </c>
      <c r="O17">
        <v>1348.4451219779542</v>
      </c>
      <c r="P17">
        <v>1114.2259605886684</v>
      </c>
      <c r="Q17">
        <v>53.532728859951007</v>
      </c>
      <c r="R17">
        <v>1631.777897476205</v>
      </c>
      <c r="S17">
        <v>1276.7462702955238</v>
      </c>
      <c r="T17">
        <v>75.941987692459392</v>
      </c>
    </row>
    <row r="18" spans="1:20" x14ac:dyDescent="0.35">
      <c r="A18">
        <v>2023</v>
      </c>
      <c r="B18" s="1">
        <v>45108</v>
      </c>
      <c r="C18" s="16">
        <v>1348.5928443717783</v>
      </c>
      <c r="D18" s="16">
        <v>1114.3887361460675</v>
      </c>
      <c r="E18" s="16">
        <v>53.538288458941011</v>
      </c>
      <c r="I18" s="31">
        <f t="shared" si="3"/>
        <v>1634.0430226722021</v>
      </c>
      <c r="J18" s="31">
        <f t="shared" si="4"/>
        <v>1225.1493084592826</v>
      </c>
      <c r="K18" s="9">
        <f t="shared" si="5"/>
        <v>60.039254629206212</v>
      </c>
      <c r="L18">
        <v>1707.4740321341551</v>
      </c>
      <c r="M18">
        <v>1331.5889238005338</v>
      </c>
      <c r="N18">
        <v>75.941987692459392</v>
      </c>
      <c r="O18">
        <v>1348.5928443717783</v>
      </c>
      <c r="P18">
        <v>1114.3887361460675</v>
      </c>
      <c r="Q18">
        <v>53.538288458941011</v>
      </c>
      <c r="R18">
        <v>1707.4740321341551</v>
      </c>
      <c r="S18">
        <v>1331.5889238005338</v>
      </c>
      <c r="T18">
        <v>75.941987692459392</v>
      </c>
    </row>
    <row r="19" spans="1:20" x14ac:dyDescent="0.35">
      <c r="A19">
        <v>2023</v>
      </c>
      <c r="B19" s="1">
        <v>45139</v>
      </c>
      <c r="C19" s="16">
        <v>1348.7455341166951</v>
      </c>
      <c r="D19" s="16">
        <v>1114.5569852360975</v>
      </c>
      <c r="E19" s="16">
        <v>53.544035006432409</v>
      </c>
      <c r="I19" s="31">
        <f t="shared" si="3"/>
        <v>1634.195712417119</v>
      </c>
      <c r="J19" s="31">
        <f t="shared" si="4"/>
        <v>1225.3175575493126</v>
      </c>
      <c r="K19" s="9">
        <f t="shared" si="5"/>
        <v>60.04500117669761</v>
      </c>
      <c r="L19">
        <v>1788.3567387776152</v>
      </c>
      <c r="M19">
        <v>1388.1129349624939</v>
      </c>
      <c r="N19">
        <v>76.640917780523992</v>
      </c>
      <c r="O19">
        <v>1348.7455341166951</v>
      </c>
      <c r="P19">
        <v>1114.5569852360975</v>
      </c>
      <c r="Q19">
        <v>53.544035006432409</v>
      </c>
      <c r="R19">
        <v>1788.3567387776152</v>
      </c>
      <c r="S19">
        <v>1388.1129349624939</v>
      </c>
      <c r="T19">
        <v>76.640917780523992</v>
      </c>
    </row>
    <row r="20" spans="1:20" x14ac:dyDescent="0.35">
      <c r="A20">
        <v>2023</v>
      </c>
      <c r="B20" s="1">
        <v>45170</v>
      </c>
      <c r="C20" s="16">
        <v>1363.7330715763542</v>
      </c>
      <c r="D20" s="16">
        <v>1126.4918043366483</v>
      </c>
      <c r="E20" s="16">
        <v>54.325169817088408</v>
      </c>
      <c r="I20" s="31">
        <f t="shared" si="3"/>
        <v>1649.1832498767781</v>
      </c>
      <c r="J20" s="31">
        <f t="shared" si="4"/>
        <v>1237.2523766498634</v>
      </c>
      <c r="K20" s="9">
        <f t="shared" si="5"/>
        <v>60.826135987353609</v>
      </c>
      <c r="L20">
        <v>1874.5245910998351</v>
      </c>
      <c r="M20">
        <v>1449.8566598757338</v>
      </c>
      <c r="N20">
        <v>80.770171766242797</v>
      </c>
      <c r="O20">
        <v>1363.7330715763542</v>
      </c>
      <c r="P20">
        <v>1126.4918043366483</v>
      </c>
      <c r="Q20">
        <v>54.325169817088408</v>
      </c>
      <c r="R20">
        <v>1874.5245910998351</v>
      </c>
      <c r="S20">
        <v>1449.8566598757338</v>
      </c>
      <c r="T20">
        <v>80.770171766242797</v>
      </c>
    </row>
    <row r="21" spans="1:20" x14ac:dyDescent="0.35">
      <c r="A21">
        <v>2023</v>
      </c>
      <c r="B21" s="1">
        <v>45200</v>
      </c>
      <c r="C21" s="16">
        <v>1388.1940038206753</v>
      </c>
      <c r="D21" s="16">
        <v>1145.7492223069744</v>
      </c>
      <c r="E21" s="16">
        <v>55.618961232002007</v>
      </c>
      <c r="I21" s="31">
        <f t="shared" si="3"/>
        <v>1673.6441821210992</v>
      </c>
      <c r="J21" s="31">
        <f t="shared" si="4"/>
        <v>1256.5097946201895</v>
      </c>
      <c r="K21" s="9">
        <f t="shared" si="5"/>
        <v>62.119927402267209</v>
      </c>
      <c r="L21">
        <v>1974.4279618712851</v>
      </c>
      <c r="M21">
        <v>1519.9549541494139</v>
      </c>
      <c r="N21">
        <v>85.148634903903897</v>
      </c>
      <c r="O21">
        <v>1388.1940038206753</v>
      </c>
      <c r="P21">
        <v>1145.7492223069744</v>
      </c>
      <c r="Q21">
        <v>55.618961232002007</v>
      </c>
      <c r="R21">
        <v>1974.4279618712851</v>
      </c>
      <c r="S21">
        <v>1519.9549541494139</v>
      </c>
      <c r="T21">
        <v>85.148634903903897</v>
      </c>
    </row>
    <row r="22" spans="1:20" x14ac:dyDescent="0.35">
      <c r="A22">
        <v>2023</v>
      </c>
      <c r="B22" s="1">
        <v>45231</v>
      </c>
      <c r="C22" s="16">
        <v>1410.3551316696562</v>
      </c>
      <c r="D22" s="16">
        <v>1163.0080635863883</v>
      </c>
      <c r="E22" s="16">
        <v>56.809056122079809</v>
      </c>
      <c r="I22" s="31">
        <f t="shared" si="3"/>
        <v>1695.8053099700801</v>
      </c>
      <c r="J22" s="31">
        <f t="shared" si="4"/>
        <v>1273.7686358996034</v>
      </c>
      <c r="K22" s="9">
        <f t="shared" si="5"/>
        <v>63.31002229234501</v>
      </c>
      <c r="L22">
        <v>2080.4467634837551</v>
      </c>
      <c r="M22">
        <v>1592.1372015504339</v>
      </c>
      <c r="N22">
        <v>89.282022359114592</v>
      </c>
      <c r="O22">
        <v>1410.3551316696562</v>
      </c>
      <c r="P22">
        <v>1163.0080635863883</v>
      </c>
      <c r="Q22">
        <v>56.809056122079809</v>
      </c>
      <c r="R22">
        <v>2080.4467634837551</v>
      </c>
      <c r="S22">
        <v>1592.1372015504339</v>
      </c>
      <c r="T22">
        <v>89.282022359114592</v>
      </c>
    </row>
    <row r="23" spans="1:20" x14ac:dyDescent="0.35">
      <c r="A23">
        <v>2023</v>
      </c>
      <c r="B23" s="1">
        <v>45261</v>
      </c>
      <c r="C23" s="16">
        <v>1437.6322433892733</v>
      </c>
      <c r="D23" s="16">
        <v>1183.9978873896935</v>
      </c>
      <c r="E23" s="16">
        <v>58.297755366277116</v>
      </c>
      <c r="I23" s="31">
        <f t="shared" si="3"/>
        <v>1723.0824216896972</v>
      </c>
      <c r="J23" s="31">
        <f t="shared" si="4"/>
        <v>1294.7584597029086</v>
      </c>
      <c r="K23" s="9">
        <f t="shared" si="5"/>
        <v>64.798721536542317</v>
      </c>
      <c r="L23">
        <v>2193.943698937795</v>
      </c>
      <c r="M23">
        <v>1671.2634629051538</v>
      </c>
      <c r="N23">
        <v>94.331504866420602</v>
      </c>
      <c r="O23">
        <v>1437.6322433892733</v>
      </c>
      <c r="P23">
        <v>1183.9978873896935</v>
      </c>
      <c r="Q23">
        <v>58.297755366277116</v>
      </c>
      <c r="R23">
        <v>2193.943698937795</v>
      </c>
      <c r="S23">
        <v>1671.2634629051538</v>
      </c>
      <c r="T23">
        <v>94.331504866420602</v>
      </c>
    </row>
    <row r="24" spans="1:20" x14ac:dyDescent="0.35">
      <c r="A24">
        <v>2024</v>
      </c>
      <c r="B24" s="1">
        <v>45292</v>
      </c>
      <c r="C24" s="16">
        <v>1437.8105873005534</v>
      </c>
      <c r="D24" s="16">
        <v>1184.1861923736994</v>
      </c>
      <c r="E24" s="16">
        <v>58.304873218574912</v>
      </c>
      <c r="I24" s="31">
        <f t="shared" si="3"/>
        <v>1723.2607656009773</v>
      </c>
      <c r="J24" s="31">
        <f t="shared" si="4"/>
        <v>1294.9467646869145</v>
      </c>
      <c r="K24" s="9">
        <f t="shared" si="5"/>
        <v>64.805839388840113</v>
      </c>
      <c r="L24">
        <v>2306.7252300892051</v>
      </c>
      <c r="M24">
        <v>1720.5636925008239</v>
      </c>
      <c r="N24">
        <v>94.331504866420602</v>
      </c>
      <c r="O24">
        <v>1437.8105873005534</v>
      </c>
      <c r="P24">
        <v>1184.1861923736994</v>
      </c>
      <c r="Q24">
        <v>58.304873218574912</v>
      </c>
      <c r="R24">
        <v>2194.1220428490751</v>
      </c>
      <c r="S24">
        <v>1671.4517678891598</v>
      </c>
      <c r="T24">
        <v>94.338622718718398</v>
      </c>
    </row>
    <row r="25" spans="1:20" x14ac:dyDescent="0.35">
      <c r="A25">
        <v>2024</v>
      </c>
      <c r="B25" s="1">
        <v>45323</v>
      </c>
      <c r="C25" s="16">
        <v>1440.3721213860986</v>
      </c>
      <c r="D25" s="16">
        <v>1186.1918197870464</v>
      </c>
      <c r="E25" s="16">
        <v>58.443483501007009</v>
      </c>
      <c r="I25" s="31">
        <f t="shared" si="3"/>
        <v>1725.8222996865225</v>
      </c>
      <c r="J25" s="31">
        <f t="shared" si="4"/>
        <v>1296.9523921002615</v>
      </c>
      <c r="K25" s="9">
        <f t="shared" si="5"/>
        <v>64.94444967127221</v>
      </c>
      <c r="L25">
        <v>2436.6853369321952</v>
      </c>
      <c r="M25">
        <v>1804.5942374036838</v>
      </c>
      <c r="N25">
        <v>95.892317749461597</v>
      </c>
      <c r="O25">
        <v>1440.3721213860986</v>
      </c>
      <c r="P25">
        <v>1186.1918197870464</v>
      </c>
      <c r="Q25">
        <v>58.443483501007009</v>
      </c>
      <c r="R25">
        <v>2196.6835769346203</v>
      </c>
      <c r="S25">
        <v>1673.4573953025067</v>
      </c>
      <c r="T25">
        <v>94.477233001150495</v>
      </c>
    </row>
    <row r="26" spans="1:20" x14ac:dyDescent="0.35">
      <c r="A26">
        <v>2024</v>
      </c>
      <c r="B26" s="1">
        <v>45352</v>
      </c>
      <c r="C26" s="16">
        <v>1469.8746288135044</v>
      </c>
      <c r="D26" s="16">
        <v>1208.5827563017583</v>
      </c>
      <c r="E26" s="16">
        <v>60.084355199505211</v>
      </c>
      <c r="I26" s="31">
        <f>I25+(C26-C25)</f>
        <v>1755.3248071139283</v>
      </c>
      <c r="J26" s="31">
        <f t="shared" si="4"/>
        <v>1319.3433286149734</v>
      </c>
      <c r="K26" s="9">
        <f t="shared" si="5"/>
        <v>66.585321369770412</v>
      </c>
      <c r="L26">
        <v>2575.9566336597254</v>
      </c>
      <c r="M26">
        <v>1896.7339704357639</v>
      </c>
      <c r="N26">
        <v>105.9980303154116</v>
      </c>
      <c r="O26">
        <v>1469.8746288135044</v>
      </c>
      <c r="P26">
        <v>1208.5827563017583</v>
      </c>
      <c r="Q26">
        <v>60.084355199505211</v>
      </c>
      <c r="R26">
        <v>2226.1860843620261</v>
      </c>
      <c r="S26">
        <v>1695.8483318172187</v>
      </c>
      <c r="T26">
        <v>96.118104699648697</v>
      </c>
    </row>
    <row r="27" spans="1:20" x14ac:dyDescent="0.35">
      <c r="A27">
        <v>2024</v>
      </c>
      <c r="B27" s="1">
        <v>45383</v>
      </c>
      <c r="C27" s="16">
        <v>1496.6806859918934</v>
      </c>
      <c r="D27" s="16">
        <v>1228.6961944326822</v>
      </c>
      <c r="E27" s="16">
        <v>61.599350192907011</v>
      </c>
      <c r="I27" s="31">
        <f t="shared" ref="I27:I90" si="6">I26+(C27-C26)</f>
        <v>1782.1308642923173</v>
      </c>
      <c r="J27" s="31">
        <f t="shared" si="4"/>
        <v>1339.4567667458973</v>
      </c>
      <c r="K27" s="9">
        <f t="shared" si="5"/>
        <v>68.100316363172212</v>
      </c>
      <c r="L27">
        <v>2722.6805017046554</v>
      </c>
      <c r="M27">
        <v>1987.9912506199739</v>
      </c>
      <c r="N27">
        <v>116.24398298454759</v>
      </c>
      <c r="O27">
        <v>1496.6806859918934</v>
      </c>
      <c r="P27">
        <v>1228.6961944326822</v>
      </c>
      <c r="Q27">
        <v>61.599350192907011</v>
      </c>
      <c r="R27">
        <v>2252.9921415404151</v>
      </c>
      <c r="S27">
        <v>1715.9617699481425</v>
      </c>
      <c r="T27">
        <v>97.633099693050497</v>
      </c>
    </row>
    <row r="28" spans="1:20" x14ac:dyDescent="0.35">
      <c r="A28">
        <v>2024</v>
      </c>
      <c r="B28" s="1">
        <v>45413</v>
      </c>
      <c r="C28" s="16">
        <v>1529.7707662989953</v>
      </c>
      <c r="D28" s="16">
        <v>1253.2133105779353</v>
      </c>
      <c r="E28" s="16">
        <v>63.501640878254712</v>
      </c>
      <c r="I28" s="31">
        <f t="shared" si="6"/>
        <v>1815.2209445994192</v>
      </c>
      <c r="J28" s="31">
        <f t="shared" si="4"/>
        <v>1363.9738828911504</v>
      </c>
      <c r="K28" s="9">
        <f t="shared" si="5"/>
        <v>70.002607048519906</v>
      </c>
      <c r="L28">
        <v>2879.1411630935154</v>
      </c>
      <c r="M28">
        <v>2087.6761984656741</v>
      </c>
      <c r="N28">
        <v>128.30960658697461</v>
      </c>
      <c r="O28">
        <v>1529.7707662989953</v>
      </c>
      <c r="P28">
        <v>1253.2133105779353</v>
      </c>
      <c r="Q28">
        <v>63.501640878254712</v>
      </c>
      <c r="R28">
        <v>2286.0822218475168</v>
      </c>
      <c r="S28">
        <v>1740.4788860933957</v>
      </c>
      <c r="T28">
        <v>99.535390378398205</v>
      </c>
    </row>
    <row r="29" spans="1:20" x14ac:dyDescent="0.35">
      <c r="A29">
        <v>2024</v>
      </c>
      <c r="B29" s="1">
        <v>45444</v>
      </c>
      <c r="C29" s="16">
        <v>1565.0127555968302</v>
      </c>
      <c r="D29" s="16">
        <v>1278.9827466510715</v>
      </c>
      <c r="E29" s="16">
        <v>65.564768450407612</v>
      </c>
      <c r="I29" s="31">
        <f t="shared" si="6"/>
        <v>1850.4629338972541</v>
      </c>
      <c r="J29" s="31">
        <f t="shared" si="4"/>
        <v>1389.7433189642866</v>
      </c>
      <c r="K29" s="9">
        <f t="shared" si="5"/>
        <v>72.065734620672799</v>
      </c>
      <c r="L29">
        <v>3045.8390546036553</v>
      </c>
      <c r="M29">
        <v>2193.4386376946341</v>
      </c>
      <c r="N29">
        <v>141.59694190203561</v>
      </c>
      <c r="O29">
        <v>1565.0127555968302</v>
      </c>
      <c r="P29">
        <v>1278.9827466510715</v>
      </c>
      <c r="Q29">
        <v>65.564768450407612</v>
      </c>
      <c r="R29">
        <v>2321.3242111453519</v>
      </c>
      <c r="S29">
        <v>1766.2483221665318</v>
      </c>
      <c r="T29">
        <v>101.5985179505511</v>
      </c>
    </row>
    <row r="30" spans="1:20" x14ac:dyDescent="0.35">
      <c r="A30">
        <v>2024</v>
      </c>
      <c r="B30" s="1">
        <v>45474</v>
      </c>
      <c r="C30" s="16">
        <v>1597.081177257206</v>
      </c>
      <c r="D30" s="16">
        <v>1302.1477064770104</v>
      </c>
      <c r="E30" s="16">
        <v>67.474128044191104</v>
      </c>
      <c r="I30" s="31">
        <f t="shared" si="6"/>
        <v>1882.5313555576299</v>
      </c>
      <c r="J30" s="31">
        <f t="shared" si="4"/>
        <v>1412.9082787902255</v>
      </c>
      <c r="K30" s="9">
        <f t="shared" si="5"/>
        <v>73.975094214456291</v>
      </c>
      <c r="L30">
        <v>3221.8754710895955</v>
      </c>
      <c r="M30">
        <v>2297.2799001708941</v>
      </c>
      <c r="N30">
        <v>155.05359028039859</v>
      </c>
      <c r="O30">
        <v>1597.081177257206</v>
      </c>
      <c r="P30">
        <v>1302.1477064770104</v>
      </c>
      <c r="Q30">
        <v>67.474128044191104</v>
      </c>
      <c r="R30">
        <v>2353.3926328057278</v>
      </c>
      <c r="S30">
        <v>1789.4132819924707</v>
      </c>
      <c r="T30">
        <v>103.50787754433459</v>
      </c>
    </row>
    <row r="31" spans="1:20" x14ac:dyDescent="0.35">
      <c r="A31">
        <v>2024</v>
      </c>
      <c r="B31" s="1">
        <v>45505</v>
      </c>
      <c r="C31" s="16">
        <v>1636.7721761105372</v>
      </c>
      <c r="D31" s="16">
        <v>1330.4494674712023</v>
      </c>
      <c r="E31" s="16">
        <v>69.879369236780008</v>
      </c>
      <c r="I31" s="31">
        <f t="shared" si="6"/>
        <v>1922.2223544109611</v>
      </c>
      <c r="J31" s="31">
        <f t="shared" si="4"/>
        <v>1441.2100397844174</v>
      </c>
      <c r="K31" s="9">
        <f t="shared" si="5"/>
        <v>76.380335407045195</v>
      </c>
      <c r="L31">
        <v>3410.4465314572553</v>
      </c>
      <c r="M31">
        <v>2411.0672374278042</v>
      </c>
      <c r="N31">
        <v>171.05879581530959</v>
      </c>
      <c r="O31">
        <v>1636.7721761105372</v>
      </c>
      <c r="P31">
        <v>1330.4494674712023</v>
      </c>
      <c r="Q31">
        <v>69.879369236780008</v>
      </c>
      <c r="R31">
        <v>2393.0836316590589</v>
      </c>
      <c r="S31">
        <v>1817.7150429866626</v>
      </c>
      <c r="T31">
        <v>105.91311873692349</v>
      </c>
    </row>
    <row r="32" spans="1:20" x14ac:dyDescent="0.35">
      <c r="A32">
        <v>2024</v>
      </c>
      <c r="B32" s="1">
        <v>45536</v>
      </c>
      <c r="C32" s="16">
        <v>1679.1378610165411</v>
      </c>
      <c r="D32" s="16">
        <v>1360.2434401792884</v>
      </c>
      <c r="E32" s="16">
        <v>72.495924725412308</v>
      </c>
      <c r="I32" s="31">
        <f t="shared" si="6"/>
        <v>1964.588039316965</v>
      </c>
      <c r="J32" s="31">
        <f t="shared" si="4"/>
        <v>1471.0040124925035</v>
      </c>
      <c r="K32" s="9">
        <f t="shared" si="5"/>
        <v>78.996890895677495</v>
      </c>
      <c r="L32">
        <v>3611.2762123904154</v>
      </c>
      <c r="M32">
        <v>2531.4922582047539</v>
      </c>
      <c r="N32">
        <v>188.71526568835361</v>
      </c>
      <c r="O32">
        <v>1679.1378610165411</v>
      </c>
      <c r="P32">
        <v>1360.2434401792884</v>
      </c>
      <c r="Q32">
        <v>72.495924725412308</v>
      </c>
      <c r="R32">
        <v>2435.4493165650629</v>
      </c>
      <c r="S32">
        <v>1847.5090156947488</v>
      </c>
      <c r="T32">
        <v>108.52967422555579</v>
      </c>
    </row>
    <row r="33" spans="1:20" x14ac:dyDescent="0.35">
      <c r="A33">
        <v>2024</v>
      </c>
      <c r="B33" s="1">
        <v>45566</v>
      </c>
      <c r="C33" s="16">
        <v>1724.389589940251</v>
      </c>
      <c r="D33" s="16">
        <v>1391.6211973529753</v>
      </c>
      <c r="E33" s="16">
        <v>75.345267777013007</v>
      </c>
      <c r="I33" s="31">
        <f t="shared" si="6"/>
        <v>2009.8397682406749</v>
      </c>
      <c r="J33" s="31">
        <f t="shared" si="4"/>
        <v>1502.3817696661904</v>
      </c>
      <c r="K33" s="9">
        <f t="shared" si="5"/>
        <v>81.846233947278193</v>
      </c>
      <c r="L33">
        <v>3818.4924378034552</v>
      </c>
      <c r="M33">
        <v>2656.4569354903142</v>
      </c>
      <c r="N33">
        <v>208.20526038212461</v>
      </c>
      <c r="O33">
        <v>1724.389589940251</v>
      </c>
      <c r="P33">
        <v>1391.6211973529753</v>
      </c>
      <c r="Q33">
        <v>75.345267777013007</v>
      </c>
      <c r="R33">
        <v>2480.7010454887727</v>
      </c>
      <c r="S33">
        <v>1878.8867728684356</v>
      </c>
      <c r="T33">
        <v>111.37901727715649</v>
      </c>
    </row>
    <row r="34" spans="1:20" x14ac:dyDescent="0.35">
      <c r="A34">
        <v>2024</v>
      </c>
      <c r="B34" s="1">
        <v>45597</v>
      </c>
      <c r="C34" s="16">
        <v>1772.784655265694</v>
      </c>
      <c r="D34" s="16">
        <v>1424.7059750568114</v>
      </c>
      <c r="E34" s="16">
        <v>78.452592006382503</v>
      </c>
      <c r="I34" s="31">
        <f t="shared" si="6"/>
        <v>2058.2348335661181</v>
      </c>
      <c r="J34" s="31">
        <f t="shared" si="4"/>
        <v>1535.4665473700265</v>
      </c>
      <c r="K34" s="9">
        <f t="shared" si="5"/>
        <v>84.953558176647689</v>
      </c>
      <c r="L34">
        <v>4036.9913652586852</v>
      </c>
      <c r="M34">
        <v>2788.0090841644642</v>
      </c>
      <c r="N34">
        <v>229.43344063478659</v>
      </c>
      <c r="O34">
        <v>1772.784655265694</v>
      </c>
      <c r="P34">
        <v>1424.7059750568114</v>
      </c>
      <c r="Q34">
        <v>78.452592006382503</v>
      </c>
      <c r="R34">
        <v>2529.0961108142155</v>
      </c>
      <c r="S34">
        <v>1911.9715505722718</v>
      </c>
      <c r="T34">
        <v>114.48634150652599</v>
      </c>
    </row>
    <row r="35" spans="1:20" x14ac:dyDescent="0.35">
      <c r="A35">
        <v>2024</v>
      </c>
      <c r="B35" s="1">
        <v>45627</v>
      </c>
      <c r="C35" s="16">
        <v>1816.99311985445</v>
      </c>
      <c r="D35" s="16">
        <v>1454.5341670645525</v>
      </c>
      <c r="E35" s="16">
        <v>81.343240796544507</v>
      </c>
      <c r="I35" s="31">
        <f t="shared" si="6"/>
        <v>2102.4432981548744</v>
      </c>
      <c r="J35" s="31">
        <f t="shared" si="4"/>
        <v>1565.2947393777677</v>
      </c>
      <c r="K35" s="9">
        <f t="shared" si="5"/>
        <v>87.844206966809693</v>
      </c>
      <c r="L35">
        <v>4267.4161964314553</v>
      </c>
      <c r="M35">
        <v>2921.693867283524</v>
      </c>
      <c r="N35">
        <v>250.87749557913261</v>
      </c>
      <c r="O35">
        <v>1816.99311985445</v>
      </c>
      <c r="P35">
        <v>1454.5341670645525</v>
      </c>
      <c r="Q35">
        <v>81.343240796544507</v>
      </c>
      <c r="R35">
        <v>2573.3045754029718</v>
      </c>
      <c r="S35">
        <v>1941.7997425800129</v>
      </c>
      <c r="T35">
        <v>117.37699029668799</v>
      </c>
    </row>
    <row r="36" spans="1:20" x14ac:dyDescent="0.35">
      <c r="A36">
        <v>2025</v>
      </c>
      <c r="B36" s="1">
        <v>45658</v>
      </c>
      <c r="C36" s="16">
        <v>1817.2807657954381</v>
      </c>
      <c r="D36" s="16">
        <v>1454.8004193707857</v>
      </c>
      <c r="E36" s="16">
        <v>81.356998548972712</v>
      </c>
      <c r="I36" s="31">
        <f t="shared" si="6"/>
        <v>2102.7309440958625</v>
      </c>
      <c r="J36" s="31">
        <f t="shared" si="4"/>
        <v>1565.5609916840008</v>
      </c>
      <c r="K36" s="9">
        <f t="shared" si="5"/>
        <v>87.857964719237899</v>
      </c>
      <c r="L36">
        <v>4484.288628295255</v>
      </c>
      <c r="M36">
        <v>3003.6068619624239</v>
      </c>
      <c r="N36">
        <v>252.84403930754561</v>
      </c>
      <c r="O36">
        <v>1817.2807657954381</v>
      </c>
      <c r="P36">
        <v>1454.8004193707857</v>
      </c>
      <c r="Q36">
        <v>81.356998548972712</v>
      </c>
      <c r="R36">
        <v>2573.5922213439599</v>
      </c>
      <c r="S36">
        <v>1942.065994886246</v>
      </c>
      <c r="T36">
        <v>117.3907480491162</v>
      </c>
    </row>
    <row r="37" spans="1:20" x14ac:dyDescent="0.35">
      <c r="A37">
        <v>2025</v>
      </c>
      <c r="B37" s="1">
        <v>45689</v>
      </c>
      <c r="C37" s="16">
        <v>1838.517678114682</v>
      </c>
      <c r="D37" s="16">
        <v>1469.0409762938027</v>
      </c>
      <c r="E37" s="16">
        <v>82.760060749341505</v>
      </c>
      <c r="I37" s="31">
        <f t="shared" si="6"/>
        <v>2123.9678564151063</v>
      </c>
      <c r="J37" s="31">
        <f t="shared" si="4"/>
        <v>1579.8015486070178</v>
      </c>
      <c r="K37" s="9">
        <f t="shared" si="5"/>
        <v>89.261026919606692</v>
      </c>
      <c r="L37">
        <v>4736.4271751636252</v>
      </c>
      <c r="M37">
        <v>3156.1326903077643</v>
      </c>
      <c r="N37">
        <v>279.21425698869962</v>
      </c>
      <c r="O37">
        <v>1838.517678114682</v>
      </c>
      <c r="P37">
        <v>1469.0409762938027</v>
      </c>
      <c r="Q37">
        <v>82.760060749341505</v>
      </c>
      <c r="R37">
        <v>2594.8291336632037</v>
      </c>
      <c r="S37">
        <v>1956.3065518092631</v>
      </c>
      <c r="T37">
        <v>118.79381024948499</v>
      </c>
    </row>
    <row r="38" spans="1:20" x14ac:dyDescent="0.35">
      <c r="A38">
        <v>2025</v>
      </c>
      <c r="B38" s="1">
        <v>45717</v>
      </c>
      <c r="C38" s="16">
        <v>1887.337334446092</v>
      </c>
      <c r="D38" s="16">
        <v>1501.3726523447835</v>
      </c>
      <c r="E38" s="16">
        <v>86.034463726855506</v>
      </c>
      <c r="I38" s="31">
        <f t="shared" si="6"/>
        <v>2172.7875127465163</v>
      </c>
      <c r="J38" s="31">
        <f t="shared" si="4"/>
        <v>1612.1332246579987</v>
      </c>
      <c r="K38" s="9">
        <f t="shared" si="5"/>
        <v>92.535429897120693</v>
      </c>
      <c r="L38">
        <v>5001.619638553525</v>
      </c>
      <c r="M38">
        <v>3311.2378011874839</v>
      </c>
      <c r="N38">
        <v>304.89490312107563</v>
      </c>
      <c r="O38">
        <v>1887.337334446092</v>
      </c>
      <c r="P38">
        <v>1501.3726523447835</v>
      </c>
      <c r="Q38">
        <v>86.034463726855506</v>
      </c>
      <c r="R38">
        <v>2643.6487899946137</v>
      </c>
      <c r="S38">
        <v>1988.6382278602439</v>
      </c>
      <c r="T38">
        <v>122.06821322699899</v>
      </c>
    </row>
    <row r="39" spans="1:20" x14ac:dyDescent="0.35">
      <c r="A39">
        <v>2025</v>
      </c>
      <c r="B39" s="1">
        <v>45748</v>
      </c>
      <c r="C39" s="16">
        <v>1948.152084873592</v>
      </c>
      <c r="D39" s="16">
        <v>1541.0807444352436</v>
      </c>
      <c r="E39" s="16">
        <v>90.19333746609631</v>
      </c>
      <c r="I39" s="31">
        <f t="shared" si="6"/>
        <v>2233.6022631740161</v>
      </c>
      <c r="J39" s="31">
        <f t="shared" si="4"/>
        <v>1651.8413167484587</v>
      </c>
      <c r="K39" s="9">
        <f t="shared" si="5"/>
        <v>96.694303636361497</v>
      </c>
      <c r="L39">
        <v>5277.1225394431349</v>
      </c>
      <c r="M39">
        <v>3482.524511196284</v>
      </c>
      <c r="N39">
        <v>335.7030553566546</v>
      </c>
      <c r="O39">
        <v>1948.152084873592</v>
      </c>
      <c r="P39">
        <v>1541.0807444352436</v>
      </c>
      <c r="Q39">
        <v>90.19333746609631</v>
      </c>
      <c r="R39">
        <v>2704.4635404221135</v>
      </c>
      <c r="S39">
        <v>2028.3463199507039</v>
      </c>
      <c r="T39">
        <v>126.2270869662398</v>
      </c>
    </row>
    <row r="40" spans="1:20" x14ac:dyDescent="0.35">
      <c r="A40">
        <v>2025</v>
      </c>
      <c r="B40" s="1">
        <v>45778</v>
      </c>
      <c r="C40" s="16">
        <v>2013.481587715022</v>
      </c>
      <c r="D40" s="16">
        <v>1583.0834440883536</v>
      </c>
      <c r="E40" s="16">
        <v>94.756347560763118</v>
      </c>
      <c r="I40" s="31">
        <f t="shared" si="6"/>
        <v>2298.9317660154461</v>
      </c>
      <c r="J40" s="31">
        <f t="shared" si="4"/>
        <v>1693.8440164015688</v>
      </c>
      <c r="K40" s="9">
        <f t="shared" si="5"/>
        <v>101.2573137310283</v>
      </c>
      <c r="L40">
        <v>5573.3392289381645</v>
      </c>
      <c r="M40">
        <v>3665.9233843550542</v>
      </c>
      <c r="N40">
        <v>369.79311210807265</v>
      </c>
      <c r="O40">
        <v>2013.481587715022</v>
      </c>
      <c r="P40">
        <v>1583.0834440883536</v>
      </c>
      <c r="Q40">
        <v>94.756347560763118</v>
      </c>
      <c r="R40">
        <v>2769.7930432635435</v>
      </c>
      <c r="S40">
        <v>2070.3490196038138</v>
      </c>
      <c r="T40">
        <v>130.79009706090659</v>
      </c>
    </row>
    <row r="41" spans="1:20" x14ac:dyDescent="0.35">
      <c r="A41">
        <v>2025</v>
      </c>
      <c r="B41" s="1">
        <v>45809</v>
      </c>
      <c r="C41" s="16">
        <v>2083.7557745134618</v>
      </c>
      <c r="D41" s="16">
        <v>1627.5682324534534</v>
      </c>
      <c r="E41" s="16">
        <v>99.770687769705617</v>
      </c>
      <c r="I41" s="31">
        <f t="shared" si="6"/>
        <v>2369.2059528138861</v>
      </c>
      <c r="J41" s="31">
        <f t="shared" si="4"/>
        <v>1738.3288047666686</v>
      </c>
      <c r="K41" s="9">
        <f t="shared" si="5"/>
        <v>106.2716539399708</v>
      </c>
      <c r="L41">
        <v>5887.223296821805</v>
      </c>
      <c r="M41">
        <v>3860.6999395143039</v>
      </c>
      <c r="N41">
        <v>407.47758868257165</v>
      </c>
      <c r="O41">
        <v>2083.7557745134618</v>
      </c>
      <c r="P41">
        <v>1627.5682324534534</v>
      </c>
      <c r="Q41">
        <v>99.770687769705617</v>
      </c>
      <c r="R41">
        <v>2840.0672300619835</v>
      </c>
      <c r="S41">
        <v>2114.8338079689138</v>
      </c>
      <c r="T41">
        <v>135.80443726984907</v>
      </c>
    </row>
    <row r="42" spans="1:20" x14ac:dyDescent="0.35">
      <c r="A42">
        <v>2025</v>
      </c>
      <c r="B42" s="1">
        <v>45839</v>
      </c>
      <c r="C42" s="16">
        <v>2148.3011964376319</v>
      </c>
      <c r="D42" s="16">
        <v>1667.8406498474335</v>
      </c>
      <c r="E42" s="16">
        <v>104.46904860574782</v>
      </c>
      <c r="I42" s="31">
        <f t="shared" si="6"/>
        <v>2433.7513747380563</v>
      </c>
      <c r="J42" s="31">
        <f t="shared" si="4"/>
        <v>1778.6012221606486</v>
      </c>
      <c r="K42" s="9">
        <f t="shared" si="5"/>
        <v>110.970014776013</v>
      </c>
      <c r="L42">
        <v>6205.2750191220748</v>
      </c>
      <c r="M42">
        <v>4055.3306107776339</v>
      </c>
      <c r="N42">
        <v>445.40801409155961</v>
      </c>
      <c r="O42">
        <v>2148.3011964376319</v>
      </c>
      <c r="P42">
        <v>1667.8406498474335</v>
      </c>
      <c r="Q42">
        <v>104.46904860574782</v>
      </c>
      <c r="R42">
        <v>2904.6126519861537</v>
      </c>
      <c r="S42">
        <v>2155.1062253628938</v>
      </c>
      <c r="T42">
        <v>140.50279810589126</v>
      </c>
    </row>
    <row r="43" spans="1:20" x14ac:dyDescent="0.35">
      <c r="A43">
        <v>2025</v>
      </c>
      <c r="B43" s="1">
        <v>45870</v>
      </c>
      <c r="C43" s="16">
        <v>2228.9750536107322</v>
      </c>
      <c r="D43" s="16">
        <v>1717.4169037735835</v>
      </c>
      <c r="E43" s="16">
        <v>110.46409249093962</v>
      </c>
      <c r="I43" s="31">
        <f t="shared" si="6"/>
        <v>2514.4252319111565</v>
      </c>
      <c r="J43" s="31">
        <f t="shared" si="4"/>
        <v>1828.1774760867986</v>
      </c>
      <c r="K43" s="9">
        <f t="shared" si="5"/>
        <v>116.96505866120481</v>
      </c>
      <c r="L43">
        <v>6544.6585952476453</v>
      </c>
      <c r="M43">
        <v>4270.5273699490645</v>
      </c>
      <c r="N43">
        <v>490.76685026008965</v>
      </c>
      <c r="O43">
        <v>2228.9750536107322</v>
      </c>
      <c r="P43">
        <v>1717.4169037735835</v>
      </c>
      <c r="Q43">
        <v>110.46409249093962</v>
      </c>
      <c r="R43">
        <v>2985.2865091592539</v>
      </c>
      <c r="S43">
        <v>2204.6824792890438</v>
      </c>
      <c r="T43">
        <v>146.49784199108308</v>
      </c>
    </row>
    <row r="44" spans="1:20" x14ac:dyDescent="0.35">
      <c r="A44">
        <v>2025</v>
      </c>
      <c r="B44" s="1">
        <v>45901</v>
      </c>
      <c r="C44" s="16">
        <v>2316.004596979792</v>
      </c>
      <c r="D44" s="16">
        <v>1770.0329421834435</v>
      </c>
      <c r="E44" s="16">
        <v>117.07761061275302</v>
      </c>
      <c r="I44" s="31">
        <f t="shared" si="6"/>
        <v>2601.4547752802164</v>
      </c>
      <c r="J44" s="31">
        <f t="shared" si="4"/>
        <v>1880.7935144966586</v>
      </c>
      <c r="K44" s="9">
        <f t="shared" si="5"/>
        <v>123.57857678301821</v>
      </c>
      <c r="L44">
        <v>6903.4813646603252</v>
      </c>
      <c r="M44">
        <v>4499.0827877860447</v>
      </c>
      <c r="N44">
        <v>540.93327134569563</v>
      </c>
      <c r="O44">
        <v>2316.004596979792</v>
      </c>
      <c r="P44">
        <v>1770.0329421834435</v>
      </c>
      <c r="Q44">
        <v>117.07761061275302</v>
      </c>
      <c r="R44">
        <v>3072.3160525283138</v>
      </c>
      <c r="S44">
        <v>2257.2985176989041</v>
      </c>
      <c r="T44">
        <v>153.11136011289648</v>
      </c>
    </row>
    <row r="45" spans="1:20" x14ac:dyDescent="0.35">
      <c r="A45">
        <v>2025</v>
      </c>
      <c r="B45" s="1">
        <v>45931</v>
      </c>
      <c r="C45" s="16">
        <v>2409.9796165337921</v>
      </c>
      <c r="D45" s="16">
        <v>1825.9104214365136</v>
      </c>
      <c r="E45" s="16">
        <v>124.38310503151081</v>
      </c>
      <c r="I45" s="31">
        <f t="shared" si="6"/>
        <v>2695.4297948342164</v>
      </c>
      <c r="J45" s="31">
        <f t="shared" si="4"/>
        <v>1936.6709937497287</v>
      </c>
      <c r="K45" s="9">
        <f t="shared" si="5"/>
        <v>130.88407120177601</v>
      </c>
      <c r="L45">
        <v>7278.576585812385</v>
      </c>
      <c r="M45">
        <v>4741.7518772697449</v>
      </c>
      <c r="N45">
        <v>596.43136647613073</v>
      </c>
      <c r="O45">
        <v>2409.9796165337921</v>
      </c>
      <c r="P45">
        <v>1825.9104214365136</v>
      </c>
      <c r="Q45">
        <v>124.38310503151081</v>
      </c>
      <c r="R45">
        <v>3166.2910720823138</v>
      </c>
      <c r="S45">
        <v>2313.1759969519744</v>
      </c>
      <c r="T45">
        <v>160.41685453165428</v>
      </c>
    </row>
    <row r="46" spans="1:20" x14ac:dyDescent="0.35">
      <c r="A46">
        <v>2025</v>
      </c>
      <c r="B46" s="1">
        <v>45962</v>
      </c>
      <c r="C46" s="16">
        <v>2496.6572741313921</v>
      </c>
      <c r="D46" s="16">
        <v>1876.6688080381637</v>
      </c>
      <c r="E46" s="16">
        <v>131.26477761600862</v>
      </c>
      <c r="I46" s="31">
        <f t="shared" si="6"/>
        <v>2782.1074524318165</v>
      </c>
      <c r="J46" s="31">
        <f t="shared" si="4"/>
        <v>1987.4293803513788</v>
      </c>
      <c r="K46" s="9">
        <f t="shared" si="5"/>
        <v>137.76574378627382</v>
      </c>
      <c r="L46">
        <v>7668.484237274215</v>
      </c>
      <c r="M46">
        <v>4987.5547798961443</v>
      </c>
      <c r="N46">
        <v>652.10099567118573</v>
      </c>
      <c r="O46">
        <v>2496.6572741313921</v>
      </c>
      <c r="P46">
        <v>1876.6688080381637</v>
      </c>
      <c r="Q46">
        <v>131.26477761600862</v>
      </c>
      <c r="R46">
        <v>3252.9687296799138</v>
      </c>
      <c r="S46">
        <v>2363.9343835536247</v>
      </c>
      <c r="T46">
        <v>167.29852711615209</v>
      </c>
    </row>
    <row r="47" spans="1:20" x14ac:dyDescent="0.35">
      <c r="A47">
        <v>2025</v>
      </c>
      <c r="B47" s="1">
        <v>45992</v>
      </c>
      <c r="C47" s="16">
        <v>2605.3979329331423</v>
      </c>
      <c r="D47" s="16">
        <v>1939.3211547926435</v>
      </c>
      <c r="E47" s="16">
        <v>140.08990167876783</v>
      </c>
      <c r="I47" s="31">
        <f t="shared" si="6"/>
        <v>2890.8481112335667</v>
      </c>
      <c r="J47" s="31">
        <f t="shared" si="4"/>
        <v>2050.0817271058586</v>
      </c>
      <c r="K47" s="9">
        <f t="shared" si="5"/>
        <v>146.59086784903303</v>
      </c>
      <c r="L47">
        <v>8083.710988976195</v>
      </c>
      <c r="M47">
        <v>5259.8277564225846</v>
      </c>
      <c r="N47">
        <v>719.35836048600072</v>
      </c>
      <c r="O47">
        <v>2605.3979329331423</v>
      </c>
      <c r="P47">
        <v>1939.3211547926435</v>
      </c>
      <c r="Q47">
        <v>140.08990167876783</v>
      </c>
      <c r="R47">
        <v>3361.7093884816641</v>
      </c>
      <c r="S47">
        <v>2426.5867303081045</v>
      </c>
      <c r="T47">
        <v>176.1236511789113</v>
      </c>
    </row>
    <row r="48" spans="1:20" x14ac:dyDescent="0.35">
      <c r="A48">
        <v>2026</v>
      </c>
      <c r="B48" s="1">
        <v>46023</v>
      </c>
      <c r="C48" s="16">
        <v>2723.2391556759121</v>
      </c>
      <c r="D48" s="16">
        <v>2006.0530241462336</v>
      </c>
      <c r="E48" s="16">
        <v>149.88224665651882</v>
      </c>
      <c r="I48" s="31">
        <f t="shared" si="6"/>
        <v>3008.6893339763365</v>
      </c>
      <c r="J48" s="31">
        <f t="shared" si="4"/>
        <v>2116.8135964594485</v>
      </c>
      <c r="K48" s="9">
        <f t="shared" si="5"/>
        <v>156.38321282678402</v>
      </c>
    </row>
    <row r="49" spans="1:11" x14ac:dyDescent="0.35">
      <c r="A49">
        <v>2026</v>
      </c>
      <c r="B49" s="1">
        <v>46054</v>
      </c>
      <c r="C49" s="16">
        <v>2851.0774142603423</v>
      </c>
      <c r="D49" s="16">
        <v>2077.1814745080837</v>
      </c>
      <c r="E49" s="16">
        <v>160.76347445729581</v>
      </c>
      <c r="I49" s="31">
        <f t="shared" si="6"/>
        <v>3136.5275925607666</v>
      </c>
      <c r="J49" s="31">
        <f t="shared" si="4"/>
        <v>2187.9420468212984</v>
      </c>
      <c r="K49" s="9">
        <f t="shared" si="5"/>
        <v>167.26444062756102</v>
      </c>
    </row>
    <row r="50" spans="1:11" x14ac:dyDescent="0.35">
      <c r="A50">
        <v>2026</v>
      </c>
      <c r="B50" s="1">
        <v>46082</v>
      </c>
      <c r="C50" s="16">
        <v>2969.4068838301723</v>
      </c>
      <c r="D50" s="16">
        <v>2141.9423425311438</v>
      </c>
      <c r="E50" s="16">
        <v>171.06434834330179</v>
      </c>
      <c r="I50" s="31">
        <f t="shared" si="6"/>
        <v>3254.8570621305967</v>
      </c>
      <c r="J50" s="31">
        <f t="shared" si="4"/>
        <v>2252.7029148443585</v>
      </c>
      <c r="K50" s="9">
        <f t="shared" si="5"/>
        <v>177.56531451356699</v>
      </c>
    </row>
    <row r="51" spans="1:11" x14ac:dyDescent="0.35">
      <c r="A51">
        <v>2026</v>
      </c>
      <c r="B51" s="1">
        <v>46113</v>
      </c>
      <c r="C51" s="16">
        <v>3118.6038855351121</v>
      </c>
      <c r="D51" s="16">
        <v>2222.2219546396236</v>
      </c>
      <c r="E51" s="16">
        <v>184.35470043032581</v>
      </c>
      <c r="I51" s="31">
        <f t="shared" si="6"/>
        <v>3404.0540638355365</v>
      </c>
      <c r="J51" s="31">
        <f t="shared" si="4"/>
        <v>2332.9825269528383</v>
      </c>
      <c r="K51" s="9">
        <f t="shared" si="5"/>
        <v>190.85566660059101</v>
      </c>
    </row>
    <row r="52" spans="1:11" x14ac:dyDescent="0.35">
      <c r="A52">
        <v>2026</v>
      </c>
      <c r="B52" s="1">
        <v>46143</v>
      </c>
      <c r="C52" s="16">
        <v>3257.0471323159522</v>
      </c>
      <c r="D52" s="16">
        <v>2295.4694455230838</v>
      </c>
      <c r="E52" s="16">
        <v>196.97376852480281</v>
      </c>
      <c r="I52" s="31">
        <f t="shared" si="6"/>
        <v>3542.4973106163766</v>
      </c>
      <c r="J52" s="31">
        <f t="shared" si="4"/>
        <v>2406.2300178362984</v>
      </c>
      <c r="K52" s="9">
        <f t="shared" si="5"/>
        <v>203.47473469506801</v>
      </c>
    </row>
    <row r="53" spans="1:11" x14ac:dyDescent="0.35">
      <c r="A53">
        <v>2026</v>
      </c>
      <c r="B53" s="1">
        <v>46174</v>
      </c>
      <c r="C53" s="16">
        <v>3431.9394014632821</v>
      </c>
      <c r="D53" s="16">
        <v>2386.3873917692736</v>
      </c>
      <c r="E53" s="16">
        <v>213.29707376130381</v>
      </c>
      <c r="I53" s="31">
        <f t="shared" si="6"/>
        <v>3717.3895797637065</v>
      </c>
      <c r="J53" s="31">
        <f t="shared" si="4"/>
        <v>2497.1479640824882</v>
      </c>
      <c r="K53" s="9">
        <f t="shared" si="5"/>
        <v>219.79803993156901</v>
      </c>
    </row>
    <row r="54" spans="1:11" x14ac:dyDescent="0.35">
      <c r="A54">
        <v>2026</v>
      </c>
      <c r="B54" s="1">
        <v>46204</v>
      </c>
      <c r="C54" s="16">
        <v>3622.7824986459023</v>
      </c>
      <c r="D54" s="16">
        <v>2483.7281368660933</v>
      </c>
      <c r="E54" s="16">
        <v>231.5713272955638</v>
      </c>
      <c r="I54" s="31">
        <f t="shared" si="6"/>
        <v>3908.2326769463266</v>
      </c>
      <c r="J54" s="31">
        <f t="shared" si="4"/>
        <v>2594.488709179308</v>
      </c>
      <c r="K54" s="9">
        <f t="shared" si="5"/>
        <v>238.07229346582901</v>
      </c>
    </row>
    <row r="55" spans="1:11" x14ac:dyDescent="0.35">
      <c r="A55">
        <v>2026</v>
      </c>
      <c r="B55" s="1">
        <v>46235</v>
      </c>
      <c r="C55" s="16">
        <v>3831.366100877412</v>
      </c>
      <c r="D55" s="16">
        <v>2588.0928083623535</v>
      </c>
      <c r="E55" s="16">
        <v>252.06743433617279</v>
      </c>
      <c r="I55" s="31">
        <f t="shared" si="6"/>
        <v>4116.8162791778359</v>
      </c>
      <c r="J55" s="31">
        <f t="shared" si="4"/>
        <v>2698.8533806755681</v>
      </c>
      <c r="K55" s="9">
        <f t="shared" si="5"/>
        <v>258.56840050643802</v>
      </c>
    </row>
    <row r="56" spans="1:11" x14ac:dyDescent="0.35">
      <c r="A56">
        <v>2026</v>
      </c>
      <c r="B56" s="1">
        <v>46266</v>
      </c>
      <c r="C56" s="16">
        <v>4025.8612670369521</v>
      </c>
      <c r="D56" s="16">
        <v>2683.6851987821733</v>
      </c>
      <c r="E56" s="16">
        <v>271.64455178319179</v>
      </c>
      <c r="I56" s="31">
        <f t="shared" si="6"/>
        <v>4311.3114453373764</v>
      </c>
      <c r="J56" s="31">
        <f t="shared" si="4"/>
        <v>2794.445771095388</v>
      </c>
      <c r="K56" s="9">
        <f t="shared" si="5"/>
        <v>278.14551795345699</v>
      </c>
    </row>
    <row r="57" spans="1:11" x14ac:dyDescent="0.35">
      <c r="A57">
        <v>2026</v>
      </c>
      <c r="B57" s="1">
        <v>46296</v>
      </c>
      <c r="C57" s="16">
        <v>4272.7015711819622</v>
      </c>
      <c r="D57" s="16">
        <v>2802.7522145051935</v>
      </c>
      <c r="E57" s="16">
        <v>297.11465930425584</v>
      </c>
      <c r="I57" s="31">
        <f t="shared" si="6"/>
        <v>4558.1517494823865</v>
      </c>
      <c r="J57" s="31">
        <f t="shared" si="4"/>
        <v>2913.5127868184081</v>
      </c>
      <c r="K57" s="9">
        <f t="shared" si="5"/>
        <v>303.61562547452104</v>
      </c>
    </row>
    <row r="58" spans="1:11" x14ac:dyDescent="0.35">
      <c r="A58">
        <v>2026</v>
      </c>
      <c r="B58" s="1">
        <v>46327</v>
      </c>
      <c r="C58" s="16">
        <v>4543.5602844456316</v>
      </c>
      <c r="D58" s="16">
        <v>2930.8102111336234</v>
      </c>
      <c r="E58" s="16">
        <v>325.8171974985608</v>
      </c>
      <c r="I58" s="31">
        <f t="shared" si="6"/>
        <v>4829.010462746056</v>
      </c>
      <c r="J58" s="31">
        <f t="shared" si="4"/>
        <v>3041.570783446838</v>
      </c>
      <c r="K58" s="9">
        <f t="shared" si="5"/>
        <v>332.318163668826</v>
      </c>
    </row>
    <row r="59" spans="1:11" x14ac:dyDescent="0.35">
      <c r="A59">
        <v>2026</v>
      </c>
      <c r="B59" s="1">
        <v>46357</v>
      </c>
      <c r="C59" s="16">
        <v>4841.1284739621224</v>
      </c>
      <c r="D59" s="16">
        <v>3068.6490583554532</v>
      </c>
      <c r="E59" s="16">
        <v>358.20997166701483</v>
      </c>
      <c r="I59" s="31">
        <f t="shared" si="6"/>
        <v>5126.5786522625467</v>
      </c>
      <c r="J59" s="31">
        <f t="shared" si="4"/>
        <v>3179.4096306686679</v>
      </c>
      <c r="K59" s="9">
        <f t="shared" si="5"/>
        <v>364.71093783728003</v>
      </c>
    </row>
    <row r="60" spans="1:11" x14ac:dyDescent="0.35">
      <c r="A60">
        <v>2027</v>
      </c>
      <c r="B60" s="1">
        <v>46388</v>
      </c>
      <c r="C60" s="16">
        <v>5120.0348372478129</v>
      </c>
      <c r="D60" s="16">
        <v>3195.4269004090734</v>
      </c>
      <c r="E60" s="16">
        <v>389.33495937413085</v>
      </c>
      <c r="I60" s="31">
        <f t="shared" si="6"/>
        <v>5405.4850155482372</v>
      </c>
      <c r="J60" s="31">
        <f t="shared" si="4"/>
        <v>3306.187472722288</v>
      </c>
      <c r="K60" s="9">
        <f t="shared" si="5"/>
        <v>395.83592554439605</v>
      </c>
    </row>
    <row r="61" spans="1:11" x14ac:dyDescent="0.35">
      <c r="A61">
        <v>2027</v>
      </c>
      <c r="B61" s="1">
        <v>46419</v>
      </c>
      <c r="C61" s="16">
        <v>5475.9089965643225</v>
      </c>
      <c r="D61" s="16">
        <v>3354.0322136331833</v>
      </c>
      <c r="E61" s="16">
        <v>430.0728592153398</v>
      </c>
      <c r="I61" s="31">
        <f t="shared" si="6"/>
        <v>5761.3591748647468</v>
      </c>
      <c r="J61" s="31">
        <f t="shared" si="4"/>
        <v>3464.792785946398</v>
      </c>
      <c r="K61" s="9">
        <f t="shared" si="5"/>
        <v>436.57382538560501</v>
      </c>
    </row>
    <row r="62" spans="1:11" x14ac:dyDescent="0.35">
      <c r="A62">
        <v>2027</v>
      </c>
      <c r="B62" s="1">
        <v>46447</v>
      </c>
      <c r="C62" s="16">
        <v>5868.4385074826023</v>
      </c>
      <c r="D62" s="16">
        <v>3525.2807554762235</v>
      </c>
      <c r="E62" s="16">
        <v>476.25092269747284</v>
      </c>
      <c r="I62" s="31">
        <f t="shared" si="6"/>
        <v>6153.8886857830266</v>
      </c>
      <c r="J62" s="31">
        <f t="shared" si="4"/>
        <v>3636.0413277894381</v>
      </c>
      <c r="K62" s="9">
        <f t="shared" si="5"/>
        <v>482.75188886773805</v>
      </c>
    </row>
    <row r="63" spans="1:11" x14ac:dyDescent="0.35">
      <c r="A63">
        <v>2027</v>
      </c>
      <c r="B63" s="1">
        <v>46478</v>
      </c>
      <c r="C63" s="16">
        <v>6302.353256968303</v>
      </c>
      <c r="D63" s="16">
        <v>3710.5860460801332</v>
      </c>
      <c r="E63" s="16">
        <v>528.70119653872382</v>
      </c>
      <c r="I63" s="31">
        <f t="shared" si="6"/>
        <v>6587.8034352687273</v>
      </c>
      <c r="J63" s="31">
        <f t="shared" si="4"/>
        <v>3821.3466183933479</v>
      </c>
      <c r="K63" s="9">
        <f t="shared" si="5"/>
        <v>535.20216270898902</v>
      </c>
    </row>
    <row r="64" spans="1:11" x14ac:dyDescent="0.35">
      <c r="A64">
        <v>2027</v>
      </c>
      <c r="B64" s="1">
        <v>46508</v>
      </c>
      <c r="C64" s="16">
        <v>6711.1265627956027</v>
      </c>
      <c r="D64" s="16">
        <v>3881.7047160143934</v>
      </c>
      <c r="E64" s="16">
        <v>579.36364834472192</v>
      </c>
      <c r="I64" s="31">
        <f t="shared" si="6"/>
        <v>6996.576741096027</v>
      </c>
      <c r="J64" s="31">
        <f t="shared" si="4"/>
        <v>3992.4652883276081</v>
      </c>
      <c r="K64" s="9">
        <f t="shared" si="5"/>
        <v>585.86461451498712</v>
      </c>
    </row>
    <row r="65" spans="1:11" x14ac:dyDescent="0.35">
      <c r="A65">
        <v>2027</v>
      </c>
      <c r="B65" s="1">
        <v>46539</v>
      </c>
      <c r="C65" s="16">
        <v>7235.6430767373331</v>
      </c>
      <c r="D65" s="16">
        <v>4096.8003892388533</v>
      </c>
      <c r="E65" s="16">
        <v>646.0304767677909</v>
      </c>
      <c r="I65" s="31">
        <f t="shared" si="6"/>
        <v>7521.0932550377574</v>
      </c>
      <c r="J65" s="31">
        <f t="shared" si="4"/>
        <v>4207.560961552068</v>
      </c>
      <c r="K65" s="9">
        <f t="shared" si="5"/>
        <v>652.5314429380561</v>
      </c>
    </row>
    <row r="66" spans="1:11" x14ac:dyDescent="0.35">
      <c r="A66">
        <v>2027</v>
      </c>
      <c r="B66" s="1">
        <v>46569</v>
      </c>
      <c r="C66" s="16">
        <v>7817.7515243851631</v>
      </c>
      <c r="D66" s="16">
        <v>4330.2724823286335</v>
      </c>
      <c r="E66" s="16">
        <v>722.01717353676383</v>
      </c>
      <c r="I66" s="31">
        <f t="shared" si="6"/>
        <v>8103.2017026855874</v>
      </c>
      <c r="J66" s="31">
        <f t="shared" si="4"/>
        <v>4441.0330546418481</v>
      </c>
      <c r="K66" s="9">
        <f t="shared" si="5"/>
        <v>728.51813970702904</v>
      </c>
    </row>
    <row r="67" spans="1:11" x14ac:dyDescent="0.35">
      <c r="A67">
        <v>2027</v>
      </c>
      <c r="B67" s="1">
        <v>46600</v>
      </c>
      <c r="C67" s="16">
        <v>8464.9125296334532</v>
      </c>
      <c r="D67" s="16">
        <v>4584.1067650256427</v>
      </c>
      <c r="E67" s="16">
        <v>808.73384708644392</v>
      </c>
      <c r="I67" s="31">
        <f t="shared" si="6"/>
        <v>8750.3627079338767</v>
      </c>
      <c r="J67" s="31">
        <f t="shared" si="4"/>
        <v>4694.8673373388574</v>
      </c>
      <c r="K67" s="9">
        <f t="shared" si="5"/>
        <v>815.23481325670912</v>
      </c>
    </row>
    <row r="68" spans="1:11" x14ac:dyDescent="0.35">
      <c r="A68">
        <v>2027</v>
      </c>
      <c r="B68" s="1">
        <v>46631</v>
      </c>
      <c r="C68" s="16">
        <v>9185.4309453577043</v>
      </c>
      <c r="D68" s="16">
        <v>4860.4187769910332</v>
      </c>
      <c r="E68" s="16">
        <v>907.77627377151089</v>
      </c>
      <c r="I68" s="31">
        <f t="shared" si="6"/>
        <v>9470.8811236581278</v>
      </c>
      <c r="J68" s="31">
        <f t="shared" si="4"/>
        <v>4971.1793493042478</v>
      </c>
      <c r="K68" s="9">
        <f t="shared" si="5"/>
        <v>914.27723994177609</v>
      </c>
    </row>
    <row r="69" spans="1:11" x14ac:dyDescent="0.35">
      <c r="A69">
        <v>2027</v>
      </c>
      <c r="B69" s="1">
        <v>46661</v>
      </c>
      <c r="C69" s="16">
        <v>9868.8907303840242</v>
      </c>
      <c r="D69" s="16">
        <v>5117.1139324193337</v>
      </c>
      <c r="E69" s="16">
        <v>1003.8887906938779</v>
      </c>
      <c r="I69" s="31">
        <f t="shared" si="6"/>
        <v>10154.340908684448</v>
      </c>
      <c r="J69" s="31">
        <f t="shared" si="4"/>
        <v>5227.8745047325483</v>
      </c>
      <c r="K69" s="9">
        <f t="shared" si="5"/>
        <v>1010.3897568641431</v>
      </c>
    </row>
    <row r="70" spans="1:11" x14ac:dyDescent="0.35">
      <c r="A70">
        <v>2027</v>
      </c>
      <c r="B70" s="1">
        <v>46692</v>
      </c>
      <c r="C70" s="16">
        <v>10752.004473200144</v>
      </c>
      <c r="D70" s="16">
        <v>5441.801703641413</v>
      </c>
      <c r="E70" s="16">
        <v>1130.8554989403719</v>
      </c>
      <c r="I70" s="31">
        <f t="shared" si="6"/>
        <v>11037.454651500568</v>
      </c>
      <c r="J70" s="31">
        <f t="shared" si="4"/>
        <v>5552.5622759546277</v>
      </c>
      <c r="K70" s="9">
        <f t="shared" si="5"/>
        <v>1137.3564651106371</v>
      </c>
    </row>
    <row r="71" spans="1:11" x14ac:dyDescent="0.35">
      <c r="A71">
        <v>2027</v>
      </c>
      <c r="B71" s="1">
        <v>46722</v>
      </c>
      <c r="C71" s="16">
        <v>11591.843601059754</v>
      </c>
      <c r="D71" s="16">
        <v>5744.1752324421132</v>
      </c>
      <c r="E71" s="16">
        <v>1254.1166859409921</v>
      </c>
      <c r="I71" s="31">
        <f t="shared" si="6"/>
        <v>11877.293779360178</v>
      </c>
      <c r="J71" s="31">
        <f t="shared" si="4"/>
        <v>5854.9358047553278</v>
      </c>
      <c r="K71" s="9">
        <f t="shared" si="5"/>
        <v>1260.6176521112573</v>
      </c>
    </row>
    <row r="72" spans="1:11" x14ac:dyDescent="0.35">
      <c r="A72">
        <v>2028</v>
      </c>
      <c r="B72" s="1">
        <v>46753</v>
      </c>
      <c r="C72" s="16">
        <v>12679.778805642054</v>
      </c>
      <c r="D72" s="16">
        <v>6127.6084198974231</v>
      </c>
      <c r="E72" s="16">
        <v>1416.9168936542719</v>
      </c>
      <c r="I72" s="31">
        <f t="shared" si="6"/>
        <v>12965.228983942477</v>
      </c>
      <c r="J72" s="31">
        <f t="shared" si="4"/>
        <v>6238.3689922106378</v>
      </c>
      <c r="K72" s="9">
        <f t="shared" si="5"/>
        <v>1423.4178598245371</v>
      </c>
    </row>
    <row r="73" spans="1:11" x14ac:dyDescent="0.35">
      <c r="A73">
        <v>2028</v>
      </c>
      <c r="B73" s="1">
        <v>46784</v>
      </c>
      <c r="C73" s="16">
        <v>13899.458002969055</v>
      </c>
      <c r="D73" s="16">
        <v>6547.8375254505236</v>
      </c>
      <c r="E73" s="16">
        <v>1602.8718978218719</v>
      </c>
      <c r="I73" s="31">
        <f t="shared" si="6"/>
        <v>14184.908181269479</v>
      </c>
      <c r="J73" s="31">
        <f t="shared" si="4"/>
        <v>6658.5980977637382</v>
      </c>
      <c r="K73" s="9">
        <f t="shared" si="5"/>
        <v>1609.3728639921371</v>
      </c>
    </row>
    <row r="74" spans="1:11" x14ac:dyDescent="0.35">
      <c r="A74">
        <v>2028</v>
      </c>
      <c r="B74" s="1">
        <v>46813</v>
      </c>
      <c r="C74" s="16">
        <v>15063.472344881355</v>
      </c>
      <c r="D74" s="16">
        <v>6940.6501706084136</v>
      </c>
      <c r="E74" s="16">
        <v>1783.011139695252</v>
      </c>
      <c r="I74" s="31">
        <f t="shared" si="6"/>
        <v>15348.922523181778</v>
      </c>
      <c r="J74" s="31">
        <f t="shared" si="4"/>
        <v>7051.4107429216283</v>
      </c>
      <c r="K74" s="9">
        <f t="shared" si="5"/>
        <v>1789.5121058655172</v>
      </c>
    </row>
    <row r="75" spans="1:11" x14ac:dyDescent="0.35">
      <c r="A75">
        <v>2028</v>
      </c>
      <c r="B75" s="1">
        <v>46844</v>
      </c>
      <c r="C75" s="16">
        <v>16350.236307578154</v>
      </c>
      <c r="D75" s="16">
        <v>7366.7103172006537</v>
      </c>
      <c r="E75" s="16">
        <v>1984.432822048152</v>
      </c>
      <c r="I75" s="31">
        <f t="shared" si="6"/>
        <v>16635.686485878578</v>
      </c>
      <c r="J75" s="31">
        <f t="shared" si="4"/>
        <v>7477.4708895138683</v>
      </c>
      <c r="K75" s="9">
        <f t="shared" si="5"/>
        <v>1990.9337882184172</v>
      </c>
    </row>
    <row r="76" spans="1:11" x14ac:dyDescent="0.35">
      <c r="A76">
        <v>2028</v>
      </c>
      <c r="B76" s="1">
        <v>46874</v>
      </c>
      <c r="C76" s="16">
        <v>18024.180318064056</v>
      </c>
      <c r="D76" s="16">
        <v>7909.674082079383</v>
      </c>
      <c r="E76" s="16">
        <v>2248.9367441806917</v>
      </c>
      <c r="I76" s="31">
        <f t="shared" si="6"/>
        <v>18309.63049636448</v>
      </c>
      <c r="J76" s="31">
        <f t="shared" si="4"/>
        <v>8020.4346543925976</v>
      </c>
      <c r="K76" s="9">
        <f t="shared" si="5"/>
        <v>2255.4377103509569</v>
      </c>
    </row>
    <row r="77" spans="1:11" x14ac:dyDescent="0.35">
      <c r="A77">
        <v>2028</v>
      </c>
      <c r="B77" s="1">
        <v>46905</v>
      </c>
      <c r="C77" s="16">
        <v>19626.723473797258</v>
      </c>
      <c r="D77" s="16">
        <v>8419.352212261043</v>
      </c>
      <c r="E77" s="16">
        <v>2503.5390592894018</v>
      </c>
      <c r="I77" s="31">
        <f t="shared" si="6"/>
        <v>19912.173652097681</v>
      </c>
      <c r="J77" s="31">
        <f t="shared" ref="J77:J140" si="7">J76+(D77-D76)</f>
        <v>8530.1127845742576</v>
      </c>
      <c r="K77" s="9">
        <f t="shared" ref="K77:K140" si="8">K76+(E77-E76)</f>
        <v>2510.040025459667</v>
      </c>
    </row>
    <row r="78" spans="1:11" x14ac:dyDescent="0.35">
      <c r="A78">
        <v>2028</v>
      </c>
      <c r="B78" s="1">
        <v>46935</v>
      </c>
      <c r="C78" s="16">
        <v>21714.842797854857</v>
      </c>
      <c r="D78" s="16">
        <v>9070.6120729952017</v>
      </c>
      <c r="E78" s="16">
        <v>2835.6401740365118</v>
      </c>
      <c r="I78" s="31">
        <f t="shared" si="6"/>
        <v>22000.29297615528</v>
      </c>
      <c r="J78" s="31">
        <f t="shared" si="7"/>
        <v>9181.3726453084164</v>
      </c>
      <c r="K78" s="9">
        <f t="shared" si="8"/>
        <v>2842.141140206777</v>
      </c>
    </row>
    <row r="79" spans="1:11" x14ac:dyDescent="0.35">
      <c r="A79">
        <v>2028</v>
      </c>
      <c r="B79" s="1">
        <v>46966</v>
      </c>
      <c r="C79" s="16">
        <v>23716.475487596155</v>
      </c>
      <c r="D79" s="16">
        <v>9683.5383802900524</v>
      </c>
      <c r="E79" s="16">
        <v>3152.6525032522418</v>
      </c>
      <c r="I79" s="31">
        <f t="shared" si="6"/>
        <v>24001.925665896579</v>
      </c>
      <c r="J79" s="31">
        <f t="shared" si="7"/>
        <v>9794.298952603267</v>
      </c>
      <c r="K79" s="9">
        <f t="shared" si="8"/>
        <v>3159.153469422507</v>
      </c>
    </row>
    <row r="80" spans="1:11" x14ac:dyDescent="0.35">
      <c r="A80">
        <v>2028</v>
      </c>
      <c r="B80" s="1">
        <v>46997</v>
      </c>
      <c r="C80" s="16">
        <v>26327.344620454856</v>
      </c>
      <c r="D80" s="16">
        <v>10468.900434712163</v>
      </c>
      <c r="E80" s="16">
        <v>3561.9164528471219</v>
      </c>
      <c r="I80" s="31">
        <f t="shared" si="6"/>
        <v>26612.79479875528</v>
      </c>
      <c r="J80" s="31">
        <f t="shared" si="7"/>
        <v>10579.661007025377</v>
      </c>
      <c r="K80" s="9">
        <f t="shared" si="8"/>
        <v>3568.4174190173871</v>
      </c>
    </row>
    <row r="81" spans="1:11" x14ac:dyDescent="0.35">
      <c r="A81">
        <v>2028</v>
      </c>
      <c r="B81" s="1">
        <v>47027</v>
      </c>
      <c r="C81" s="16">
        <v>29272.553264930157</v>
      </c>
      <c r="D81" s="16">
        <v>11339.264737410702</v>
      </c>
      <c r="E81" s="16">
        <v>4014.9694582503216</v>
      </c>
      <c r="I81" s="31">
        <f t="shared" si="6"/>
        <v>29558.00344323058</v>
      </c>
      <c r="J81" s="31">
        <f t="shared" si="7"/>
        <v>11450.025309723917</v>
      </c>
      <c r="K81" s="9">
        <f t="shared" si="8"/>
        <v>4021.4704244205868</v>
      </c>
    </row>
    <row r="82" spans="1:11" x14ac:dyDescent="0.35">
      <c r="A82">
        <v>2028</v>
      </c>
      <c r="B82" s="1">
        <v>47058</v>
      </c>
      <c r="C82" s="16">
        <v>32594.862679072958</v>
      </c>
      <c r="D82" s="16">
        <v>12305.461293524902</v>
      </c>
      <c r="E82" s="16">
        <v>4511.8678639298414</v>
      </c>
      <c r="I82" s="31">
        <f t="shared" si="6"/>
        <v>32880.312857373385</v>
      </c>
      <c r="J82" s="31">
        <f t="shared" si="7"/>
        <v>12416.221865838117</v>
      </c>
      <c r="K82" s="9">
        <f t="shared" si="8"/>
        <v>4518.3688301001066</v>
      </c>
    </row>
    <row r="83" spans="1:11" x14ac:dyDescent="0.35">
      <c r="A83">
        <v>2028</v>
      </c>
      <c r="B83" s="1">
        <v>47088</v>
      </c>
      <c r="C83" s="16">
        <v>36339.66961551056</v>
      </c>
      <c r="D83" s="16">
        <v>13379.337245250503</v>
      </c>
      <c r="E83" s="16">
        <v>5050.7755068033111</v>
      </c>
      <c r="I83" s="31">
        <f t="shared" si="6"/>
        <v>36625.119793810984</v>
      </c>
      <c r="J83" s="31">
        <f t="shared" si="7"/>
        <v>13490.097817563717</v>
      </c>
      <c r="K83" s="9">
        <f t="shared" si="8"/>
        <v>5057.2764729735763</v>
      </c>
    </row>
    <row r="84" spans="1:11" x14ac:dyDescent="0.35">
      <c r="A84">
        <v>2029</v>
      </c>
      <c r="B84" s="1">
        <v>47119</v>
      </c>
      <c r="C84" s="16">
        <v>41199.090975842562</v>
      </c>
      <c r="D84" s="16">
        <v>14755.763826076902</v>
      </c>
      <c r="E84" s="16">
        <v>5712.937570753651</v>
      </c>
      <c r="I84" s="31">
        <f t="shared" si="6"/>
        <v>41484.541154142986</v>
      </c>
      <c r="J84" s="31">
        <f t="shared" si="7"/>
        <v>14866.524398390116</v>
      </c>
      <c r="K84" s="9">
        <f t="shared" si="8"/>
        <v>5719.4385369239162</v>
      </c>
    </row>
    <row r="85" spans="1:11" x14ac:dyDescent="0.35">
      <c r="A85">
        <v>2029</v>
      </c>
      <c r="B85" s="1">
        <v>47150</v>
      </c>
      <c r="C85" s="16">
        <v>46751.689461254158</v>
      </c>
      <c r="D85" s="16">
        <v>16314.041875694702</v>
      </c>
      <c r="E85" s="16">
        <v>6415.4140910250317</v>
      </c>
      <c r="I85" s="31">
        <f t="shared" si="6"/>
        <v>47037.139639554582</v>
      </c>
      <c r="J85" s="31">
        <f t="shared" si="7"/>
        <v>16424.802448007918</v>
      </c>
      <c r="K85" s="9">
        <f t="shared" si="8"/>
        <v>6421.9150571952969</v>
      </c>
    </row>
    <row r="86" spans="1:11" x14ac:dyDescent="0.35">
      <c r="A86">
        <v>2029</v>
      </c>
      <c r="B86" s="1">
        <v>47178</v>
      </c>
      <c r="C86" s="16">
        <v>52240.660335084358</v>
      </c>
      <c r="D86" s="16">
        <v>17847.7602091636</v>
      </c>
      <c r="E86" s="16">
        <v>7052.7823935015012</v>
      </c>
      <c r="I86" s="31">
        <f t="shared" si="6"/>
        <v>52526.110513384781</v>
      </c>
      <c r="J86" s="31">
        <f t="shared" si="7"/>
        <v>17958.520781476815</v>
      </c>
      <c r="K86" s="9">
        <f t="shared" si="8"/>
        <v>7059.2833596717664</v>
      </c>
    </row>
    <row r="87" spans="1:11" x14ac:dyDescent="0.35">
      <c r="A87">
        <v>2029</v>
      </c>
      <c r="B87" s="1">
        <v>47209</v>
      </c>
      <c r="C87" s="16">
        <v>59300.911543442759</v>
      </c>
      <c r="D87" s="16">
        <v>19822.054763844899</v>
      </c>
      <c r="E87" s="16">
        <v>7792.2001374409911</v>
      </c>
      <c r="I87" s="31">
        <f t="shared" si="6"/>
        <v>59586.361721743182</v>
      </c>
      <c r="J87" s="31">
        <f t="shared" si="7"/>
        <v>19932.815336158113</v>
      </c>
      <c r="K87" s="9">
        <f t="shared" si="8"/>
        <v>7798.7011036112563</v>
      </c>
    </row>
    <row r="88" spans="1:11" x14ac:dyDescent="0.35">
      <c r="A88">
        <v>2029</v>
      </c>
      <c r="B88" s="1">
        <v>47239</v>
      </c>
      <c r="C88" s="16">
        <v>66219.773819865164</v>
      </c>
      <c r="D88" s="16">
        <v>21769.8068932366</v>
      </c>
      <c r="E88" s="16">
        <v>8435.1505049876814</v>
      </c>
      <c r="I88" s="31">
        <f t="shared" si="6"/>
        <v>66505.223998165588</v>
      </c>
      <c r="J88" s="31">
        <f t="shared" si="7"/>
        <v>21880.567465549815</v>
      </c>
      <c r="K88" s="9">
        <f t="shared" si="8"/>
        <v>8441.6514711579475</v>
      </c>
    </row>
    <row r="89" spans="1:11" x14ac:dyDescent="0.35">
      <c r="A89">
        <v>2029</v>
      </c>
      <c r="B89" s="1">
        <v>47270</v>
      </c>
      <c r="C89" s="16">
        <v>75016.456113866065</v>
      </c>
      <c r="D89" s="16">
        <v>24280.867003624302</v>
      </c>
      <c r="E89" s="16">
        <v>9147.7395924007706</v>
      </c>
      <c r="I89" s="31">
        <f t="shared" si="6"/>
        <v>75301.906292166488</v>
      </c>
      <c r="J89" s="31">
        <f t="shared" si="7"/>
        <v>24391.627575937517</v>
      </c>
      <c r="K89" s="9">
        <f t="shared" si="8"/>
        <v>9154.2405585710367</v>
      </c>
    </row>
    <row r="90" spans="1:11" x14ac:dyDescent="0.35">
      <c r="A90">
        <v>2029</v>
      </c>
      <c r="B90" s="1">
        <v>47300</v>
      </c>
      <c r="C90" s="16">
        <v>84788.123988798965</v>
      </c>
      <c r="D90" s="16">
        <v>27137.6336482404</v>
      </c>
      <c r="E90" s="16">
        <v>9819.7847238513714</v>
      </c>
      <c r="I90" s="31">
        <f t="shared" si="6"/>
        <v>85073.574167099388</v>
      </c>
      <c r="J90" s="31">
        <f t="shared" si="7"/>
        <v>27248.394220553615</v>
      </c>
      <c r="K90" s="9">
        <f t="shared" si="8"/>
        <v>9826.2856900216375</v>
      </c>
    </row>
    <row r="91" spans="1:11" x14ac:dyDescent="0.35">
      <c r="A91">
        <v>2029</v>
      </c>
      <c r="B91" s="1">
        <v>47331</v>
      </c>
      <c r="C91" s="16">
        <v>94136.426904582768</v>
      </c>
      <c r="D91" s="16">
        <v>29959.6819980582</v>
      </c>
      <c r="E91" s="16">
        <v>10363.365485605051</v>
      </c>
      <c r="I91" s="31">
        <f t="shared" ref="I91:I154" si="9">I90+(C91-C90)</f>
        <v>94421.877082883191</v>
      </c>
      <c r="J91" s="31">
        <f t="shared" si="7"/>
        <v>30070.442570371415</v>
      </c>
      <c r="K91" s="9">
        <f t="shared" si="8"/>
        <v>10369.866451775317</v>
      </c>
    </row>
    <row r="92" spans="1:11" x14ac:dyDescent="0.35">
      <c r="A92">
        <v>2029</v>
      </c>
      <c r="B92" s="1">
        <v>47362</v>
      </c>
      <c r="C92" s="16">
        <v>104190.06292949736</v>
      </c>
      <c r="D92" s="16">
        <v>33117.948900254101</v>
      </c>
      <c r="E92" s="16">
        <v>10857.408691033252</v>
      </c>
      <c r="I92" s="31">
        <f t="shared" si="9"/>
        <v>104475.51310779779</v>
      </c>
      <c r="J92" s="31">
        <f t="shared" si="7"/>
        <v>33228.709472567316</v>
      </c>
      <c r="K92" s="9">
        <f t="shared" si="8"/>
        <v>10863.909657203518</v>
      </c>
    </row>
    <row r="93" spans="1:11" x14ac:dyDescent="0.35">
      <c r="A93">
        <v>2029</v>
      </c>
      <c r="B93" s="1">
        <v>47392</v>
      </c>
      <c r="C93" s="16">
        <v>113321.13431891437</v>
      </c>
      <c r="D93" s="16">
        <v>36121.7550053327</v>
      </c>
      <c r="E93" s="16">
        <v>11238.415724801451</v>
      </c>
      <c r="I93" s="31">
        <f t="shared" si="9"/>
        <v>113606.58449721479</v>
      </c>
      <c r="J93" s="31">
        <f t="shared" si="7"/>
        <v>36232.515577645914</v>
      </c>
      <c r="K93" s="9">
        <f t="shared" si="8"/>
        <v>11244.916690971717</v>
      </c>
    </row>
    <row r="94" spans="1:11" x14ac:dyDescent="0.35">
      <c r="A94">
        <v>2029</v>
      </c>
      <c r="B94" s="1">
        <v>47423</v>
      </c>
      <c r="C94" s="16">
        <v>122857.49274648637</v>
      </c>
      <c r="D94" s="16">
        <v>39424.525507109895</v>
      </c>
      <c r="E94" s="16">
        <v>11578.815863765951</v>
      </c>
      <c r="I94" s="31">
        <f t="shared" si="9"/>
        <v>123142.9429247868</v>
      </c>
      <c r="J94" s="31">
        <f t="shared" si="7"/>
        <v>39535.286079423109</v>
      </c>
      <c r="K94" s="9">
        <f t="shared" si="8"/>
        <v>11585.316829936217</v>
      </c>
    </row>
    <row r="95" spans="1:11" x14ac:dyDescent="0.35">
      <c r="A95">
        <v>2029</v>
      </c>
      <c r="B95" s="1">
        <v>47453</v>
      </c>
      <c r="C95" s="16">
        <v>129409.94281073537</v>
      </c>
      <c r="D95" s="16">
        <v>41808.0448630791</v>
      </c>
      <c r="E95" s="16">
        <v>11784.249146134551</v>
      </c>
      <c r="I95" s="31">
        <f t="shared" si="9"/>
        <v>129695.3929890358</v>
      </c>
      <c r="J95" s="31">
        <f t="shared" si="7"/>
        <v>41918.805435392314</v>
      </c>
      <c r="K95" s="9">
        <f t="shared" si="8"/>
        <v>11790.750112304817</v>
      </c>
    </row>
    <row r="96" spans="1:11" x14ac:dyDescent="0.35">
      <c r="A96">
        <v>2030</v>
      </c>
      <c r="B96" s="1">
        <v>47484</v>
      </c>
      <c r="C96" s="16">
        <v>136077.65025431837</v>
      </c>
      <c r="D96" s="16">
        <v>44343.362599639695</v>
      </c>
      <c r="E96" s="16">
        <v>11972.228208113951</v>
      </c>
      <c r="I96" s="31">
        <f t="shared" si="9"/>
        <v>136363.10043261881</v>
      </c>
      <c r="J96" s="31">
        <f t="shared" si="7"/>
        <v>44454.12317195291</v>
      </c>
      <c r="K96" s="9">
        <f t="shared" si="8"/>
        <v>11978.729174284217</v>
      </c>
    </row>
    <row r="97" spans="1:11" x14ac:dyDescent="0.35">
      <c r="A97">
        <v>2030</v>
      </c>
      <c r="B97" s="1">
        <v>47515</v>
      </c>
      <c r="C97" s="16">
        <v>142826.42164728337</v>
      </c>
      <c r="D97" s="16">
        <v>47037.253722374997</v>
      </c>
      <c r="E97" s="16">
        <v>12143.223303956251</v>
      </c>
      <c r="I97" s="31">
        <f t="shared" si="9"/>
        <v>143111.8718255838</v>
      </c>
      <c r="J97" s="31">
        <f t="shared" si="7"/>
        <v>47148.014294688212</v>
      </c>
      <c r="K97" s="9">
        <f t="shared" si="8"/>
        <v>12149.724270126517</v>
      </c>
    </row>
    <row r="98" spans="1:11" x14ac:dyDescent="0.35">
      <c r="A98">
        <v>2030</v>
      </c>
      <c r="B98" s="1">
        <v>47543</v>
      </c>
      <c r="C98" s="16">
        <v>146236.96417570638</v>
      </c>
      <c r="D98" s="16">
        <v>48451.383087039496</v>
      </c>
      <c r="E98" s="16">
        <v>12223.992941509252</v>
      </c>
      <c r="I98" s="31">
        <f t="shared" si="9"/>
        <v>146522.41435400682</v>
      </c>
      <c r="J98" s="31">
        <f t="shared" si="7"/>
        <v>48562.143659352711</v>
      </c>
      <c r="K98" s="9">
        <f t="shared" si="8"/>
        <v>12230.493907679518</v>
      </c>
    </row>
    <row r="99" spans="1:11" x14ac:dyDescent="0.35">
      <c r="A99">
        <v>2030</v>
      </c>
      <c r="B99" s="1">
        <v>47574</v>
      </c>
      <c r="C99" s="16">
        <v>147968.55223799637</v>
      </c>
      <c r="D99" s="16">
        <v>49182.025014044993</v>
      </c>
      <c r="E99" s="16">
        <v>12264.825129998952</v>
      </c>
      <c r="I99" s="31">
        <f t="shared" si="9"/>
        <v>148254.0024162968</v>
      </c>
      <c r="J99" s="31">
        <f t="shared" si="7"/>
        <v>49292.785586358208</v>
      </c>
      <c r="K99" s="9">
        <f t="shared" si="8"/>
        <v>12271.326096169218</v>
      </c>
    </row>
    <row r="100" spans="1:11" x14ac:dyDescent="0.35">
      <c r="A100">
        <v>2030</v>
      </c>
      <c r="B100" s="1">
        <v>47604</v>
      </c>
      <c r="C100" s="16">
        <v>149700.54987570338</v>
      </c>
      <c r="D100" s="16">
        <v>49923.170751840196</v>
      </c>
      <c r="E100" s="16">
        <v>12304.583647943451</v>
      </c>
      <c r="I100" s="31">
        <f t="shared" si="9"/>
        <v>149986.00005400382</v>
      </c>
      <c r="J100" s="31">
        <f t="shared" si="7"/>
        <v>50033.931324153411</v>
      </c>
      <c r="K100" s="9">
        <f t="shared" si="8"/>
        <v>12311.084614113717</v>
      </c>
    </row>
    <row r="101" spans="1:11" x14ac:dyDescent="0.35">
      <c r="A101">
        <v>2030</v>
      </c>
      <c r="B101" s="1">
        <v>47635</v>
      </c>
      <c r="C101" s="16">
        <v>151435.10092271038</v>
      </c>
      <c r="D101" s="16">
        <v>50675.835076596595</v>
      </c>
      <c r="E101" s="16">
        <v>12343.509667882752</v>
      </c>
      <c r="I101" s="31">
        <f t="shared" si="9"/>
        <v>151720.55110101082</v>
      </c>
      <c r="J101" s="31">
        <f t="shared" si="7"/>
        <v>50786.59564890981</v>
      </c>
      <c r="K101" s="9">
        <f t="shared" si="8"/>
        <v>12350.010634053018</v>
      </c>
    </row>
    <row r="102" spans="1:11" x14ac:dyDescent="0.35">
      <c r="A102">
        <v>2030</v>
      </c>
      <c r="B102" s="1">
        <v>47665</v>
      </c>
      <c r="C102" s="16">
        <v>151477.09670324938</v>
      </c>
      <c r="D102" s="16">
        <v>50689.816916140699</v>
      </c>
      <c r="E102" s="16">
        <v>12346.941992285052</v>
      </c>
      <c r="I102" s="31">
        <f t="shared" si="9"/>
        <v>151762.54688154982</v>
      </c>
      <c r="J102" s="31">
        <f t="shared" si="7"/>
        <v>50800.577488453913</v>
      </c>
      <c r="K102" s="9">
        <f t="shared" si="8"/>
        <v>12353.442958455318</v>
      </c>
    </row>
    <row r="103" spans="1:11" x14ac:dyDescent="0.35">
      <c r="A103">
        <v>2030</v>
      </c>
      <c r="B103" s="1">
        <v>47696</v>
      </c>
      <c r="C103" s="16">
        <v>151520.50464467338</v>
      </c>
      <c r="D103" s="16">
        <v>50704.268912606494</v>
      </c>
      <c r="E103" s="16">
        <v>12350.489732907852</v>
      </c>
      <c r="I103" s="31">
        <f t="shared" si="9"/>
        <v>151805.95482297381</v>
      </c>
      <c r="J103" s="31">
        <f t="shared" si="7"/>
        <v>50815.029484919709</v>
      </c>
      <c r="K103" s="9">
        <f t="shared" si="8"/>
        <v>12356.990699078118</v>
      </c>
    </row>
    <row r="104" spans="1:11" x14ac:dyDescent="0.35">
      <c r="A104">
        <v>2030</v>
      </c>
      <c r="B104" s="1">
        <v>47727</v>
      </c>
      <c r="C104" s="16">
        <v>151563.92509285838</v>
      </c>
      <c r="D104" s="16">
        <v>50718.725073003399</v>
      </c>
      <c r="E104" s="16">
        <v>12354.038495711051</v>
      </c>
      <c r="I104" s="31">
        <f t="shared" si="9"/>
        <v>151849.37527115882</v>
      </c>
      <c r="J104" s="31">
        <f t="shared" si="7"/>
        <v>50829.485645316614</v>
      </c>
      <c r="K104" s="9">
        <f t="shared" si="8"/>
        <v>12360.539461881317</v>
      </c>
    </row>
    <row r="105" spans="1:11" x14ac:dyDescent="0.35">
      <c r="A105">
        <v>2030</v>
      </c>
      <c r="B105" s="1">
        <v>47757</v>
      </c>
      <c r="C105" s="16">
        <v>151605.95679292237</v>
      </c>
      <c r="D105" s="16">
        <v>50732.718871392499</v>
      </c>
      <c r="E105" s="16">
        <v>12357.473755824052</v>
      </c>
      <c r="I105" s="31">
        <f t="shared" si="9"/>
        <v>151891.40697122281</v>
      </c>
      <c r="J105" s="31">
        <f t="shared" si="7"/>
        <v>50843.479443705713</v>
      </c>
      <c r="K105" s="9">
        <f t="shared" si="8"/>
        <v>12363.974721994318</v>
      </c>
    </row>
    <row r="106" spans="1:11" x14ac:dyDescent="0.35">
      <c r="A106">
        <v>2030</v>
      </c>
      <c r="B106" s="1">
        <v>47788</v>
      </c>
      <c r="C106" s="16">
        <v>151649.40186171036</v>
      </c>
      <c r="D106" s="16">
        <v>50747.183228834496</v>
      </c>
      <c r="E106" s="16">
        <v>12361.024530874451</v>
      </c>
      <c r="I106" s="31">
        <f t="shared" si="9"/>
        <v>151934.8520400108</v>
      </c>
      <c r="J106" s="31">
        <f t="shared" si="7"/>
        <v>50857.94380114771</v>
      </c>
      <c r="K106" s="9">
        <f t="shared" si="8"/>
        <v>12367.525497044717</v>
      </c>
    </row>
    <row r="107" spans="1:11" x14ac:dyDescent="0.35">
      <c r="A107">
        <v>2030</v>
      </c>
      <c r="B107" s="1">
        <v>47818</v>
      </c>
      <c r="C107" s="16">
        <v>151691.45739491738</v>
      </c>
      <c r="D107" s="16">
        <v>50761.184962096799</v>
      </c>
      <c r="E107" s="16">
        <v>12364.461738875551</v>
      </c>
      <c r="I107" s="31">
        <f t="shared" si="9"/>
        <v>151976.90757321782</v>
      </c>
      <c r="J107" s="31">
        <f t="shared" si="7"/>
        <v>50871.945534410013</v>
      </c>
      <c r="K107" s="9">
        <f t="shared" si="8"/>
        <v>12370.962705045817</v>
      </c>
    </row>
    <row r="108" spans="1:11" x14ac:dyDescent="0.35">
      <c r="A108">
        <v>2031</v>
      </c>
      <c r="B108" s="1">
        <v>47849</v>
      </c>
      <c r="C108" s="16">
        <v>151734.92709826838</v>
      </c>
      <c r="D108" s="16">
        <v>50775.6575212319</v>
      </c>
      <c r="E108" s="16">
        <v>12368.014527314252</v>
      </c>
      <c r="I108" s="31">
        <f t="shared" si="9"/>
        <v>152020.37727656882</v>
      </c>
      <c r="J108" s="31">
        <f t="shared" si="7"/>
        <v>50886.418093545115</v>
      </c>
      <c r="K108" s="9">
        <f t="shared" si="8"/>
        <v>12374.515493484518</v>
      </c>
    </row>
    <row r="109" spans="1:11" x14ac:dyDescent="0.35">
      <c r="A109">
        <v>2031</v>
      </c>
      <c r="B109" s="1">
        <v>47880</v>
      </c>
      <c r="C109" s="16">
        <v>151778.40932617636</v>
      </c>
      <c r="D109" s="16">
        <v>50790.134250222698</v>
      </c>
      <c r="E109" s="16">
        <v>12371.568339387652</v>
      </c>
      <c r="I109" s="31">
        <f t="shared" si="9"/>
        <v>152063.8595044768</v>
      </c>
      <c r="J109" s="31">
        <f t="shared" si="7"/>
        <v>50900.894822535913</v>
      </c>
      <c r="K109" s="9">
        <f t="shared" si="8"/>
        <v>12378.069305557918</v>
      </c>
    </row>
    <row r="110" spans="1:11" x14ac:dyDescent="0.35">
      <c r="A110">
        <v>2031</v>
      </c>
      <c r="B110" s="1">
        <v>47908</v>
      </c>
      <c r="C110" s="16">
        <v>151817.69436466935</v>
      </c>
      <c r="D110" s="16">
        <v>50803.213590519394</v>
      </c>
      <c r="E110" s="16">
        <v>12374.779114244951</v>
      </c>
      <c r="I110" s="31">
        <f t="shared" si="9"/>
        <v>152103.14454296979</v>
      </c>
      <c r="J110" s="31">
        <f t="shared" si="7"/>
        <v>50913.974162832608</v>
      </c>
      <c r="K110" s="9">
        <f t="shared" si="8"/>
        <v>12381.280080415218</v>
      </c>
    </row>
    <row r="111" spans="1:11" x14ac:dyDescent="0.35">
      <c r="A111">
        <v>2031</v>
      </c>
      <c r="B111" s="1">
        <v>47939</v>
      </c>
      <c r="C111" s="16">
        <v>151861.20043960636</v>
      </c>
      <c r="D111" s="16">
        <v>50817.698259006596</v>
      </c>
      <c r="E111" s="16">
        <v>12378.334875341452</v>
      </c>
      <c r="I111" s="31">
        <f t="shared" si="9"/>
        <v>152146.65061790679</v>
      </c>
      <c r="J111" s="31">
        <f t="shared" si="7"/>
        <v>50928.458831319811</v>
      </c>
      <c r="K111" s="9">
        <f t="shared" si="8"/>
        <v>12384.835841511718</v>
      </c>
    </row>
    <row r="112" spans="1:11" x14ac:dyDescent="0.35">
      <c r="A112">
        <v>2031</v>
      </c>
      <c r="B112" s="1">
        <v>47969</v>
      </c>
      <c r="C112" s="16">
        <v>151903.31502775938</v>
      </c>
      <c r="D112" s="16">
        <v>50831.719653690794</v>
      </c>
      <c r="E112" s="16">
        <v>12381.776909916151</v>
      </c>
      <c r="I112" s="31">
        <f t="shared" si="9"/>
        <v>152188.76520605982</v>
      </c>
      <c r="J112" s="31">
        <f t="shared" si="7"/>
        <v>50942.480226004009</v>
      </c>
      <c r="K112" s="9">
        <f t="shared" si="8"/>
        <v>12388.277876086417</v>
      </c>
    </row>
    <row r="113" spans="1:11" x14ac:dyDescent="0.35">
      <c r="A113">
        <v>2031</v>
      </c>
      <c r="B113" s="1">
        <v>48000</v>
      </c>
      <c r="C113" s="16">
        <v>151946.84577185137</v>
      </c>
      <c r="D113" s="16">
        <v>50846.212535388098</v>
      </c>
      <c r="E113" s="16">
        <v>12385.334687228151</v>
      </c>
      <c r="I113" s="31">
        <f t="shared" si="9"/>
        <v>152232.29595015181</v>
      </c>
      <c r="J113" s="31">
        <f t="shared" si="7"/>
        <v>50956.973107701313</v>
      </c>
      <c r="K113" s="9">
        <f t="shared" si="8"/>
        <v>12391.835653398417</v>
      </c>
    </row>
    <row r="114" spans="1:11" x14ac:dyDescent="0.35">
      <c r="A114">
        <v>2031</v>
      </c>
      <c r="B114" s="1">
        <v>48030</v>
      </c>
      <c r="C114" s="16">
        <v>151988.98424014737</v>
      </c>
      <c r="D114" s="16">
        <v>50860.241880593196</v>
      </c>
      <c r="E114" s="16">
        <v>12388.778673532252</v>
      </c>
      <c r="I114" s="31">
        <f t="shared" si="9"/>
        <v>152274.43441844781</v>
      </c>
      <c r="J114" s="31">
        <f t="shared" si="7"/>
        <v>50971.00245290641</v>
      </c>
      <c r="K114" s="9">
        <f t="shared" si="8"/>
        <v>12395.279639702518</v>
      </c>
    </row>
    <row r="115" spans="1:11" x14ac:dyDescent="0.35">
      <c r="A115">
        <v>2031</v>
      </c>
      <c r="B115" s="1">
        <v>48061</v>
      </c>
      <c r="C115" s="16">
        <v>152032.53966738237</v>
      </c>
      <c r="D115" s="16">
        <v>50874.7429801576</v>
      </c>
      <c r="E115" s="16">
        <v>12392.338468202952</v>
      </c>
      <c r="I115" s="31">
        <f t="shared" si="9"/>
        <v>152317.98984568281</v>
      </c>
      <c r="J115" s="31">
        <f t="shared" si="7"/>
        <v>50985.503552470815</v>
      </c>
      <c r="K115" s="9">
        <f t="shared" si="8"/>
        <v>12398.839434373218</v>
      </c>
    </row>
    <row r="116" spans="1:11" x14ac:dyDescent="0.35">
      <c r="A116">
        <v>2031</v>
      </c>
      <c r="B116" s="1">
        <v>48092</v>
      </c>
      <c r="C116" s="16">
        <v>152076.10764387337</v>
      </c>
      <c r="D116" s="16">
        <v>50889.248257800798</v>
      </c>
      <c r="E116" s="16">
        <v>12395.899288527051</v>
      </c>
      <c r="I116" s="31">
        <f t="shared" si="9"/>
        <v>152361.55782217381</v>
      </c>
      <c r="J116" s="31">
        <f t="shared" si="7"/>
        <v>51000.008830114013</v>
      </c>
      <c r="K116" s="9">
        <f t="shared" si="8"/>
        <v>12402.400254697317</v>
      </c>
    </row>
    <row r="117" spans="1:11" x14ac:dyDescent="0.35">
      <c r="A117">
        <v>2031</v>
      </c>
      <c r="B117" s="1">
        <v>48122</v>
      </c>
      <c r="C117" s="16">
        <v>152118.28215373636</v>
      </c>
      <c r="D117" s="16">
        <v>50903.289602483193</v>
      </c>
      <c r="E117" s="16">
        <v>12399.346220516451</v>
      </c>
      <c r="I117" s="31">
        <f t="shared" si="9"/>
        <v>152403.7323320368</v>
      </c>
      <c r="J117" s="31">
        <f t="shared" si="7"/>
        <v>51014.050174796408</v>
      </c>
      <c r="K117" s="9">
        <f t="shared" si="8"/>
        <v>12405.847186686717</v>
      </c>
    </row>
    <row r="118" spans="1:11" x14ac:dyDescent="0.35">
      <c r="A118">
        <v>2031</v>
      </c>
      <c r="B118" s="1">
        <v>48153</v>
      </c>
      <c r="C118" s="16">
        <v>153861.27614722936</v>
      </c>
      <c r="D118" s="16">
        <v>51670.586441653897</v>
      </c>
      <c r="E118" s="16">
        <v>12437.512238198551</v>
      </c>
      <c r="I118" s="31">
        <f t="shared" si="9"/>
        <v>154146.7263255298</v>
      </c>
      <c r="J118" s="31">
        <f t="shared" si="7"/>
        <v>51781.347013967112</v>
      </c>
      <c r="K118" s="9">
        <f t="shared" si="8"/>
        <v>12444.013204368817</v>
      </c>
    </row>
    <row r="119" spans="1:11" x14ac:dyDescent="0.35">
      <c r="A119">
        <v>2031</v>
      </c>
      <c r="B119" s="1">
        <v>48183</v>
      </c>
      <c r="C119" s="16">
        <v>153903.94840844136</v>
      </c>
      <c r="D119" s="16">
        <v>51684.845643717199</v>
      </c>
      <c r="E119" s="16">
        <v>12440.970772959152</v>
      </c>
      <c r="I119" s="31">
        <f t="shared" si="9"/>
        <v>154189.39858674179</v>
      </c>
      <c r="J119" s="31">
        <f t="shared" si="7"/>
        <v>51795.606216030414</v>
      </c>
      <c r="K119" s="9">
        <f t="shared" si="8"/>
        <v>12447.471739129418</v>
      </c>
    </row>
    <row r="120" spans="1:11" x14ac:dyDescent="0.35">
      <c r="A120">
        <v>2032</v>
      </c>
      <c r="B120" s="1">
        <v>48214</v>
      </c>
      <c r="C120" s="16">
        <v>155647.38200867336</v>
      </c>
      <c r="D120" s="16">
        <v>52463.677323707794</v>
      </c>
      <c r="E120" s="16">
        <v>12478.224820343152</v>
      </c>
      <c r="I120" s="31">
        <f t="shared" si="9"/>
        <v>155932.8321869738</v>
      </c>
      <c r="J120" s="31">
        <f t="shared" si="7"/>
        <v>52574.437896021009</v>
      </c>
      <c r="K120" s="9">
        <f t="shared" si="8"/>
        <v>12484.725786513418</v>
      </c>
    </row>
    <row r="121" spans="1:11" x14ac:dyDescent="0.35">
      <c r="A121">
        <v>2032</v>
      </c>
      <c r="B121" s="1">
        <v>48245</v>
      </c>
      <c r="C121" s="16">
        <v>157390.14291758236</v>
      </c>
      <c r="D121" s="16">
        <v>53253.926372071197</v>
      </c>
      <c r="E121" s="16">
        <v>12514.570766379051</v>
      </c>
      <c r="I121" s="31">
        <f t="shared" si="9"/>
        <v>157675.5930958828</v>
      </c>
      <c r="J121" s="31">
        <f t="shared" si="7"/>
        <v>53364.686944384412</v>
      </c>
      <c r="K121" s="9">
        <f t="shared" si="8"/>
        <v>12521.071732549317</v>
      </c>
    </row>
    <row r="122" spans="1:11" x14ac:dyDescent="0.35">
      <c r="A122">
        <v>2032</v>
      </c>
      <c r="B122" s="1">
        <v>48274</v>
      </c>
      <c r="C122" s="16">
        <v>157432.34371572136</v>
      </c>
      <c r="D122" s="16">
        <v>53268.136961790398</v>
      </c>
      <c r="E122" s="16">
        <v>12517.934770738151</v>
      </c>
      <c r="I122" s="31">
        <f t="shared" si="9"/>
        <v>157717.7938940218</v>
      </c>
      <c r="J122" s="31">
        <f t="shared" si="7"/>
        <v>53378.897534103613</v>
      </c>
      <c r="K122" s="9">
        <f t="shared" si="8"/>
        <v>12524.435736908417</v>
      </c>
    </row>
    <row r="123" spans="1:11" x14ac:dyDescent="0.35">
      <c r="A123">
        <v>2032</v>
      </c>
      <c r="B123" s="1">
        <v>48305</v>
      </c>
      <c r="C123" s="16">
        <v>159174.27131665937</v>
      </c>
      <c r="D123" s="16">
        <v>54070.1129429024</v>
      </c>
      <c r="E123" s="16">
        <v>12553.396945651952</v>
      </c>
      <c r="I123" s="31">
        <f t="shared" si="9"/>
        <v>159459.72149495981</v>
      </c>
      <c r="J123" s="31">
        <f t="shared" si="7"/>
        <v>54180.873515215615</v>
      </c>
      <c r="K123" s="9">
        <f t="shared" si="8"/>
        <v>12559.897911822218</v>
      </c>
    </row>
    <row r="124" spans="1:11" x14ac:dyDescent="0.35">
      <c r="A124">
        <v>2032</v>
      </c>
      <c r="B124" s="1">
        <v>48335</v>
      </c>
      <c r="C124" s="16">
        <v>159218.42497892937</v>
      </c>
      <c r="D124" s="16">
        <v>54085.041195282094</v>
      </c>
      <c r="E124" s="16">
        <v>12556.887792079151</v>
      </c>
      <c r="I124" s="31">
        <f t="shared" si="9"/>
        <v>159503.87515722981</v>
      </c>
      <c r="J124" s="31">
        <f t="shared" si="7"/>
        <v>54195.801767595309</v>
      </c>
      <c r="K124" s="9">
        <f t="shared" si="8"/>
        <v>12563.388758249417</v>
      </c>
    </row>
    <row r="125" spans="1:11" x14ac:dyDescent="0.35">
      <c r="A125">
        <v>2032</v>
      </c>
      <c r="B125" s="1">
        <v>48366</v>
      </c>
      <c r="C125" s="16">
        <v>160958.90174660238</v>
      </c>
      <c r="D125" s="16">
        <v>54898.848232185599</v>
      </c>
      <c r="E125" s="16">
        <v>12591.481055285951</v>
      </c>
      <c r="I125" s="31">
        <f t="shared" si="9"/>
        <v>161244.35192490282</v>
      </c>
      <c r="J125" s="31">
        <f t="shared" si="7"/>
        <v>55009.608804498814</v>
      </c>
      <c r="K125" s="9">
        <f t="shared" si="8"/>
        <v>12597.982021456217</v>
      </c>
    </row>
    <row r="126" spans="1:11" x14ac:dyDescent="0.35">
      <c r="A126">
        <v>2032</v>
      </c>
      <c r="B126" s="1">
        <v>48396</v>
      </c>
      <c r="C126" s="16">
        <v>161003.55301019238</v>
      </c>
      <c r="D126" s="16">
        <v>54914.007557490397</v>
      </c>
      <c r="E126" s="16">
        <v>12594.982520552152</v>
      </c>
      <c r="I126" s="31">
        <f t="shared" si="9"/>
        <v>161289.00318849282</v>
      </c>
      <c r="J126" s="31">
        <f t="shared" si="7"/>
        <v>55024.768129803611</v>
      </c>
      <c r="K126" s="9">
        <f t="shared" si="8"/>
        <v>12601.483486722418</v>
      </c>
    </row>
    <row r="127" spans="1:11" x14ac:dyDescent="0.35">
      <c r="A127">
        <v>2032</v>
      </c>
      <c r="B127" s="1">
        <v>48427</v>
      </c>
      <c r="C127" s="16">
        <v>161049.70572862137</v>
      </c>
      <c r="D127" s="16">
        <v>54929.676634155097</v>
      </c>
      <c r="E127" s="16">
        <v>12598.601726987252</v>
      </c>
      <c r="I127" s="31">
        <f t="shared" si="9"/>
        <v>161335.15590692181</v>
      </c>
      <c r="J127" s="31">
        <f t="shared" si="7"/>
        <v>55040.437206468312</v>
      </c>
      <c r="K127" s="9">
        <f t="shared" si="8"/>
        <v>12605.102693157518</v>
      </c>
    </row>
    <row r="128" spans="1:11" x14ac:dyDescent="0.35">
      <c r="A128">
        <v>2032</v>
      </c>
      <c r="B128" s="1">
        <v>48458</v>
      </c>
      <c r="C128" s="16">
        <v>162788.59640311438</v>
      </c>
      <c r="D128" s="16">
        <v>55755.646054963894</v>
      </c>
      <c r="E128" s="16">
        <v>12632.350538927052</v>
      </c>
      <c r="I128" s="31">
        <f t="shared" si="9"/>
        <v>163074.04658141482</v>
      </c>
      <c r="J128" s="31">
        <f t="shared" si="7"/>
        <v>55866.406627277109</v>
      </c>
      <c r="K128" s="9">
        <f t="shared" si="8"/>
        <v>12638.851505097318</v>
      </c>
    </row>
    <row r="129" spans="1:11" x14ac:dyDescent="0.35">
      <c r="A129">
        <v>2032</v>
      </c>
      <c r="B129" s="1">
        <v>48488</v>
      </c>
      <c r="C129" s="16">
        <v>162833.75783310138</v>
      </c>
      <c r="D129" s="16">
        <v>55771.044277757093</v>
      </c>
      <c r="E129" s="16">
        <v>12635.86339966685</v>
      </c>
      <c r="I129" s="31">
        <f t="shared" si="9"/>
        <v>163119.20801140182</v>
      </c>
      <c r="J129" s="31">
        <f t="shared" si="7"/>
        <v>55881.804850070308</v>
      </c>
      <c r="K129" s="9">
        <f t="shared" si="8"/>
        <v>12642.364365837117</v>
      </c>
    </row>
    <row r="130" spans="1:11" x14ac:dyDescent="0.35">
      <c r="A130">
        <v>2032</v>
      </c>
      <c r="B130" s="1">
        <v>48519</v>
      </c>
      <c r="C130" s="16">
        <v>162880.43787291236</v>
      </c>
      <c r="D130" s="16">
        <v>55786.960285138295</v>
      </c>
      <c r="E130" s="16">
        <v>12639.494384762651</v>
      </c>
      <c r="I130" s="31">
        <f t="shared" si="9"/>
        <v>163165.88805121279</v>
      </c>
      <c r="J130" s="31">
        <f t="shared" si="7"/>
        <v>55897.72085745151</v>
      </c>
      <c r="K130" s="9">
        <f t="shared" si="8"/>
        <v>12645.995350932917</v>
      </c>
    </row>
    <row r="131" spans="1:11" x14ac:dyDescent="0.35">
      <c r="A131">
        <v>2032</v>
      </c>
      <c r="B131" s="1">
        <v>48549</v>
      </c>
      <c r="C131" s="16">
        <v>164615.58126470036</v>
      </c>
      <c r="D131" s="16">
        <v>56624.667627040799</v>
      </c>
      <c r="E131" s="16">
        <v>12672.295743242052</v>
      </c>
      <c r="I131" s="31">
        <f t="shared" si="9"/>
        <v>164901.0314430008</v>
      </c>
      <c r="J131" s="31">
        <f t="shared" si="7"/>
        <v>56735.428199354013</v>
      </c>
      <c r="K131" s="9">
        <f t="shared" si="8"/>
        <v>12678.796709412318</v>
      </c>
    </row>
    <row r="132" spans="1:11" x14ac:dyDescent="0.35">
      <c r="A132">
        <v>2033</v>
      </c>
      <c r="B132" s="1">
        <v>48580</v>
      </c>
      <c r="C132" s="16">
        <v>164662.77468617438</v>
      </c>
      <c r="D132" s="16">
        <v>56640.829581672901</v>
      </c>
      <c r="E132" s="16">
        <v>12675.937225279851</v>
      </c>
      <c r="I132" s="31">
        <f t="shared" si="9"/>
        <v>164948.22486447482</v>
      </c>
      <c r="J132" s="31">
        <f t="shared" si="7"/>
        <v>56751.590153986115</v>
      </c>
      <c r="K132" s="9">
        <f t="shared" si="8"/>
        <v>12682.438191450117</v>
      </c>
    </row>
    <row r="133" spans="1:11" x14ac:dyDescent="0.35">
      <c r="A133">
        <v>2033</v>
      </c>
      <c r="B133" s="1">
        <v>48611</v>
      </c>
      <c r="C133" s="16">
        <v>166396.07558057836</v>
      </c>
      <c r="D133" s="16">
        <v>57491.165473644294</v>
      </c>
      <c r="E133" s="16">
        <v>12708.031409331152</v>
      </c>
      <c r="I133" s="31">
        <f t="shared" si="9"/>
        <v>166681.52575887879</v>
      </c>
      <c r="J133" s="31">
        <f t="shared" si="7"/>
        <v>57601.926045957509</v>
      </c>
      <c r="K133" s="9">
        <f t="shared" si="8"/>
        <v>12714.532375501418</v>
      </c>
    </row>
    <row r="134" spans="1:11" x14ac:dyDescent="0.35">
      <c r="A134">
        <v>2033</v>
      </c>
      <c r="B134" s="1">
        <v>48639</v>
      </c>
      <c r="C134" s="16">
        <v>166439.16464976236</v>
      </c>
      <c r="D134" s="16">
        <v>57505.988657861897</v>
      </c>
      <c r="E134" s="16">
        <v>12711.329743708651</v>
      </c>
      <c r="I134" s="31">
        <f t="shared" si="9"/>
        <v>166724.6148280628</v>
      </c>
      <c r="J134" s="31">
        <f t="shared" si="7"/>
        <v>57616.749230175112</v>
      </c>
      <c r="K134" s="9">
        <f t="shared" si="8"/>
        <v>12717.830709878917</v>
      </c>
    </row>
    <row r="135" spans="1:11" x14ac:dyDescent="0.35">
      <c r="A135">
        <v>2033</v>
      </c>
      <c r="B135" s="1">
        <v>48670</v>
      </c>
      <c r="C135" s="16">
        <v>166486.88348484135</v>
      </c>
      <c r="D135" s="16">
        <v>57522.404540042895</v>
      </c>
      <c r="E135" s="16">
        <v>12714.982472281652</v>
      </c>
      <c r="I135" s="31">
        <f t="shared" si="9"/>
        <v>166772.33366314179</v>
      </c>
      <c r="J135" s="31">
        <f t="shared" si="7"/>
        <v>57633.16511235611</v>
      </c>
      <c r="K135" s="9">
        <f t="shared" si="8"/>
        <v>12721.483438451918</v>
      </c>
    </row>
    <row r="136" spans="1:11" x14ac:dyDescent="0.35">
      <c r="A136">
        <v>2033</v>
      </c>
      <c r="B136" s="1">
        <v>48700</v>
      </c>
      <c r="C136" s="16">
        <v>168215.09211240037</v>
      </c>
      <c r="D136" s="16">
        <v>58384.6245178276</v>
      </c>
      <c r="E136" s="16">
        <v>12746.157564436151</v>
      </c>
      <c r="I136" s="31">
        <f t="shared" si="9"/>
        <v>168500.5422907008</v>
      </c>
      <c r="J136" s="31">
        <f t="shared" si="7"/>
        <v>58495.385090140815</v>
      </c>
      <c r="K136" s="9">
        <f t="shared" si="8"/>
        <v>12752.658530606417</v>
      </c>
    </row>
    <row r="137" spans="1:11" x14ac:dyDescent="0.35">
      <c r="A137">
        <v>2033</v>
      </c>
      <c r="B137" s="1">
        <v>48731</v>
      </c>
      <c r="C137" s="16">
        <v>168263.32263038636</v>
      </c>
      <c r="D137" s="16">
        <v>58401.293553901996</v>
      </c>
      <c r="E137" s="16">
        <v>12749.820327653551</v>
      </c>
      <c r="I137" s="31">
        <f t="shared" si="9"/>
        <v>168548.7728086868</v>
      </c>
      <c r="J137" s="31">
        <f t="shared" si="7"/>
        <v>58512.054126215211</v>
      </c>
      <c r="K137" s="9">
        <f t="shared" si="8"/>
        <v>12756.321293823818</v>
      </c>
    </row>
    <row r="138" spans="1:11" x14ac:dyDescent="0.35">
      <c r="A138">
        <v>2033</v>
      </c>
      <c r="B138" s="1">
        <v>48761</v>
      </c>
      <c r="C138" s="16">
        <v>169986.87404482136</v>
      </c>
      <c r="D138" s="16">
        <v>59275.775457714401</v>
      </c>
      <c r="E138" s="16">
        <v>12780.200852763552</v>
      </c>
      <c r="I138" s="31">
        <f t="shared" si="9"/>
        <v>170272.3242231218</v>
      </c>
      <c r="J138" s="31">
        <f t="shared" si="7"/>
        <v>59386.536030027615</v>
      </c>
      <c r="K138" s="9">
        <f t="shared" si="8"/>
        <v>12786.701818933818</v>
      </c>
    </row>
    <row r="139" spans="1:11" x14ac:dyDescent="0.35">
      <c r="A139">
        <v>2033</v>
      </c>
      <c r="B139" s="1">
        <v>48792</v>
      </c>
      <c r="C139" s="16">
        <v>170035.61505129837</v>
      </c>
      <c r="D139" s="16">
        <v>59292.7012535459</v>
      </c>
      <c r="E139" s="16">
        <v>12783.873424584652</v>
      </c>
      <c r="I139" s="31">
        <f t="shared" si="9"/>
        <v>170321.06522959881</v>
      </c>
      <c r="J139" s="31">
        <f t="shared" si="7"/>
        <v>59403.461825859114</v>
      </c>
      <c r="K139" s="9">
        <f t="shared" si="8"/>
        <v>12790.374390754918</v>
      </c>
    </row>
    <row r="140" spans="1:11" x14ac:dyDescent="0.35">
      <c r="A140">
        <v>2033</v>
      </c>
      <c r="B140" s="1">
        <v>48823</v>
      </c>
      <c r="C140" s="16">
        <v>171755.46320839436</v>
      </c>
      <c r="D140" s="16">
        <v>60180.072385772</v>
      </c>
      <c r="E140" s="16">
        <v>12813.593594760452</v>
      </c>
      <c r="I140" s="31">
        <f t="shared" si="9"/>
        <v>172040.9133866948</v>
      </c>
      <c r="J140" s="31">
        <f t="shared" si="7"/>
        <v>60290.832958085215</v>
      </c>
      <c r="K140" s="9">
        <f t="shared" si="8"/>
        <v>12820.094560930718</v>
      </c>
    </row>
    <row r="141" spans="1:11" x14ac:dyDescent="0.35">
      <c r="A141">
        <v>2033</v>
      </c>
      <c r="B141" s="1">
        <v>48853</v>
      </c>
      <c r="C141" s="16">
        <v>171803.12483376137</v>
      </c>
      <c r="D141" s="16">
        <v>60196.704253550895</v>
      </c>
      <c r="E141" s="16">
        <v>12817.156990772051</v>
      </c>
      <c r="I141" s="31">
        <f t="shared" si="9"/>
        <v>172088.5750120618</v>
      </c>
      <c r="J141" s="31">
        <f t="shared" ref="J141:J204" si="10">J140+(D141-D140)</f>
        <v>60307.46482586411</v>
      </c>
      <c r="K141" s="9">
        <f t="shared" ref="K141:K204" si="11">K140+(E141-E140)</f>
        <v>12823.657956942317</v>
      </c>
    </row>
    <row r="142" spans="1:11" x14ac:dyDescent="0.35">
      <c r="A142">
        <v>2033</v>
      </c>
      <c r="B142" s="1">
        <v>48884</v>
      </c>
      <c r="C142" s="16">
        <v>173517.06637377036</v>
      </c>
      <c r="D142" s="16">
        <v>61096.486968445395</v>
      </c>
      <c r="E142" s="16">
        <v>12846.113859253852</v>
      </c>
      <c r="I142" s="31">
        <f t="shared" si="9"/>
        <v>173802.5165520708</v>
      </c>
      <c r="J142" s="31">
        <f t="shared" si="10"/>
        <v>61207.24754075861</v>
      </c>
      <c r="K142" s="9">
        <f t="shared" si="11"/>
        <v>12852.614825424118</v>
      </c>
    </row>
    <row r="143" spans="1:11" x14ac:dyDescent="0.35">
      <c r="A143">
        <v>2033</v>
      </c>
      <c r="B143" s="1">
        <v>48914</v>
      </c>
      <c r="C143" s="16">
        <v>173565.21917985738</v>
      </c>
      <c r="D143" s="16">
        <v>61113.3743564139</v>
      </c>
      <c r="E143" s="16">
        <v>12849.686322759952</v>
      </c>
      <c r="I143" s="31">
        <f t="shared" si="9"/>
        <v>173850.66935815781</v>
      </c>
      <c r="J143" s="31">
        <f t="shared" si="10"/>
        <v>61224.134928727115</v>
      </c>
      <c r="K143" s="9">
        <f t="shared" si="11"/>
        <v>12856.187288930218</v>
      </c>
    </row>
    <row r="144" spans="1:11" x14ac:dyDescent="0.35">
      <c r="A144">
        <v>2034</v>
      </c>
      <c r="B144" s="1">
        <v>48945</v>
      </c>
      <c r="C144" s="16">
        <v>173614.99118454836</v>
      </c>
      <c r="D144" s="16">
        <v>61130.8296040204</v>
      </c>
      <c r="E144" s="16">
        <v>12853.378914839852</v>
      </c>
      <c r="I144" s="31">
        <f t="shared" si="9"/>
        <v>173900.4413628488</v>
      </c>
      <c r="J144" s="31">
        <f t="shared" si="10"/>
        <v>61241.590176333615</v>
      </c>
      <c r="K144" s="9">
        <f t="shared" si="11"/>
        <v>12859.879881010118</v>
      </c>
    </row>
    <row r="145" spans="1:11" x14ac:dyDescent="0.35">
      <c r="A145">
        <v>2034</v>
      </c>
      <c r="B145" s="1">
        <v>48976</v>
      </c>
      <c r="C145" s="16">
        <v>173664.77752962537</v>
      </c>
      <c r="D145" s="16">
        <v>61148.2898808592</v>
      </c>
      <c r="E145" s="16">
        <v>12857.072570835051</v>
      </c>
      <c r="I145" s="31">
        <f t="shared" si="9"/>
        <v>173950.22770792581</v>
      </c>
      <c r="J145" s="31">
        <f t="shared" si="10"/>
        <v>61259.050453172415</v>
      </c>
      <c r="K145" s="9">
        <f t="shared" si="11"/>
        <v>12863.573537005317</v>
      </c>
    </row>
    <row r="146" spans="1:11" x14ac:dyDescent="0.35">
      <c r="A146">
        <v>2034</v>
      </c>
      <c r="B146" s="1">
        <v>49004</v>
      </c>
      <c r="C146" s="16">
        <v>173709.75817061137</v>
      </c>
      <c r="D146" s="16">
        <v>61164.064777425694</v>
      </c>
      <c r="E146" s="16">
        <v>12860.409690962852</v>
      </c>
      <c r="I146" s="31">
        <f t="shared" si="9"/>
        <v>173995.20834891181</v>
      </c>
      <c r="J146" s="31">
        <f t="shared" si="10"/>
        <v>61274.825349738909</v>
      </c>
      <c r="K146" s="9">
        <f t="shared" si="11"/>
        <v>12866.910657133118</v>
      </c>
    </row>
    <row r="147" spans="1:11" x14ac:dyDescent="0.35">
      <c r="A147">
        <v>2034</v>
      </c>
      <c r="B147" s="1">
        <v>49035</v>
      </c>
      <c r="C147" s="16">
        <v>173759.57182009637</v>
      </c>
      <c r="D147" s="16">
        <v>61181.534630032998</v>
      </c>
      <c r="E147" s="16">
        <v>12864.105372675851</v>
      </c>
      <c r="I147" s="31">
        <f t="shared" si="9"/>
        <v>174045.02199839681</v>
      </c>
      <c r="J147" s="31">
        <f t="shared" si="10"/>
        <v>61292.295202346213</v>
      </c>
      <c r="K147" s="9">
        <f t="shared" si="11"/>
        <v>12870.606338846117</v>
      </c>
    </row>
    <row r="148" spans="1:11" x14ac:dyDescent="0.35">
      <c r="A148">
        <v>2034</v>
      </c>
      <c r="B148" s="1">
        <v>49065</v>
      </c>
      <c r="C148" s="16">
        <v>173807.79224300035</v>
      </c>
      <c r="D148" s="16">
        <v>61198.445731498599</v>
      </c>
      <c r="E148" s="16">
        <v>12867.68285268315</v>
      </c>
      <c r="I148" s="31">
        <f t="shared" si="9"/>
        <v>174093.24242130079</v>
      </c>
      <c r="J148" s="31">
        <f t="shared" si="10"/>
        <v>61309.206303811814</v>
      </c>
      <c r="K148" s="9">
        <f t="shared" si="11"/>
        <v>12874.183818853417</v>
      </c>
    </row>
    <row r="149" spans="1:11" x14ac:dyDescent="0.35">
      <c r="A149">
        <v>2034</v>
      </c>
      <c r="B149" s="1">
        <v>49096</v>
      </c>
      <c r="C149" s="16">
        <v>173857.63413821036</v>
      </c>
      <c r="D149" s="16">
        <v>61215.925489998393</v>
      </c>
      <c r="E149" s="16">
        <v>12871.38062995055</v>
      </c>
      <c r="I149" s="31">
        <f t="shared" si="9"/>
        <v>174143.08431651079</v>
      </c>
      <c r="J149" s="31">
        <f t="shared" si="10"/>
        <v>61326.686062311608</v>
      </c>
      <c r="K149" s="9">
        <f t="shared" si="11"/>
        <v>12877.881596120817</v>
      </c>
    </row>
    <row r="150" spans="1:11" x14ac:dyDescent="0.35">
      <c r="A150">
        <v>2034</v>
      </c>
      <c r="B150" s="1">
        <v>49126</v>
      </c>
      <c r="C150" s="16">
        <v>173905.88190343636</v>
      </c>
      <c r="D150" s="16">
        <v>61232.846180529094</v>
      </c>
      <c r="E150" s="16">
        <v>12874.960138488552</v>
      </c>
      <c r="I150" s="31">
        <f t="shared" si="9"/>
        <v>174191.33208173679</v>
      </c>
      <c r="J150" s="31">
        <f t="shared" si="10"/>
        <v>61343.606752842308</v>
      </c>
      <c r="K150" s="9">
        <f t="shared" si="11"/>
        <v>12881.461104658818</v>
      </c>
    </row>
    <row r="151" spans="1:11" x14ac:dyDescent="0.35">
      <c r="A151">
        <v>2034</v>
      </c>
      <c r="B151" s="1">
        <v>49157</v>
      </c>
      <c r="C151" s="16">
        <v>173955.75206038737</v>
      </c>
      <c r="D151" s="16">
        <v>61250.3358505383</v>
      </c>
      <c r="E151" s="16">
        <v>12878.660012498551</v>
      </c>
      <c r="I151" s="31">
        <f t="shared" si="9"/>
        <v>174241.20223868781</v>
      </c>
      <c r="J151" s="31">
        <f t="shared" si="10"/>
        <v>61361.096422851515</v>
      </c>
      <c r="K151" s="9">
        <f t="shared" si="11"/>
        <v>12885.160978668817</v>
      </c>
    </row>
    <row r="152" spans="1:11" x14ac:dyDescent="0.35">
      <c r="A152">
        <v>2034</v>
      </c>
      <c r="B152" s="1">
        <v>49188</v>
      </c>
      <c r="C152" s="16">
        <v>174005.63658600335</v>
      </c>
      <c r="D152" s="16">
        <v>61267.830559697795</v>
      </c>
      <c r="E152" s="16">
        <v>12882.360952521751</v>
      </c>
      <c r="I152" s="31">
        <f t="shared" si="9"/>
        <v>174291.08676430379</v>
      </c>
      <c r="J152" s="31">
        <f t="shared" si="10"/>
        <v>61378.59113201101</v>
      </c>
      <c r="K152" s="9">
        <f t="shared" si="11"/>
        <v>12888.861918692017</v>
      </c>
    </row>
    <row r="153" spans="1:11" x14ac:dyDescent="0.35">
      <c r="A153">
        <v>2034</v>
      </c>
      <c r="B153" s="1">
        <v>49218</v>
      </c>
      <c r="C153" s="16">
        <v>174053.92561815536</v>
      </c>
      <c r="D153" s="16">
        <v>61284.765722710094</v>
      </c>
      <c r="E153" s="16">
        <v>12885.943522658952</v>
      </c>
      <c r="I153" s="31">
        <f t="shared" si="9"/>
        <v>174339.3757964558</v>
      </c>
      <c r="J153" s="31">
        <f t="shared" si="10"/>
        <v>61395.526295023308</v>
      </c>
      <c r="K153" s="9">
        <f t="shared" si="11"/>
        <v>12892.444488829218</v>
      </c>
    </row>
    <row r="154" spans="1:11" x14ac:dyDescent="0.35">
      <c r="A154">
        <v>2034</v>
      </c>
      <c r="B154" s="1">
        <v>49249</v>
      </c>
      <c r="C154" s="16">
        <v>174103.83842968536</v>
      </c>
      <c r="D154" s="16">
        <v>61302.270351856394</v>
      </c>
      <c r="E154" s="16">
        <v>12889.646561218151</v>
      </c>
      <c r="I154" s="31">
        <f t="shared" si="9"/>
        <v>174389.2886079858</v>
      </c>
      <c r="J154" s="31">
        <f t="shared" si="10"/>
        <v>61413.030924169609</v>
      </c>
      <c r="K154" s="9">
        <f t="shared" si="11"/>
        <v>12896.147527388417</v>
      </c>
    </row>
    <row r="155" spans="1:11" x14ac:dyDescent="0.35">
      <c r="A155">
        <v>2034</v>
      </c>
      <c r="B155" s="1">
        <v>49279</v>
      </c>
      <c r="C155" s="16">
        <v>174152.15484306336</v>
      </c>
      <c r="D155" s="16">
        <v>61319.215117577398</v>
      </c>
      <c r="E155" s="16">
        <v>12893.231162772252</v>
      </c>
      <c r="I155" s="31">
        <f t="shared" ref="I155:I218" si="12">I154+(C155-C154)</f>
        <v>174437.60502136379</v>
      </c>
      <c r="J155" s="31">
        <f t="shared" si="10"/>
        <v>61429.975689890613</v>
      </c>
      <c r="K155" s="9">
        <f t="shared" si="11"/>
        <v>12899.732128942518</v>
      </c>
    </row>
    <row r="156" spans="1:11" x14ac:dyDescent="0.35">
      <c r="A156">
        <v>2035</v>
      </c>
      <c r="B156" s="1">
        <v>49310</v>
      </c>
      <c r="C156" s="16">
        <v>174202.09595654637</v>
      </c>
      <c r="D156" s="16">
        <v>61336.729672335394</v>
      </c>
      <c r="E156" s="16">
        <v>12896.936301057451</v>
      </c>
      <c r="I156" s="31">
        <f t="shared" si="12"/>
        <v>174487.54613484681</v>
      </c>
      <c r="J156" s="31">
        <f t="shared" si="10"/>
        <v>61447.490244648608</v>
      </c>
      <c r="K156" s="9">
        <f t="shared" si="11"/>
        <v>12903.437267227717</v>
      </c>
    </row>
    <row r="157" spans="1:11" x14ac:dyDescent="0.35">
      <c r="A157">
        <v>2035</v>
      </c>
      <c r="B157" s="1">
        <v>49341</v>
      </c>
      <c r="C157" s="16">
        <v>174252.05145913837</v>
      </c>
      <c r="D157" s="16">
        <v>61354.249273413494</v>
      </c>
      <c r="E157" s="16">
        <v>12900.642506872551</v>
      </c>
      <c r="I157" s="31">
        <f t="shared" si="12"/>
        <v>174537.50163743881</v>
      </c>
      <c r="J157" s="31">
        <f t="shared" si="10"/>
        <v>61465.009845726709</v>
      </c>
      <c r="K157" s="9">
        <f t="shared" si="11"/>
        <v>12907.143473042817</v>
      </c>
    </row>
    <row r="158" spans="1:11" x14ac:dyDescent="0.35">
      <c r="A158">
        <v>2035</v>
      </c>
      <c r="B158" s="1">
        <v>49369</v>
      </c>
      <c r="C158" s="16">
        <v>174297.18492944835</v>
      </c>
      <c r="D158" s="16">
        <v>61370.077767855095</v>
      </c>
      <c r="E158" s="16">
        <v>12903.990965429552</v>
      </c>
      <c r="I158" s="31">
        <f t="shared" si="12"/>
        <v>174582.63510774879</v>
      </c>
      <c r="J158" s="31">
        <f t="shared" si="10"/>
        <v>61480.83834016831</v>
      </c>
      <c r="K158" s="9">
        <f t="shared" si="11"/>
        <v>12910.491931599818</v>
      </c>
    </row>
    <row r="159" spans="1:11" x14ac:dyDescent="0.35">
      <c r="A159">
        <v>2035</v>
      </c>
      <c r="B159" s="1">
        <v>49400</v>
      </c>
      <c r="C159" s="16">
        <v>174347.16782921937</v>
      </c>
      <c r="D159" s="16">
        <v>61387.606977236894</v>
      </c>
      <c r="E159" s="16">
        <v>12907.699203845352</v>
      </c>
      <c r="I159" s="31">
        <f t="shared" si="12"/>
        <v>174632.61800751981</v>
      </c>
      <c r="J159" s="31">
        <f t="shared" si="10"/>
        <v>61498.367549550108</v>
      </c>
      <c r="K159" s="9">
        <f t="shared" si="11"/>
        <v>12914.200170015618</v>
      </c>
    </row>
    <row r="160" spans="1:11" x14ac:dyDescent="0.35">
      <c r="A160">
        <v>2035</v>
      </c>
      <c r="B160" s="1">
        <v>49430</v>
      </c>
      <c r="C160" s="16">
        <v>174395.55208915437</v>
      </c>
      <c r="D160" s="16">
        <v>61404.575537025594</v>
      </c>
      <c r="E160" s="16">
        <v>12911.288838945151</v>
      </c>
      <c r="I160" s="31">
        <f t="shared" si="12"/>
        <v>174681.00226745481</v>
      </c>
      <c r="J160" s="31">
        <f t="shared" si="10"/>
        <v>61515.336109338808</v>
      </c>
      <c r="K160" s="9">
        <f t="shared" si="11"/>
        <v>12917.789805115417</v>
      </c>
    </row>
    <row r="161" spans="1:11" x14ac:dyDescent="0.35">
      <c r="A161">
        <v>2035</v>
      </c>
      <c r="B161" s="1">
        <v>49461</v>
      </c>
      <c r="C161" s="16">
        <v>174445.56333061936</v>
      </c>
      <c r="D161" s="16">
        <v>61422.114685956898</v>
      </c>
      <c r="E161" s="16">
        <v>12914.999180035251</v>
      </c>
      <c r="I161" s="31">
        <f t="shared" si="12"/>
        <v>174731.0135089198</v>
      </c>
      <c r="J161" s="31">
        <f t="shared" si="10"/>
        <v>61532.875258270113</v>
      </c>
      <c r="K161" s="9">
        <f t="shared" si="11"/>
        <v>12921.500146205517</v>
      </c>
    </row>
    <row r="162" spans="1:11" x14ac:dyDescent="0.35">
      <c r="A162">
        <v>2035</v>
      </c>
      <c r="B162" s="1">
        <v>49491</v>
      </c>
      <c r="C162" s="16">
        <v>174493.97502577637</v>
      </c>
      <c r="D162" s="16">
        <v>61439.092867391199</v>
      </c>
      <c r="E162" s="16">
        <v>12918.590850558052</v>
      </c>
      <c r="I162" s="31">
        <f t="shared" si="12"/>
        <v>174779.4252040768</v>
      </c>
      <c r="J162" s="31">
        <f t="shared" si="10"/>
        <v>61549.853439704413</v>
      </c>
      <c r="K162" s="9">
        <f t="shared" si="11"/>
        <v>12925.091816728318</v>
      </c>
    </row>
    <row r="163" spans="1:11" x14ac:dyDescent="0.35">
      <c r="A163">
        <v>2035</v>
      </c>
      <c r="B163" s="1">
        <v>49522</v>
      </c>
      <c r="C163" s="16">
        <v>174544.01462500737</v>
      </c>
      <c r="D163" s="16">
        <v>61456.641961507899</v>
      </c>
      <c r="E163" s="16">
        <v>12922.303295514752</v>
      </c>
      <c r="I163" s="31">
        <f t="shared" si="12"/>
        <v>174829.46480330781</v>
      </c>
      <c r="J163" s="31">
        <f t="shared" si="10"/>
        <v>61567.402533821114</v>
      </c>
      <c r="K163" s="9">
        <f t="shared" si="11"/>
        <v>12928.804261685018</v>
      </c>
    </row>
    <row r="164" spans="1:11" x14ac:dyDescent="0.35">
      <c r="A164">
        <v>2035</v>
      </c>
      <c r="B164" s="1">
        <v>49553</v>
      </c>
      <c r="C164" s="16">
        <v>174594.06864172337</v>
      </c>
      <c r="D164" s="16">
        <v>61474.196111896199</v>
      </c>
      <c r="E164" s="16">
        <v>12926.016810106752</v>
      </c>
      <c r="I164" s="31">
        <f t="shared" si="12"/>
        <v>174879.5188200238</v>
      </c>
      <c r="J164" s="31">
        <f t="shared" si="10"/>
        <v>61584.956684209414</v>
      </c>
      <c r="K164" s="9">
        <f t="shared" si="11"/>
        <v>12932.517776277018</v>
      </c>
    </row>
    <row r="165" spans="1:11" x14ac:dyDescent="0.35">
      <c r="A165">
        <v>2035</v>
      </c>
      <c r="B165" s="1">
        <v>49583</v>
      </c>
      <c r="C165" s="16">
        <v>174642.52174401737</v>
      </c>
      <c r="D165" s="16">
        <v>61491.188814984795</v>
      </c>
      <c r="E165" s="16">
        <v>12929.611552630951</v>
      </c>
      <c r="I165" s="31">
        <f t="shared" si="12"/>
        <v>174927.97192231781</v>
      </c>
      <c r="J165" s="31">
        <f t="shared" si="10"/>
        <v>61601.949387298009</v>
      </c>
      <c r="K165" s="9">
        <f t="shared" si="11"/>
        <v>12936.112518801217</v>
      </c>
    </row>
    <row r="166" spans="1:11" x14ac:dyDescent="0.35">
      <c r="A166">
        <v>2035</v>
      </c>
      <c r="B166" s="1">
        <v>49614</v>
      </c>
      <c r="C166" s="16">
        <v>174692.60414275437</v>
      </c>
      <c r="D166" s="16">
        <v>61508.752919064798</v>
      </c>
      <c r="E166" s="16">
        <v>12933.32717288905</v>
      </c>
      <c r="I166" s="31">
        <f t="shared" si="12"/>
        <v>174978.05432105481</v>
      </c>
      <c r="J166" s="31">
        <f t="shared" si="10"/>
        <v>61619.513491378013</v>
      </c>
      <c r="K166" s="9">
        <f t="shared" si="11"/>
        <v>12939.828139059317</v>
      </c>
    </row>
    <row r="167" spans="1:11" x14ac:dyDescent="0.35">
      <c r="A167">
        <v>2035</v>
      </c>
      <c r="B167" s="1">
        <v>49644</v>
      </c>
      <c r="C167" s="16">
        <v>174741.08471930536</v>
      </c>
      <c r="D167" s="16">
        <v>61525.755257488898</v>
      </c>
      <c r="E167" s="16">
        <v>12936.923953732352</v>
      </c>
      <c r="I167" s="31">
        <f t="shared" si="12"/>
        <v>175026.5348976058</v>
      </c>
      <c r="J167" s="31">
        <f t="shared" si="10"/>
        <v>61636.515829802112</v>
      </c>
      <c r="K167" s="9">
        <f t="shared" si="11"/>
        <v>12943.424919902618</v>
      </c>
    </row>
    <row r="168" spans="1:11" x14ac:dyDescent="0.35">
      <c r="A168">
        <v>2036</v>
      </c>
      <c r="B168" s="1">
        <v>49675</v>
      </c>
      <c r="C168" s="16">
        <v>174791.19551615536</v>
      </c>
      <c r="D168" s="16">
        <v>61543.329320904595</v>
      </c>
      <c r="E168" s="16">
        <v>12940.641680850551</v>
      </c>
      <c r="I168" s="31">
        <f t="shared" si="12"/>
        <v>175076.6456944558</v>
      </c>
      <c r="J168" s="31">
        <f t="shared" si="10"/>
        <v>61654.08989321781</v>
      </c>
      <c r="K168" s="9">
        <f t="shared" si="11"/>
        <v>12947.142647020817</v>
      </c>
    </row>
    <row r="169" spans="1:11" x14ac:dyDescent="0.35">
      <c r="A169">
        <v>2036</v>
      </c>
      <c r="B169" s="1">
        <v>49706</v>
      </c>
      <c r="C169" s="16">
        <v>174841.32075100436</v>
      </c>
      <c r="D169" s="16">
        <v>61560.908447785994</v>
      </c>
      <c r="E169" s="16">
        <v>12944.360479125851</v>
      </c>
      <c r="I169" s="31">
        <f t="shared" si="12"/>
        <v>175126.7709293048</v>
      </c>
      <c r="J169" s="31">
        <f t="shared" si="10"/>
        <v>61671.669020099209</v>
      </c>
      <c r="K169" s="9">
        <f t="shared" si="11"/>
        <v>12950.861445296117</v>
      </c>
    </row>
    <row r="170" spans="1:11" x14ac:dyDescent="0.35">
      <c r="A170">
        <v>2036</v>
      </c>
      <c r="B170" s="1">
        <v>49735</v>
      </c>
      <c r="C170" s="16">
        <v>174888.22517423937</v>
      </c>
      <c r="D170" s="16">
        <v>61577.358022732398</v>
      </c>
      <c r="E170" s="16">
        <v>12947.840324931251</v>
      </c>
      <c r="I170" s="31">
        <f t="shared" si="12"/>
        <v>175173.67535253981</v>
      </c>
      <c r="J170" s="31">
        <f t="shared" si="10"/>
        <v>61688.118595045613</v>
      </c>
      <c r="K170" s="9">
        <f t="shared" si="11"/>
        <v>12954.341291101517</v>
      </c>
    </row>
    <row r="171" spans="1:11" x14ac:dyDescent="0.35">
      <c r="A171">
        <v>2036</v>
      </c>
      <c r="B171" s="1">
        <v>49766</v>
      </c>
      <c r="C171" s="16">
        <v>174938.37836541937</v>
      </c>
      <c r="D171" s="16">
        <v>61594.9469540149</v>
      </c>
      <c r="E171" s="16">
        <v>12951.561197290752</v>
      </c>
      <c r="I171" s="31">
        <f t="shared" si="12"/>
        <v>175223.82854371981</v>
      </c>
      <c r="J171" s="31">
        <f t="shared" si="10"/>
        <v>61705.707526328115</v>
      </c>
      <c r="K171" s="9">
        <f t="shared" si="11"/>
        <v>12958.062163461018</v>
      </c>
    </row>
    <row r="172" spans="1:11" x14ac:dyDescent="0.35">
      <c r="A172">
        <v>2036</v>
      </c>
      <c r="B172" s="1">
        <v>49796</v>
      </c>
      <c r="C172" s="16">
        <v>174986.92747020838</v>
      </c>
      <c r="D172" s="16">
        <v>61611.9733255748</v>
      </c>
      <c r="E172" s="16">
        <v>12955.16306225365</v>
      </c>
      <c r="I172" s="31">
        <f t="shared" si="12"/>
        <v>175272.37764850882</v>
      </c>
      <c r="J172" s="31">
        <f t="shared" si="10"/>
        <v>61722.733897888014</v>
      </c>
      <c r="K172" s="9">
        <f t="shared" si="11"/>
        <v>12961.664028423917</v>
      </c>
    </row>
    <row r="173" spans="1:11" x14ac:dyDescent="0.35">
      <c r="A173">
        <v>2036</v>
      </c>
      <c r="B173" s="1">
        <v>49827</v>
      </c>
      <c r="C173" s="16">
        <v>175037.10909964435</v>
      </c>
      <c r="D173" s="16">
        <v>61629.5722302707</v>
      </c>
      <c r="E173" s="16">
        <v>12958.886044451352</v>
      </c>
      <c r="I173" s="31">
        <f t="shared" si="12"/>
        <v>175322.55927794479</v>
      </c>
      <c r="J173" s="31">
        <f t="shared" si="10"/>
        <v>61740.332802583915</v>
      </c>
      <c r="K173" s="9">
        <f t="shared" si="11"/>
        <v>12965.387010621618</v>
      </c>
    </row>
    <row r="174" spans="1:11" x14ac:dyDescent="0.35">
      <c r="A174">
        <v>2036</v>
      </c>
      <c r="B174" s="1">
        <v>49857</v>
      </c>
      <c r="C174" s="16">
        <v>175085.68573312636</v>
      </c>
      <c r="D174" s="16">
        <v>61646.608256257095</v>
      </c>
      <c r="E174" s="16">
        <v>12962.489951771951</v>
      </c>
      <c r="I174" s="31">
        <f t="shared" si="12"/>
        <v>175371.1359114268</v>
      </c>
      <c r="J174" s="31">
        <f t="shared" si="10"/>
        <v>61757.36882857031</v>
      </c>
      <c r="K174" s="9">
        <f t="shared" si="11"/>
        <v>12968.990917942217</v>
      </c>
    </row>
    <row r="175" spans="1:11" x14ac:dyDescent="0.35">
      <c r="A175">
        <v>2036</v>
      </c>
      <c r="B175" s="1">
        <v>49888</v>
      </c>
      <c r="C175" s="16">
        <v>175135.89581694137</v>
      </c>
      <c r="D175" s="16">
        <v>61664.217140021596</v>
      </c>
      <c r="E175" s="16">
        <v>12966.215045004152</v>
      </c>
      <c r="I175" s="31">
        <f t="shared" si="12"/>
        <v>175421.34599524181</v>
      </c>
      <c r="J175" s="31">
        <f t="shared" si="10"/>
        <v>61774.97771233481</v>
      </c>
      <c r="K175" s="9">
        <f t="shared" si="11"/>
        <v>12972.716011174418</v>
      </c>
    </row>
    <row r="176" spans="1:11" x14ac:dyDescent="0.35">
      <c r="A176">
        <v>2036</v>
      </c>
      <c r="B176" s="1">
        <v>49919</v>
      </c>
      <c r="C176" s="16">
        <v>175186.12036736237</v>
      </c>
      <c r="D176" s="16">
        <v>61681.831097284397</v>
      </c>
      <c r="E176" s="16">
        <v>12969.941211515852</v>
      </c>
      <c r="I176" s="31">
        <f t="shared" si="12"/>
        <v>175471.57054566281</v>
      </c>
      <c r="J176" s="31">
        <f t="shared" si="10"/>
        <v>61792.591669597612</v>
      </c>
      <c r="K176" s="9">
        <f t="shared" si="11"/>
        <v>12976.442177686118</v>
      </c>
    </row>
    <row r="177" spans="1:11" x14ac:dyDescent="0.35">
      <c r="A177">
        <v>2036</v>
      </c>
      <c r="B177" s="1">
        <v>49949</v>
      </c>
      <c r="C177" s="16">
        <v>175234.73854905638</v>
      </c>
      <c r="D177" s="16">
        <v>61698.881694400297</v>
      </c>
      <c r="E177" s="16">
        <v>12973.548201304151</v>
      </c>
      <c r="I177" s="31">
        <f t="shared" si="12"/>
        <v>175520.18872735681</v>
      </c>
      <c r="J177" s="31">
        <f t="shared" si="10"/>
        <v>61809.642266713512</v>
      </c>
      <c r="K177" s="9">
        <f t="shared" si="11"/>
        <v>12980.049167474417</v>
      </c>
    </row>
    <row r="178" spans="1:11" x14ac:dyDescent="0.35">
      <c r="A178">
        <v>2036</v>
      </c>
      <c r="B178" s="1">
        <v>49980</v>
      </c>
      <c r="C178" s="16">
        <v>175284.99157819437</v>
      </c>
      <c r="D178" s="16">
        <v>61716.505639266899</v>
      </c>
      <c r="E178" s="16">
        <v>12977.276480655952</v>
      </c>
      <c r="I178" s="31">
        <f t="shared" si="12"/>
        <v>175570.44175649481</v>
      </c>
      <c r="J178" s="31">
        <f t="shared" si="10"/>
        <v>61827.266211580114</v>
      </c>
      <c r="K178" s="9">
        <f t="shared" si="11"/>
        <v>12983.777446826218</v>
      </c>
    </row>
    <row r="179" spans="1:11" x14ac:dyDescent="0.35">
      <c r="A179">
        <v>2036</v>
      </c>
      <c r="B179" s="1">
        <v>50010</v>
      </c>
      <c r="C179" s="16">
        <v>175333.63732775036</v>
      </c>
      <c r="D179" s="16">
        <v>61733.565904545794</v>
      </c>
      <c r="E179" s="16">
        <v>12980.885515707751</v>
      </c>
      <c r="I179" s="31">
        <f t="shared" si="12"/>
        <v>175619.0875060508</v>
      </c>
      <c r="J179" s="31">
        <f t="shared" si="10"/>
        <v>61844.326476859009</v>
      </c>
      <c r="K179" s="9">
        <f t="shared" si="11"/>
        <v>12987.386481878017</v>
      </c>
    </row>
    <row r="180" spans="1:11" x14ac:dyDescent="0.35">
      <c r="A180">
        <v>2037</v>
      </c>
      <c r="B180" s="1">
        <v>50041</v>
      </c>
      <c r="C180" s="16">
        <v>175383.91885175437</v>
      </c>
      <c r="D180" s="16">
        <v>61751.199842679496</v>
      </c>
      <c r="E180" s="16">
        <v>12984.615909097651</v>
      </c>
      <c r="I180" s="31">
        <f t="shared" si="12"/>
        <v>175669.3690300548</v>
      </c>
      <c r="J180" s="31">
        <f t="shared" si="10"/>
        <v>61861.960414992711</v>
      </c>
      <c r="K180" s="9">
        <f t="shared" si="11"/>
        <v>12991.116875267917</v>
      </c>
    </row>
    <row r="181" spans="1:11" x14ac:dyDescent="0.35">
      <c r="A181">
        <v>2037</v>
      </c>
      <c r="B181" s="1">
        <v>50072</v>
      </c>
      <c r="C181" s="16">
        <v>175434.21486294738</v>
      </c>
      <c r="D181" s="16">
        <v>61768.838861530196</v>
      </c>
      <c r="E181" s="16">
        <v>12988.347377294151</v>
      </c>
      <c r="I181" s="31">
        <f t="shared" si="12"/>
        <v>175719.66504124782</v>
      </c>
      <c r="J181" s="31">
        <f t="shared" si="10"/>
        <v>61879.59943384341</v>
      </c>
      <c r="K181" s="9">
        <f t="shared" si="11"/>
        <v>12994.848343464417</v>
      </c>
    </row>
    <row r="182" spans="1:11" x14ac:dyDescent="0.35">
      <c r="A182">
        <v>2037</v>
      </c>
      <c r="B182" s="1">
        <v>50100</v>
      </c>
      <c r="C182" s="16">
        <v>175479.65597373838</v>
      </c>
      <c r="D182" s="16">
        <v>61784.7752467588</v>
      </c>
      <c r="E182" s="16">
        <v>12991.718659742051</v>
      </c>
      <c r="I182" s="31">
        <f t="shared" si="12"/>
        <v>175765.10615203882</v>
      </c>
      <c r="J182" s="31">
        <f t="shared" si="10"/>
        <v>61895.535819072014</v>
      </c>
      <c r="K182" s="9">
        <f t="shared" si="11"/>
        <v>12998.219625912317</v>
      </c>
    </row>
    <row r="183" spans="1:11" x14ac:dyDescent="0.35">
      <c r="A183">
        <v>2037</v>
      </c>
      <c r="B183" s="1">
        <v>50131</v>
      </c>
      <c r="C183" s="16">
        <v>175529.97956885537</v>
      </c>
      <c r="D183" s="16">
        <v>61802.4239394057</v>
      </c>
      <c r="E183" s="16">
        <v>12995.452174393751</v>
      </c>
      <c r="I183" s="31">
        <f t="shared" si="12"/>
        <v>175815.42974715581</v>
      </c>
      <c r="J183" s="31">
        <f t="shared" si="10"/>
        <v>61913.184511718915</v>
      </c>
      <c r="K183" s="9">
        <f t="shared" si="11"/>
        <v>13001.953140564017</v>
      </c>
    </row>
    <row r="184" spans="1:11" x14ac:dyDescent="0.35">
      <c r="A184">
        <v>2037</v>
      </c>
      <c r="B184" s="1">
        <v>50161</v>
      </c>
      <c r="C184" s="16">
        <v>175578.69362742637</v>
      </c>
      <c r="D184" s="16">
        <v>61819.5081609384</v>
      </c>
      <c r="E184" s="16">
        <v>12999.066277301152</v>
      </c>
      <c r="I184" s="31">
        <f t="shared" si="12"/>
        <v>175864.14380572681</v>
      </c>
      <c r="J184" s="31">
        <f t="shared" si="10"/>
        <v>61930.268733251614</v>
      </c>
      <c r="K184" s="9">
        <f t="shared" si="11"/>
        <v>13005.567243471418</v>
      </c>
    </row>
    <row r="185" spans="1:11" x14ac:dyDescent="0.35">
      <c r="A185">
        <v>2037</v>
      </c>
      <c r="B185" s="1">
        <v>50192</v>
      </c>
      <c r="C185" s="16">
        <v>175629.04575742237</v>
      </c>
      <c r="D185" s="16">
        <v>61837.166860885096</v>
      </c>
      <c r="E185" s="16">
        <v>13002.801908959651</v>
      </c>
      <c r="I185" s="31">
        <f t="shared" si="12"/>
        <v>175914.49593572281</v>
      </c>
      <c r="J185" s="31">
        <f t="shared" si="10"/>
        <v>61947.927433198311</v>
      </c>
      <c r="K185" s="9">
        <f t="shared" si="11"/>
        <v>13009.302875129917</v>
      </c>
    </row>
    <row r="186" spans="1:11" x14ac:dyDescent="0.35">
      <c r="A186">
        <v>2037</v>
      </c>
      <c r="B186" s="1">
        <v>50222</v>
      </c>
      <c r="C186" s="16">
        <v>175677.78743822037</v>
      </c>
      <c r="D186" s="16">
        <v>61854.260769646695</v>
      </c>
      <c r="E186" s="16">
        <v>13006.418061163851</v>
      </c>
      <c r="I186" s="31">
        <f t="shared" si="12"/>
        <v>175963.23761652081</v>
      </c>
      <c r="J186" s="31">
        <f t="shared" si="10"/>
        <v>61965.021341959909</v>
      </c>
      <c r="K186" s="9">
        <f t="shared" si="11"/>
        <v>13012.919027334117</v>
      </c>
    </row>
    <row r="187" spans="1:11" x14ac:dyDescent="0.35">
      <c r="A187">
        <v>2037</v>
      </c>
      <c r="B187" s="1">
        <v>50253</v>
      </c>
      <c r="C187" s="16">
        <v>175728.16811927437</v>
      </c>
      <c r="D187" s="16">
        <v>61871.929482567597</v>
      </c>
      <c r="E187" s="16">
        <v>13010.155811029452</v>
      </c>
      <c r="I187" s="31">
        <f t="shared" si="12"/>
        <v>176013.61829757481</v>
      </c>
      <c r="J187" s="31">
        <f t="shared" si="10"/>
        <v>61982.690054880812</v>
      </c>
      <c r="K187" s="9">
        <f t="shared" si="11"/>
        <v>13016.656777199718</v>
      </c>
    </row>
    <row r="188" spans="1:11" x14ac:dyDescent="0.35">
      <c r="A188">
        <v>2037</v>
      </c>
      <c r="B188" s="1">
        <v>50284</v>
      </c>
      <c r="C188" s="16">
        <v>175778.56331608735</v>
      </c>
      <c r="D188" s="16">
        <v>61889.603286224796</v>
      </c>
      <c r="E188" s="16">
        <v>13013.894637821151</v>
      </c>
      <c r="I188" s="31">
        <f t="shared" si="12"/>
        <v>176064.01349438779</v>
      </c>
      <c r="J188" s="31">
        <f t="shared" si="10"/>
        <v>62000.36385853801</v>
      </c>
      <c r="K188" s="9">
        <f t="shared" si="11"/>
        <v>13020.395603991417</v>
      </c>
    </row>
    <row r="189" spans="1:11" x14ac:dyDescent="0.35">
      <c r="A189">
        <v>2037</v>
      </c>
      <c r="B189" s="1">
        <v>50314</v>
      </c>
      <c r="C189" s="16">
        <v>175827.34668626435</v>
      </c>
      <c r="D189" s="16">
        <v>61906.711815623894</v>
      </c>
      <c r="E189" s="16">
        <v>13017.513882966352</v>
      </c>
      <c r="I189" s="31">
        <f t="shared" si="12"/>
        <v>176112.79686456479</v>
      </c>
      <c r="J189" s="31">
        <f t="shared" si="10"/>
        <v>62017.472387937109</v>
      </c>
      <c r="K189" s="9">
        <f t="shared" si="11"/>
        <v>13024.014849136618</v>
      </c>
    </row>
    <row r="190" spans="1:11" x14ac:dyDescent="0.35">
      <c r="A190">
        <v>2037</v>
      </c>
      <c r="B190" s="1">
        <v>50345</v>
      </c>
      <c r="C190" s="16">
        <v>175877.77045855537</v>
      </c>
      <c r="D190" s="16">
        <v>61924.395640819399</v>
      </c>
      <c r="E190" s="16">
        <v>13021.254829776852</v>
      </c>
      <c r="I190" s="31">
        <f t="shared" si="12"/>
        <v>176163.22063685581</v>
      </c>
      <c r="J190" s="31">
        <f t="shared" si="10"/>
        <v>62035.156213132614</v>
      </c>
      <c r="K190" s="9">
        <f t="shared" si="11"/>
        <v>13027.755795947118</v>
      </c>
    </row>
    <row r="191" spans="1:11" x14ac:dyDescent="0.35">
      <c r="A191">
        <v>2037</v>
      </c>
      <c r="B191" s="1">
        <v>50375</v>
      </c>
      <c r="C191" s="16">
        <v>175926.58149026037</v>
      </c>
      <c r="D191" s="16">
        <v>61941.513871230694</v>
      </c>
      <c r="E191" s="16">
        <v>13024.876127134752</v>
      </c>
      <c r="I191" s="31">
        <f t="shared" si="12"/>
        <v>176212.03166856081</v>
      </c>
      <c r="J191" s="31">
        <f t="shared" si="10"/>
        <v>62052.274443543909</v>
      </c>
      <c r="K191" s="9">
        <f t="shared" si="11"/>
        <v>13031.377093305018</v>
      </c>
    </row>
    <row r="192" spans="1:11" x14ac:dyDescent="0.35">
      <c r="A192">
        <v>2038</v>
      </c>
      <c r="B192" s="1">
        <v>50406</v>
      </c>
      <c r="C192" s="16">
        <v>175977.03385423438</v>
      </c>
      <c r="D192" s="16">
        <v>61959.207723647196</v>
      </c>
      <c r="E192" s="16">
        <v>13028.619195166251</v>
      </c>
      <c r="I192" s="31">
        <f t="shared" si="12"/>
        <v>176262.48403253482</v>
      </c>
      <c r="J192" s="31">
        <f t="shared" si="10"/>
        <v>62069.968295960411</v>
      </c>
      <c r="K192" s="9">
        <f t="shared" si="11"/>
        <v>13035.120161336517</v>
      </c>
    </row>
    <row r="193" spans="1:11" x14ac:dyDescent="0.35">
      <c r="A193">
        <v>2038</v>
      </c>
      <c r="B193" s="1">
        <v>50437</v>
      </c>
      <c r="C193" s="16">
        <v>176027.50075461838</v>
      </c>
      <c r="D193" s="16">
        <v>61976.906674043297</v>
      </c>
      <c r="E193" s="16">
        <v>13032.363341656152</v>
      </c>
      <c r="I193" s="31">
        <f t="shared" si="12"/>
        <v>176312.95093291881</v>
      </c>
      <c r="J193" s="31">
        <f t="shared" si="10"/>
        <v>62087.667246356512</v>
      </c>
      <c r="K193" s="9">
        <f t="shared" si="11"/>
        <v>13038.864307826418</v>
      </c>
    </row>
    <row r="194" spans="1:11" x14ac:dyDescent="0.35">
      <c r="A194">
        <v>2038</v>
      </c>
      <c r="B194" s="1">
        <v>50465</v>
      </c>
      <c r="C194" s="16">
        <v>176073.09625925738</v>
      </c>
      <c r="D194" s="16">
        <v>61992.897205832</v>
      </c>
      <c r="E194" s="16">
        <v>13035.746078605351</v>
      </c>
      <c r="I194" s="31">
        <f t="shared" si="12"/>
        <v>176358.54643755782</v>
      </c>
      <c r="J194" s="31">
        <f t="shared" si="10"/>
        <v>62103.657778145214</v>
      </c>
      <c r="K194" s="9">
        <f t="shared" si="11"/>
        <v>13042.247044775617</v>
      </c>
    </row>
    <row r="195" spans="1:11" x14ac:dyDescent="0.35">
      <c r="A195">
        <v>2038</v>
      </c>
      <c r="B195" s="1">
        <v>50496</v>
      </c>
      <c r="C195" s="16">
        <v>176123.59083728737</v>
      </c>
      <c r="D195" s="16">
        <v>62010.605862892597</v>
      </c>
      <c r="E195" s="16">
        <v>13039.492278503651</v>
      </c>
      <c r="I195" s="31">
        <f t="shared" si="12"/>
        <v>176409.04101558781</v>
      </c>
      <c r="J195" s="31">
        <f t="shared" si="10"/>
        <v>62121.366435205811</v>
      </c>
      <c r="K195" s="9">
        <f t="shared" si="11"/>
        <v>13045.993244673917</v>
      </c>
    </row>
    <row r="196" spans="1:11" x14ac:dyDescent="0.35">
      <c r="A196">
        <v>2038</v>
      </c>
      <c r="B196" s="1">
        <v>50526</v>
      </c>
      <c r="C196" s="16">
        <v>176172.47041009937</v>
      </c>
      <c r="D196" s="16">
        <v>62027.748130953099</v>
      </c>
      <c r="E196" s="16">
        <v>13043.118660936052</v>
      </c>
      <c r="I196" s="31">
        <f t="shared" si="12"/>
        <v>176457.92058839981</v>
      </c>
      <c r="J196" s="31">
        <f t="shared" si="10"/>
        <v>62138.508703266314</v>
      </c>
      <c r="K196" s="9">
        <f t="shared" si="11"/>
        <v>13049.619627106318</v>
      </c>
    </row>
    <row r="197" spans="1:11" x14ac:dyDescent="0.35">
      <c r="A197">
        <v>2038</v>
      </c>
      <c r="B197" s="1">
        <v>50557</v>
      </c>
      <c r="C197" s="16">
        <v>176222.99361996035</v>
      </c>
      <c r="D197" s="16">
        <v>62045.466829314995</v>
      </c>
      <c r="E197" s="16">
        <v>13046.866985033952</v>
      </c>
      <c r="I197" s="31">
        <f t="shared" si="12"/>
        <v>176508.44379826079</v>
      </c>
      <c r="J197" s="31">
        <f t="shared" si="10"/>
        <v>62156.22740162821</v>
      </c>
      <c r="K197" s="9">
        <f t="shared" si="11"/>
        <v>13053.367951204218</v>
      </c>
    </row>
    <row r="198" spans="1:11" x14ac:dyDescent="0.35">
      <c r="A198">
        <v>2038</v>
      </c>
      <c r="B198" s="1">
        <v>50587</v>
      </c>
      <c r="C198" s="16">
        <v>176271.90090885037</v>
      </c>
      <c r="D198" s="16">
        <v>62062.618817518494</v>
      </c>
      <c r="E198" s="16">
        <v>13050.495423725952</v>
      </c>
      <c r="I198" s="31">
        <f t="shared" si="12"/>
        <v>176557.3510871508</v>
      </c>
      <c r="J198" s="31">
        <f t="shared" si="10"/>
        <v>62173.379389831709</v>
      </c>
      <c r="K198" s="9">
        <f t="shared" si="11"/>
        <v>13056.996389896218</v>
      </c>
    </row>
    <row r="199" spans="1:11" x14ac:dyDescent="0.35">
      <c r="A199">
        <v>2038</v>
      </c>
      <c r="B199" s="1">
        <v>50618</v>
      </c>
      <c r="C199" s="16">
        <v>176322.45276677638</v>
      </c>
      <c r="D199" s="16">
        <v>62080.347562875395</v>
      </c>
      <c r="E199" s="16">
        <v>13054.245873227952</v>
      </c>
      <c r="I199" s="31">
        <f t="shared" si="12"/>
        <v>176607.90294507681</v>
      </c>
      <c r="J199" s="31">
        <f t="shared" si="10"/>
        <v>62191.10813518861</v>
      </c>
      <c r="K199" s="9">
        <f t="shared" si="11"/>
        <v>13060.746839398218</v>
      </c>
    </row>
    <row r="200" spans="1:11" x14ac:dyDescent="0.35">
      <c r="A200">
        <v>2038</v>
      </c>
      <c r="B200" s="1">
        <v>50649</v>
      </c>
      <c r="C200" s="16">
        <v>176373.01918978136</v>
      </c>
      <c r="D200" s="16">
        <v>62098.081416265195</v>
      </c>
      <c r="E200" s="16">
        <v>13057.997403315052</v>
      </c>
      <c r="I200" s="31">
        <f t="shared" si="12"/>
        <v>176658.4693680818</v>
      </c>
      <c r="J200" s="31">
        <f t="shared" si="10"/>
        <v>62208.84198857841</v>
      </c>
      <c r="K200" s="9">
        <f t="shared" si="11"/>
        <v>13064.498369485318</v>
      </c>
    </row>
    <row r="201" spans="1:11" x14ac:dyDescent="0.35">
      <c r="A201">
        <v>2038</v>
      </c>
      <c r="B201" s="1">
        <v>50679</v>
      </c>
      <c r="C201" s="16">
        <v>176421.96830969636</v>
      </c>
      <c r="D201" s="16">
        <v>62115.248074782096</v>
      </c>
      <c r="E201" s="16">
        <v>13061.62894545685</v>
      </c>
      <c r="I201" s="31">
        <f t="shared" si="12"/>
        <v>176707.41848799679</v>
      </c>
      <c r="J201" s="31">
        <f t="shared" si="10"/>
        <v>62226.00864709531</v>
      </c>
      <c r="K201" s="9">
        <f t="shared" si="11"/>
        <v>13068.129911627117</v>
      </c>
    </row>
    <row r="202" spans="1:11" x14ac:dyDescent="0.35">
      <c r="A202">
        <v>2038</v>
      </c>
      <c r="B202" s="1">
        <v>50710</v>
      </c>
      <c r="C202" s="16">
        <v>176472.56340527037</v>
      </c>
      <c r="D202" s="16">
        <v>62132.991983760294</v>
      </c>
      <c r="E202" s="16">
        <v>13065.382602765951</v>
      </c>
      <c r="I202" s="31">
        <f t="shared" si="12"/>
        <v>176758.01358357081</v>
      </c>
      <c r="J202" s="31">
        <f t="shared" si="10"/>
        <v>62243.752556073508</v>
      </c>
      <c r="K202" s="9">
        <f t="shared" si="11"/>
        <v>13071.883568936217</v>
      </c>
    </row>
    <row r="203" spans="1:11" x14ac:dyDescent="0.35">
      <c r="A203">
        <v>2038</v>
      </c>
      <c r="B203" s="1">
        <v>50740</v>
      </c>
      <c r="C203" s="16">
        <v>176521.54028069836</v>
      </c>
      <c r="D203" s="16">
        <v>62150.1683762502</v>
      </c>
      <c r="E203" s="16">
        <v>13069.016204093152</v>
      </c>
      <c r="I203" s="31">
        <f t="shared" si="12"/>
        <v>176806.9904589988</v>
      </c>
      <c r="J203" s="31">
        <f t="shared" si="10"/>
        <v>62260.928948563414</v>
      </c>
      <c r="K203" s="9">
        <f t="shared" si="11"/>
        <v>13075.517170263418</v>
      </c>
    </row>
    <row r="204" spans="1:11" x14ac:dyDescent="0.35">
      <c r="A204">
        <v>2039</v>
      </c>
      <c r="B204" s="1">
        <v>50771</v>
      </c>
      <c r="C204" s="16">
        <v>176572.16406509836</v>
      </c>
      <c r="D204" s="16">
        <v>62167.922346518397</v>
      </c>
      <c r="E204" s="16">
        <v>13072.771989830351</v>
      </c>
      <c r="I204" s="31">
        <f t="shared" si="12"/>
        <v>176857.6142433988</v>
      </c>
      <c r="J204" s="31">
        <f t="shared" si="10"/>
        <v>62278.682918831611</v>
      </c>
      <c r="K204" s="9">
        <f t="shared" si="11"/>
        <v>13079.272956000617</v>
      </c>
    </row>
    <row r="205" spans="1:11" x14ac:dyDescent="0.35">
      <c r="A205">
        <v>2039</v>
      </c>
      <c r="B205" s="1">
        <v>50802</v>
      </c>
      <c r="C205" s="16">
        <v>176622.80243530037</v>
      </c>
      <c r="D205" s="16">
        <v>62185.681432087396</v>
      </c>
      <c r="E205" s="16">
        <v>13076.528857690251</v>
      </c>
      <c r="I205" s="31">
        <f t="shared" si="12"/>
        <v>176908.25261360081</v>
      </c>
      <c r="J205" s="31">
        <f t="shared" ref="J205:J268" si="13">J204+(D205-D204)</f>
        <v>62296.442004400611</v>
      </c>
      <c r="K205" s="9">
        <f t="shared" ref="K205:K268" si="14">K204+(E205-E204)</f>
        <v>13083.029823860517</v>
      </c>
    </row>
    <row r="206" spans="1:11" x14ac:dyDescent="0.35">
      <c r="A206">
        <v>2039</v>
      </c>
      <c r="B206" s="1">
        <v>50830</v>
      </c>
      <c r="C206" s="16">
        <v>176668.55285836538</v>
      </c>
      <c r="D206" s="16">
        <v>62201.726294408298</v>
      </c>
      <c r="E206" s="16">
        <v>13079.923088059551</v>
      </c>
      <c r="I206" s="31">
        <f t="shared" si="12"/>
        <v>176954.00303666582</v>
      </c>
      <c r="J206" s="31">
        <f t="shared" si="13"/>
        <v>62312.486866721512</v>
      </c>
      <c r="K206" s="9">
        <f t="shared" si="14"/>
        <v>13086.424054229818</v>
      </c>
    </row>
    <row r="207" spans="1:11" x14ac:dyDescent="0.35">
      <c r="A207">
        <v>2039</v>
      </c>
      <c r="B207" s="1">
        <v>50861</v>
      </c>
      <c r="C207" s="16">
        <v>176719.21900025237</v>
      </c>
      <c r="D207" s="16">
        <v>62219.495119621897</v>
      </c>
      <c r="E207" s="16">
        <v>13083.68201630465</v>
      </c>
      <c r="I207" s="31">
        <f t="shared" si="12"/>
        <v>177004.66917855281</v>
      </c>
      <c r="J207" s="31">
        <f t="shared" si="13"/>
        <v>62330.255691935112</v>
      </c>
      <c r="K207" s="9">
        <f t="shared" si="14"/>
        <v>13090.182982474917</v>
      </c>
    </row>
    <row r="208" spans="1:11" x14ac:dyDescent="0.35">
      <c r="A208">
        <v>2039</v>
      </c>
      <c r="B208" s="1">
        <v>50891</v>
      </c>
      <c r="C208" s="16">
        <v>176768.26464966737</v>
      </c>
      <c r="D208" s="16">
        <v>62236.695631433096</v>
      </c>
      <c r="E208" s="16">
        <v>13087.320719983751</v>
      </c>
      <c r="I208" s="31">
        <f t="shared" si="12"/>
        <v>177053.71482796781</v>
      </c>
      <c r="J208" s="31">
        <f t="shared" si="13"/>
        <v>62347.456203746311</v>
      </c>
      <c r="K208" s="9">
        <f t="shared" si="14"/>
        <v>13093.821686154017</v>
      </c>
    </row>
    <row r="209" spans="1:11" x14ac:dyDescent="0.35">
      <c r="A209">
        <v>2039</v>
      </c>
      <c r="B209" s="1">
        <v>50922</v>
      </c>
      <c r="C209" s="16">
        <v>176818.95952066637</v>
      </c>
      <c r="D209" s="16">
        <v>62254.474532064996</v>
      </c>
      <c r="E209" s="16">
        <v>13091.08177964575</v>
      </c>
      <c r="I209" s="31">
        <f t="shared" si="12"/>
        <v>177104.4096989668</v>
      </c>
      <c r="J209" s="31">
        <f t="shared" si="13"/>
        <v>62365.235104378211</v>
      </c>
      <c r="K209" s="9">
        <f t="shared" si="14"/>
        <v>13097.582745816017</v>
      </c>
    </row>
    <row r="210" spans="1:11" x14ac:dyDescent="0.35">
      <c r="A210">
        <v>2039</v>
      </c>
      <c r="B210" s="1">
        <v>50952</v>
      </c>
      <c r="C210" s="16">
        <v>176868.03298032936</v>
      </c>
      <c r="D210" s="16">
        <v>62271.684797044996</v>
      </c>
      <c r="E210" s="16">
        <v>13094.722546571051</v>
      </c>
      <c r="I210" s="31">
        <f t="shared" si="12"/>
        <v>177153.4831586298</v>
      </c>
      <c r="J210" s="31">
        <f t="shared" si="13"/>
        <v>62382.445369358211</v>
      </c>
      <c r="K210" s="9">
        <f t="shared" si="14"/>
        <v>13101.223512741317</v>
      </c>
    </row>
    <row r="211" spans="1:11" x14ac:dyDescent="0.35">
      <c r="A211">
        <v>2039</v>
      </c>
      <c r="B211" s="1">
        <v>50983</v>
      </c>
      <c r="C211" s="16">
        <v>176918.75659673038</v>
      </c>
      <c r="D211" s="16">
        <v>62289.473778808198</v>
      </c>
      <c r="E211" s="16">
        <v>13098.485738858551</v>
      </c>
      <c r="I211" s="31">
        <f t="shared" si="12"/>
        <v>177204.20677503082</v>
      </c>
      <c r="J211" s="31">
        <f t="shared" si="13"/>
        <v>62400.234351121413</v>
      </c>
      <c r="K211" s="9">
        <f t="shared" si="14"/>
        <v>13104.986705028818</v>
      </c>
    </row>
    <row r="212" spans="1:11" x14ac:dyDescent="0.35">
      <c r="A212">
        <v>2039</v>
      </c>
      <c r="B212" s="1">
        <v>51014</v>
      </c>
      <c r="C212" s="16">
        <v>176969.49482769636</v>
      </c>
      <c r="D212" s="16">
        <v>62307.2678859597</v>
      </c>
      <c r="E212" s="16">
        <v>13102.250015402751</v>
      </c>
      <c r="I212" s="31">
        <f t="shared" si="12"/>
        <v>177254.94500599679</v>
      </c>
      <c r="J212" s="31">
        <f t="shared" si="13"/>
        <v>62418.028458272915</v>
      </c>
      <c r="K212" s="9">
        <f t="shared" si="14"/>
        <v>13108.750981573017</v>
      </c>
    </row>
    <row r="213" spans="1:11" x14ac:dyDescent="0.35">
      <c r="A213">
        <v>2039</v>
      </c>
      <c r="B213" s="1">
        <v>51044</v>
      </c>
      <c r="C213" s="16">
        <v>177018.61026051338</v>
      </c>
      <c r="D213" s="16">
        <v>62324.492871098097</v>
      </c>
      <c r="E213" s="16">
        <v>13105.893896322252</v>
      </c>
      <c r="I213" s="31">
        <f t="shared" si="12"/>
        <v>177304.06043881382</v>
      </c>
      <c r="J213" s="31">
        <f t="shared" si="13"/>
        <v>62435.253443411311</v>
      </c>
      <c r="K213" s="9">
        <f t="shared" si="14"/>
        <v>13112.394862492518</v>
      </c>
    </row>
    <row r="214" spans="1:11" x14ac:dyDescent="0.35">
      <c r="A214">
        <v>2039</v>
      </c>
      <c r="B214" s="1">
        <v>51075</v>
      </c>
      <c r="C214" s="16">
        <v>177069.37726146835</v>
      </c>
      <c r="D214" s="16">
        <v>62342.2970680035</v>
      </c>
      <c r="E214" s="16">
        <v>13109.660307315951</v>
      </c>
      <c r="I214" s="31">
        <f t="shared" si="12"/>
        <v>177354.82743976879</v>
      </c>
      <c r="J214" s="31">
        <f t="shared" si="13"/>
        <v>62453.057640316714</v>
      </c>
      <c r="K214" s="9">
        <f t="shared" si="14"/>
        <v>13116.161273486217</v>
      </c>
    </row>
    <row r="215" spans="1:11" x14ac:dyDescent="0.35">
      <c r="A215">
        <v>2039</v>
      </c>
      <c r="B215" s="1">
        <v>51105</v>
      </c>
      <c r="C215" s="16">
        <v>177118.52054410236</v>
      </c>
      <c r="D215" s="16">
        <v>62359.531820187694</v>
      </c>
      <c r="E215" s="16">
        <v>13113.306254417352</v>
      </c>
      <c r="I215" s="31">
        <f t="shared" si="12"/>
        <v>177403.9707224028</v>
      </c>
      <c r="J215" s="31">
        <f t="shared" si="13"/>
        <v>62470.292392500909</v>
      </c>
      <c r="K215" s="9">
        <f t="shared" si="14"/>
        <v>13119.807220587618</v>
      </c>
    </row>
    <row r="216" spans="1:11" x14ac:dyDescent="0.35">
      <c r="A216">
        <v>2040</v>
      </c>
      <c r="B216" s="1">
        <v>51136</v>
      </c>
      <c r="C216" s="16">
        <v>177169.31633135836</v>
      </c>
      <c r="D216" s="16">
        <v>62377.346112568099</v>
      </c>
      <c r="E216" s="16">
        <v>13117.074801070852</v>
      </c>
      <c r="I216" s="31">
        <f t="shared" si="12"/>
        <v>177454.7665096588</v>
      </c>
      <c r="J216" s="31">
        <f t="shared" si="13"/>
        <v>62488.106684881313</v>
      </c>
      <c r="K216" s="9">
        <f t="shared" si="14"/>
        <v>13123.575767241118</v>
      </c>
    </row>
    <row r="217" spans="1:11" x14ac:dyDescent="0.35">
      <c r="A217">
        <v>2040</v>
      </c>
      <c r="B217" s="1">
        <v>51167</v>
      </c>
      <c r="C217" s="16">
        <v>177220.12675397436</v>
      </c>
      <c r="D217" s="16">
        <v>62395.1655376294</v>
      </c>
      <c r="E217" s="16">
        <v>13120.844433523751</v>
      </c>
      <c r="I217" s="31">
        <f t="shared" si="12"/>
        <v>177505.57693227479</v>
      </c>
      <c r="J217" s="31">
        <f t="shared" si="13"/>
        <v>62505.926109942615</v>
      </c>
      <c r="K217" s="9">
        <f t="shared" si="14"/>
        <v>13127.345399694017</v>
      </c>
    </row>
    <row r="218" spans="1:11" x14ac:dyDescent="0.35">
      <c r="A218">
        <v>2040</v>
      </c>
      <c r="B218" s="1">
        <v>51196</v>
      </c>
      <c r="C218" s="16">
        <v>177267.67233803737</v>
      </c>
      <c r="D218" s="16">
        <v>62411.839970326</v>
      </c>
      <c r="E218" s="16">
        <v>13124.371847141751</v>
      </c>
      <c r="I218" s="31">
        <f t="shared" si="12"/>
        <v>177553.12251633781</v>
      </c>
      <c r="J218" s="31">
        <f t="shared" si="13"/>
        <v>62522.600542639215</v>
      </c>
      <c r="K218" s="9">
        <f t="shared" si="14"/>
        <v>13130.872813312017</v>
      </c>
    </row>
    <row r="219" spans="1:11" x14ac:dyDescent="0.35">
      <c r="A219">
        <v>2040</v>
      </c>
      <c r="B219" s="1">
        <v>51227</v>
      </c>
      <c r="C219" s="16">
        <v>177318.51109913437</v>
      </c>
      <c r="D219" s="16">
        <v>62429.669333809798</v>
      </c>
      <c r="E219" s="16">
        <v>13128.143582030551</v>
      </c>
      <c r="I219" s="31">
        <f t="shared" ref="I219:I282" si="15">I218+(C219-C218)</f>
        <v>177603.96127743481</v>
      </c>
      <c r="J219" s="31">
        <f t="shared" si="13"/>
        <v>62540.429906123012</v>
      </c>
      <c r="K219" s="9">
        <f t="shared" si="14"/>
        <v>13134.644548200817</v>
      </c>
    </row>
    <row r="220" spans="1:11" x14ac:dyDescent="0.35">
      <c r="A220">
        <v>2040</v>
      </c>
      <c r="B220" s="1">
        <v>51257</v>
      </c>
      <c r="C220" s="16">
        <v>177367.72384675336</v>
      </c>
      <c r="D220" s="16">
        <v>62446.928447651197</v>
      </c>
      <c r="E220" s="16">
        <v>13131.79468274905</v>
      </c>
      <c r="I220" s="31">
        <f t="shared" si="15"/>
        <v>177653.1740250538</v>
      </c>
      <c r="J220" s="31">
        <f t="shared" si="13"/>
        <v>62557.689019964411</v>
      </c>
      <c r="K220" s="9">
        <f t="shared" si="14"/>
        <v>13138.295648919317</v>
      </c>
    </row>
    <row r="221" spans="1:11" x14ac:dyDescent="0.35">
      <c r="A221">
        <v>2040</v>
      </c>
      <c r="B221" s="1">
        <v>51288</v>
      </c>
      <c r="C221" s="16">
        <v>177418.59143484337</v>
      </c>
      <c r="D221" s="16">
        <v>62464.767920880098</v>
      </c>
      <c r="E221" s="16">
        <v>13135.568556316452</v>
      </c>
      <c r="I221" s="31">
        <f t="shared" si="15"/>
        <v>177704.04161314381</v>
      </c>
      <c r="J221" s="31">
        <f t="shared" si="13"/>
        <v>62575.528493193313</v>
      </c>
      <c r="K221" s="9">
        <f t="shared" si="14"/>
        <v>13142.069522486718</v>
      </c>
    </row>
    <row r="222" spans="1:11" x14ac:dyDescent="0.35">
      <c r="A222">
        <v>2040</v>
      </c>
      <c r="B222" s="1">
        <v>51318</v>
      </c>
      <c r="C222" s="16">
        <v>177467.83208745936</v>
      </c>
      <c r="D222" s="16">
        <v>62482.036821119298</v>
      </c>
      <c r="E222" s="16">
        <v>13139.221727310651</v>
      </c>
      <c r="I222" s="31">
        <f t="shared" si="15"/>
        <v>177753.2822657598</v>
      </c>
      <c r="J222" s="31">
        <f t="shared" si="13"/>
        <v>62592.797393432513</v>
      </c>
      <c r="K222" s="9">
        <f t="shared" si="14"/>
        <v>13145.722693480917</v>
      </c>
    </row>
    <row r="223" spans="1:11" x14ac:dyDescent="0.35">
      <c r="A223">
        <v>2040</v>
      </c>
      <c r="B223" s="1">
        <v>51349</v>
      </c>
      <c r="C223" s="16">
        <v>177518.72851888638</v>
      </c>
      <c r="D223" s="16">
        <v>62499.8864098259</v>
      </c>
      <c r="E223" s="16">
        <v>13142.997740769451</v>
      </c>
      <c r="I223" s="31">
        <f t="shared" si="15"/>
        <v>177804.17869718681</v>
      </c>
      <c r="J223" s="31">
        <f t="shared" si="13"/>
        <v>62610.646982139115</v>
      </c>
      <c r="K223" s="9">
        <f t="shared" si="14"/>
        <v>13149.498706939718</v>
      </c>
    </row>
    <row r="224" spans="1:11" x14ac:dyDescent="0.35">
      <c r="A224">
        <v>2040</v>
      </c>
      <c r="B224" s="1">
        <v>51380</v>
      </c>
      <c r="C224" s="16">
        <v>177569.63961467036</v>
      </c>
      <c r="D224" s="16">
        <v>62517.7411413831</v>
      </c>
      <c r="E224" s="16">
        <v>13146.774842178951</v>
      </c>
      <c r="I224" s="31">
        <f t="shared" si="15"/>
        <v>177855.0897929708</v>
      </c>
      <c r="J224" s="31">
        <f t="shared" si="13"/>
        <v>62628.501713696314</v>
      </c>
      <c r="K224" s="9">
        <f t="shared" si="14"/>
        <v>13153.275808349217</v>
      </c>
    </row>
    <row r="225" spans="1:11" x14ac:dyDescent="0.35">
      <c r="A225">
        <v>2040</v>
      </c>
      <c r="B225" s="1">
        <v>51410</v>
      </c>
      <c r="C225" s="16">
        <v>177618.92238344337</v>
      </c>
      <c r="D225" s="16">
        <v>62535.024811932097</v>
      </c>
      <c r="E225" s="16">
        <v>13150.431137776652</v>
      </c>
      <c r="I225" s="31">
        <f t="shared" si="15"/>
        <v>177904.3725617438</v>
      </c>
      <c r="J225" s="31">
        <f t="shared" si="13"/>
        <v>62645.785384245311</v>
      </c>
      <c r="K225" s="9">
        <f t="shared" si="14"/>
        <v>13156.932103946918</v>
      </c>
    </row>
    <row r="226" spans="1:11" x14ac:dyDescent="0.35">
      <c r="A226">
        <v>2040</v>
      </c>
      <c r="B226" s="1">
        <v>51441</v>
      </c>
      <c r="C226" s="16">
        <v>177669.86234723436</v>
      </c>
      <c r="D226" s="16">
        <v>62552.889667618896</v>
      </c>
      <c r="E226" s="16">
        <v>13154.210380907751</v>
      </c>
      <c r="I226" s="31">
        <f t="shared" si="15"/>
        <v>177955.3125255348</v>
      </c>
      <c r="J226" s="31">
        <f t="shared" si="13"/>
        <v>62663.650239932111</v>
      </c>
      <c r="K226" s="9">
        <f t="shared" si="14"/>
        <v>13160.711347078017</v>
      </c>
    </row>
    <row r="227" spans="1:11" x14ac:dyDescent="0.35">
      <c r="A227">
        <v>2040</v>
      </c>
      <c r="B227" s="1">
        <v>51471</v>
      </c>
      <c r="C227" s="16">
        <v>177719.17306070836</v>
      </c>
      <c r="D227" s="16">
        <v>62570.18313849</v>
      </c>
      <c r="E227" s="16">
        <v>13157.868749726851</v>
      </c>
      <c r="I227" s="31">
        <f t="shared" si="15"/>
        <v>178004.6232390088</v>
      </c>
      <c r="J227" s="31">
        <f t="shared" si="13"/>
        <v>62680.943710803214</v>
      </c>
      <c r="K227" s="9">
        <f t="shared" si="14"/>
        <v>13164.369715897117</v>
      </c>
    </row>
    <row r="228" spans="1:11" x14ac:dyDescent="0.35">
      <c r="A228">
        <v>2041</v>
      </c>
      <c r="B228" s="1">
        <v>51502</v>
      </c>
      <c r="C228" s="16">
        <v>177770.14190887735</v>
      </c>
      <c r="D228" s="16">
        <v>62588.058124046998</v>
      </c>
      <c r="E228" s="16">
        <v>13161.650135793951</v>
      </c>
      <c r="I228" s="31">
        <f t="shared" si="15"/>
        <v>178055.59208717779</v>
      </c>
      <c r="J228" s="31">
        <f t="shared" si="13"/>
        <v>62698.818696360213</v>
      </c>
      <c r="K228" s="9">
        <f t="shared" si="14"/>
        <v>13168.151101964217</v>
      </c>
    </row>
    <row r="229" spans="1:11" x14ac:dyDescent="0.35">
      <c r="A229">
        <v>2041</v>
      </c>
      <c r="B229" s="1">
        <v>51533</v>
      </c>
      <c r="C229" s="16">
        <v>177821.12544226737</v>
      </c>
      <c r="D229" s="16">
        <v>62605.938259771799</v>
      </c>
      <c r="E229" s="16">
        <v>13165.432611359751</v>
      </c>
      <c r="I229" s="31">
        <f t="shared" si="15"/>
        <v>178106.5756205678</v>
      </c>
      <c r="J229" s="31">
        <f t="shared" si="13"/>
        <v>62716.698832085014</v>
      </c>
      <c r="K229" s="9">
        <f t="shared" si="14"/>
        <v>13171.933577530017</v>
      </c>
    </row>
    <row r="230" spans="1:11" x14ac:dyDescent="0.35">
      <c r="A230">
        <v>2041</v>
      </c>
      <c r="B230" s="1">
        <v>51561</v>
      </c>
      <c r="C230" s="16">
        <v>177867.18771111037</v>
      </c>
      <c r="D230" s="16">
        <v>62622.092487694797</v>
      </c>
      <c r="E230" s="16">
        <v>13168.849977611451</v>
      </c>
      <c r="I230" s="31">
        <f t="shared" si="15"/>
        <v>178152.63788941081</v>
      </c>
      <c r="J230" s="31">
        <f t="shared" si="13"/>
        <v>62732.853060008012</v>
      </c>
      <c r="K230" s="9">
        <f t="shared" si="14"/>
        <v>13175.350943781717</v>
      </c>
    </row>
    <row r="231" spans="1:11" x14ac:dyDescent="0.35">
      <c r="A231">
        <v>2041</v>
      </c>
      <c r="B231" s="1">
        <v>51592</v>
      </c>
      <c r="C231" s="16">
        <v>177918.19920548436</v>
      </c>
      <c r="D231" s="16">
        <v>62639.982429452</v>
      </c>
      <c r="E231" s="16">
        <v>13172.634527606551</v>
      </c>
      <c r="I231" s="31">
        <f t="shared" si="15"/>
        <v>178203.6493837848</v>
      </c>
      <c r="J231" s="31">
        <f t="shared" si="13"/>
        <v>62750.743001765215</v>
      </c>
      <c r="K231" s="9">
        <f t="shared" si="14"/>
        <v>13179.135493776817</v>
      </c>
    </row>
    <row r="232" spans="1:11" x14ac:dyDescent="0.35">
      <c r="A232">
        <v>2041</v>
      </c>
      <c r="B232" s="1">
        <v>51622</v>
      </c>
      <c r="C232" s="16">
        <v>177967.57916172437</v>
      </c>
      <c r="D232" s="16">
        <v>62657.300184047395</v>
      </c>
      <c r="E232" s="16">
        <v>13176.298033556252</v>
      </c>
      <c r="I232" s="31">
        <f t="shared" si="15"/>
        <v>178253.0293400248</v>
      </c>
      <c r="J232" s="31">
        <f t="shared" si="13"/>
        <v>62768.06075636061</v>
      </c>
      <c r="K232" s="9">
        <f t="shared" si="14"/>
        <v>13182.798999726518</v>
      </c>
    </row>
    <row r="233" spans="1:11" x14ac:dyDescent="0.35">
      <c r="A233">
        <v>2041</v>
      </c>
      <c r="B233" s="1">
        <v>51653</v>
      </c>
      <c r="C233" s="16">
        <v>178018.61958103438</v>
      </c>
      <c r="D233" s="16">
        <v>62675.200269899295</v>
      </c>
      <c r="E233" s="16">
        <v>13180.084729496552</v>
      </c>
      <c r="I233" s="31">
        <f t="shared" si="15"/>
        <v>178304.06975933482</v>
      </c>
      <c r="J233" s="31">
        <f t="shared" si="13"/>
        <v>62785.960842212509</v>
      </c>
      <c r="K233" s="9">
        <f t="shared" si="14"/>
        <v>13186.585695666818</v>
      </c>
    </row>
    <row r="234" spans="1:11" x14ac:dyDescent="0.35">
      <c r="A234">
        <v>2041</v>
      </c>
      <c r="B234" s="1">
        <v>51683</v>
      </c>
      <c r="C234" s="16">
        <v>178068.02753708436</v>
      </c>
      <c r="D234" s="16">
        <v>62692.527844143398</v>
      </c>
      <c r="E234" s="16">
        <v>13183.750312756052</v>
      </c>
      <c r="I234" s="31">
        <f t="shared" si="15"/>
        <v>178353.4777153848</v>
      </c>
      <c r="J234" s="31">
        <f t="shared" si="13"/>
        <v>62803.288416456613</v>
      </c>
      <c r="K234" s="9">
        <f t="shared" si="14"/>
        <v>13190.251278926318</v>
      </c>
    </row>
    <row r="235" spans="1:11" x14ac:dyDescent="0.35">
      <c r="A235">
        <v>2041</v>
      </c>
      <c r="B235" s="1">
        <v>51714</v>
      </c>
      <c r="C235" s="16">
        <v>178119.09689773238</v>
      </c>
      <c r="D235" s="16">
        <v>62710.438079842097</v>
      </c>
      <c r="E235" s="16">
        <v>13187.539155858251</v>
      </c>
      <c r="I235" s="31">
        <f t="shared" si="15"/>
        <v>178404.54707603282</v>
      </c>
      <c r="J235" s="31">
        <f t="shared" si="13"/>
        <v>62821.198652155312</v>
      </c>
      <c r="K235" s="9">
        <f t="shared" si="14"/>
        <v>13194.040122028517</v>
      </c>
    </row>
    <row r="236" spans="1:11" x14ac:dyDescent="0.35">
      <c r="A236">
        <v>2041</v>
      </c>
      <c r="B236" s="1">
        <v>51745</v>
      </c>
      <c r="C236" s="16">
        <v>178170.18097256238</v>
      </c>
      <c r="D236" s="16">
        <v>62728.353475864998</v>
      </c>
      <c r="E236" s="16">
        <v>13191.329090607651</v>
      </c>
      <c r="I236" s="31">
        <f t="shared" si="15"/>
        <v>178455.63115086281</v>
      </c>
      <c r="J236" s="31">
        <f t="shared" si="13"/>
        <v>62839.114048178213</v>
      </c>
      <c r="K236" s="9">
        <f t="shared" si="14"/>
        <v>13197.830056777917</v>
      </c>
    </row>
    <row r="237" spans="1:11" x14ac:dyDescent="0.35">
      <c r="A237">
        <v>2041</v>
      </c>
      <c r="B237" s="1">
        <v>51775</v>
      </c>
      <c r="C237" s="16">
        <v>178219.63118786438</v>
      </c>
      <c r="D237" s="16">
        <v>62745.6958706035</v>
      </c>
      <c r="E237" s="16">
        <v>13194.997809087252</v>
      </c>
      <c r="I237" s="31">
        <f t="shared" si="15"/>
        <v>178505.08136616481</v>
      </c>
      <c r="J237" s="31">
        <f t="shared" si="13"/>
        <v>62856.456442916715</v>
      </c>
      <c r="K237" s="9">
        <f t="shared" si="14"/>
        <v>13201.498775257518</v>
      </c>
    </row>
    <row r="238" spans="1:11" x14ac:dyDescent="0.35">
      <c r="A238">
        <v>2041</v>
      </c>
      <c r="B238" s="1">
        <v>51806</v>
      </c>
      <c r="C238" s="16">
        <v>178270.74422878536</v>
      </c>
      <c r="D238" s="16">
        <v>62763.621425154393</v>
      </c>
      <c r="E238" s="16">
        <v>13198.789892835051</v>
      </c>
      <c r="I238" s="31">
        <f t="shared" si="15"/>
        <v>178556.1944070858</v>
      </c>
      <c r="J238" s="31">
        <f t="shared" si="13"/>
        <v>62874.381997467608</v>
      </c>
      <c r="K238" s="9">
        <f t="shared" si="14"/>
        <v>13205.290859005318</v>
      </c>
    </row>
    <row r="239" spans="1:11" x14ac:dyDescent="0.35">
      <c r="A239">
        <v>2041</v>
      </c>
      <c r="B239" s="1">
        <v>51836</v>
      </c>
      <c r="C239" s="16">
        <v>178320.22248373536</v>
      </c>
      <c r="D239" s="16">
        <v>62780.973653513298</v>
      </c>
      <c r="E239" s="16">
        <v>13202.46069158005</v>
      </c>
      <c r="I239" s="31">
        <f t="shared" si="15"/>
        <v>178605.67266203579</v>
      </c>
      <c r="J239" s="31">
        <f t="shared" si="13"/>
        <v>62891.734225826513</v>
      </c>
      <c r="K239" s="9">
        <f t="shared" si="14"/>
        <v>13208.961657750317</v>
      </c>
    </row>
    <row r="240" spans="1:11" x14ac:dyDescent="0.35">
      <c r="A240">
        <v>2042</v>
      </c>
      <c r="B240" s="1">
        <v>51867</v>
      </c>
      <c r="C240" s="16">
        <v>178371.36450717336</v>
      </c>
      <c r="D240" s="16">
        <v>62798.909372352398</v>
      </c>
      <c r="E240" s="16">
        <v>13206.254925544852</v>
      </c>
      <c r="I240" s="31">
        <f t="shared" si="15"/>
        <v>178656.8146854738</v>
      </c>
      <c r="J240" s="31">
        <f t="shared" si="13"/>
        <v>62909.669944665613</v>
      </c>
      <c r="K240" s="9">
        <f t="shared" si="14"/>
        <v>13212.755891715118</v>
      </c>
    </row>
    <row r="241" spans="1:11" x14ac:dyDescent="0.35">
      <c r="A241">
        <v>2042</v>
      </c>
      <c r="B241" s="1">
        <v>51898</v>
      </c>
      <c r="C241" s="16">
        <v>178422.52126572837</v>
      </c>
      <c r="D241" s="16">
        <v>62816.850258857994</v>
      </c>
      <c r="E241" s="16">
        <v>13210.050252710151</v>
      </c>
      <c r="I241" s="31">
        <f t="shared" si="15"/>
        <v>178707.97144402881</v>
      </c>
      <c r="J241" s="31">
        <f t="shared" si="13"/>
        <v>62927.610831171209</v>
      </c>
      <c r="K241" s="9">
        <f t="shared" si="14"/>
        <v>13216.551218880417</v>
      </c>
    </row>
    <row r="242" spans="1:11" x14ac:dyDescent="0.35">
      <c r="A242">
        <v>2042</v>
      </c>
      <c r="B242" s="1">
        <v>51926</v>
      </c>
      <c r="C242" s="16">
        <v>178468.74003890838</v>
      </c>
      <c r="D242" s="16">
        <v>62833.0593734984</v>
      </c>
      <c r="E242" s="16">
        <v>13213.479230040852</v>
      </c>
      <c r="I242" s="31">
        <f t="shared" si="15"/>
        <v>178754.19021720882</v>
      </c>
      <c r="J242" s="31">
        <f t="shared" si="13"/>
        <v>62943.819945811614</v>
      </c>
      <c r="K242" s="9">
        <f t="shared" si="14"/>
        <v>13219.980196211118</v>
      </c>
    </row>
    <row r="243" spans="1:11" x14ac:dyDescent="0.35">
      <c r="A243">
        <v>2042</v>
      </c>
      <c r="B243" s="1">
        <v>51957</v>
      </c>
      <c r="C243" s="16">
        <v>178519.92485344937</v>
      </c>
      <c r="D243" s="16">
        <v>62851.010099353894</v>
      </c>
      <c r="E243" s="16">
        <v>13217.276638683652</v>
      </c>
      <c r="I243" s="31">
        <f t="shared" si="15"/>
        <v>178805.37503174981</v>
      </c>
      <c r="J243" s="31">
        <f t="shared" si="13"/>
        <v>62961.770671667109</v>
      </c>
      <c r="K243" s="9">
        <f t="shared" si="14"/>
        <v>13223.777604853918</v>
      </c>
    </row>
    <row r="244" spans="1:11" x14ac:dyDescent="0.35">
      <c r="A244">
        <v>2042</v>
      </c>
      <c r="B244" s="1">
        <v>51987</v>
      </c>
      <c r="C244" s="16">
        <v>178569.47258643038</v>
      </c>
      <c r="D244" s="16">
        <v>62868.386693945096</v>
      </c>
      <c r="E244" s="16">
        <v>13220.952592013551</v>
      </c>
      <c r="I244" s="31">
        <f t="shared" si="15"/>
        <v>178854.92276473081</v>
      </c>
      <c r="J244" s="31">
        <f t="shared" si="13"/>
        <v>62979.147266258311</v>
      </c>
      <c r="K244" s="9">
        <f t="shared" si="14"/>
        <v>13227.453558183817</v>
      </c>
    </row>
    <row r="245" spans="1:11" x14ac:dyDescent="0.35">
      <c r="A245">
        <v>2042</v>
      </c>
      <c r="B245" s="1">
        <v>52018</v>
      </c>
      <c r="C245" s="16">
        <v>178620.68642418436</v>
      </c>
      <c r="D245" s="16">
        <v>62886.347598361695</v>
      </c>
      <c r="E245" s="16">
        <v>13224.752153892752</v>
      </c>
      <c r="I245" s="31">
        <f t="shared" si="15"/>
        <v>178906.1366024848</v>
      </c>
      <c r="J245" s="31">
        <f t="shared" si="13"/>
        <v>62997.10817067491</v>
      </c>
      <c r="K245" s="9">
        <f t="shared" si="14"/>
        <v>13231.253120063018</v>
      </c>
    </row>
    <row r="246" spans="1:11" x14ac:dyDescent="0.35">
      <c r="A246">
        <v>2042</v>
      </c>
      <c r="B246" s="1">
        <v>52048</v>
      </c>
      <c r="C246" s="16">
        <v>178670.26225210837</v>
      </c>
      <c r="D246" s="16">
        <v>62903.734045965495</v>
      </c>
      <c r="E246" s="16">
        <v>13228.430191590451</v>
      </c>
      <c r="I246" s="31">
        <f t="shared" si="15"/>
        <v>178955.71243040881</v>
      </c>
      <c r="J246" s="31">
        <f t="shared" si="13"/>
        <v>63014.49461827871</v>
      </c>
      <c r="K246" s="9">
        <f t="shared" si="14"/>
        <v>13234.931157760717</v>
      </c>
    </row>
    <row r="247" spans="1:11" x14ac:dyDescent="0.35">
      <c r="A247">
        <v>2042</v>
      </c>
      <c r="B247" s="1">
        <v>52079</v>
      </c>
      <c r="C247" s="16">
        <v>178721.50512953437</v>
      </c>
      <c r="D247" s="16">
        <v>62921.705134714597</v>
      </c>
      <c r="E247" s="16">
        <v>13232.231907926951</v>
      </c>
      <c r="I247" s="31">
        <f t="shared" si="15"/>
        <v>179006.95530783481</v>
      </c>
      <c r="J247" s="31">
        <f t="shared" si="13"/>
        <v>63032.465707027812</v>
      </c>
      <c r="K247" s="9">
        <f t="shared" si="14"/>
        <v>13238.732874097217</v>
      </c>
    </row>
    <row r="248" spans="1:11" x14ac:dyDescent="0.35">
      <c r="A248">
        <v>2042</v>
      </c>
      <c r="B248" s="1">
        <v>52110</v>
      </c>
      <c r="C248" s="16">
        <v>178772.76277113537</v>
      </c>
      <c r="D248" s="16">
        <v>62939.681401320995</v>
      </c>
      <c r="E248" s="16">
        <v>13236.034719619651</v>
      </c>
      <c r="I248" s="31">
        <f t="shared" si="15"/>
        <v>179058.21294943581</v>
      </c>
      <c r="J248" s="31">
        <f t="shared" si="13"/>
        <v>63050.44197363421</v>
      </c>
      <c r="K248" s="9">
        <f t="shared" si="14"/>
        <v>13242.535685789917</v>
      </c>
    </row>
    <row r="249" spans="1:11" x14ac:dyDescent="0.35">
      <c r="A249">
        <v>2042</v>
      </c>
      <c r="B249" s="1">
        <v>52140</v>
      </c>
      <c r="C249" s="16">
        <v>178822.38100189436</v>
      </c>
      <c r="D249" s="16">
        <v>62957.0827197744</v>
      </c>
      <c r="E249" s="16">
        <v>13239.715903189852</v>
      </c>
      <c r="I249" s="31">
        <f t="shared" si="15"/>
        <v>179107.8311801948</v>
      </c>
      <c r="J249" s="31">
        <f t="shared" si="13"/>
        <v>63067.843292087615</v>
      </c>
      <c r="K249" s="9">
        <f t="shared" si="14"/>
        <v>13246.216869360118</v>
      </c>
    </row>
    <row r="250" spans="1:11" x14ac:dyDescent="0.35">
      <c r="A250">
        <v>2042</v>
      </c>
      <c r="B250" s="1">
        <v>52171</v>
      </c>
      <c r="C250" s="16">
        <v>178873.66770800436</v>
      </c>
      <c r="D250" s="16">
        <v>62975.069179424099</v>
      </c>
      <c r="E250" s="16">
        <v>13243.520871182551</v>
      </c>
      <c r="I250" s="31">
        <f t="shared" si="15"/>
        <v>179159.1178863048</v>
      </c>
      <c r="J250" s="31">
        <f t="shared" si="13"/>
        <v>63085.829751737314</v>
      </c>
      <c r="K250" s="9">
        <f t="shared" si="14"/>
        <v>13250.021837352817</v>
      </c>
    </row>
    <row r="251" spans="1:11" x14ac:dyDescent="0.35">
      <c r="A251">
        <v>2042</v>
      </c>
      <c r="B251" s="1">
        <v>52201</v>
      </c>
      <c r="C251" s="16">
        <v>178923.31407368137</v>
      </c>
      <c r="D251" s="16">
        <v>62992.480364909294</v>
      </c>
      <c r="E251" s="16">
        <v>13247.204142086252</v>
      </c>
      <c r="I251" s="31">
        <f t="shared" si="15"/>
        <v>179208.7642519818</v>
      </c>
      <c r="J251" s="31">
        <f t="shared" si="13"/>
        <v>63103.240937222508</v>
      </c>
      <c r="K251" s="9">
        <f t="shared" si="14"/>
        <v>13253.705108256518</v>
      </c>
    </row>
    <row r="252" spans="1:11" x14ac:dyDescent="0.35">
      <c r="A252">
        <v>2043</v>
      </c>
      <c r="B252" s="1">
        <v>52232</v>
      </c>
      <c r="C252" s="16">
        <v>178974.62986078038</v>
      </c>
      <c r="D252" s="16">
        <v>63010.477023382096</v>
      </c>
      <c r="E252" s="16">
        <v>13251.011267601751</v>
      </c>
      <c r="I252" s="31">
        <f t="shared" si="15"/>
        <v>179260.08003908081</v>
      </c>
      <c r="J252" s="31">
        <f t="shared" si="13"/>
        <v>63121.237595695311</v>
      </c>
      <c r="K252" s="9">
        <f t="shared" si="14"/>
        <v>13257.512233772017</v>
      </c>
    </row>
    <row r="253" spans="1:11" x14ac:dyDescent="0.35">
      <c r="A253">
        <v>2043</v>
      </c>
      <c r="B253" s="1">
        <v>52263</v>
      </c>
      <c r="C253" s="16">
        <v>179025.96043306237</v>
      </c>
      <c r="D253" s="16">
        <v>63028.478867079299</v>
      </c>
      <c r="E253" s="16">
        <v>13254.81949003195</v>
      </c>
      <c r="I253" s="31">
        <f t="shared" si="15"/>
        <v>179311.41061136281</v>
      </c>
      <c r="J253" s="31">
        <f t="shared" si="13"/>
        <v>63139.239439392513</v>
      </c>
      <c r="K253" s="9">
        <f t="shared" si="14"/>
        <v>13261.320456202217</v>
      </c>
    </row>
    <row r="254" spans="1:11" x14ac:dyDescent="0.35">
      <c r="A254">
        <v>2043</v>
      </c>
      <c r="B254" s="1">
        <v>52291</v>
      </c>
      <c r="C254" s="16">
        <v>179072.33624232936</v>
      </c>
      <c r="D254" s="16">
        <v>63044.743054924096</v>
      </c>
      <c r="E254" s="16">
        <v>13258.26011789225</v>
      </c>
      <c r="I254" s="31">
        <f t="shared" si="15"/>
        <v>179357.7864206298</v>
      </c>
      <c r="J254" s="31">
        <f t="shared" si="13"/>
        <v>63155.503627237311</v>
      </c>
      <c r="K254" s="9">
        <f t="shared" si="14"/>
        <v>13264.761084062517</v>
      </c>
    </row>
    <row r="255" spans="1:11" x14ac:dyDescent="0.35">
      <c r="A255">
        <v>2043</v>
      </c>
      <c r="B255" s="1">
        <v>52322</v>
      </c>
      <c r="C255" s="16">
        <v>179123.69496592137</v>
      </c>
      <c r="D255" s="16">
        <v>63062.754771402295</v>
      </c>
      <c r="E255" s="16">
        <v>13262.070428872152</v>
      </c>
      <c r="I255" s="31">
        <f t="shared" si="15"/>
        <v>179409.14514422181</v>
      </c>
      <c r="J255" s="31">
        <f t="shared" si="13"/>
        <v>63173.51534371551</v>
      </c>
      <c r="K255" s="9">
        <f t="shared" si="14"/>
        <v>13268.571395042418</v>
      </c>
    </row>
    <row r="256" spans="1:11" x14ac:dyDescent="0.35">
      <c r="A256">
        <v>2043</v>
      </c>
      <c r="B256" s="1">
        <v>52352</v>
      </c>
      <c r="C256" s="16">
        <v>179173.41104569237</v>
      </c>
      <c r="D256" s="16">
        <v>63080.190405908099</v>
      </c>
      <c r="E256" s="16">
        <v>13265.758871874352</v>
      </c>
      <c r="I256" s="31">
        <f t="shared" si="15"/>
        <v>179458.8612239928</v>
      </c>
      <c r="J256" s="31">
        <f t="shared" si="13"/>
        <v>63190.950978221314</v>
      </c>
      <c r="K256" s="9">
        <f t="shared" si="14"/>
        <v>13272.259838044618</v>
      </c>
    </row>
    <row r="257" spans="1:11" x14ac:dyDescent="0.35">
      <c r="A257">
        <v>2043</v>
      </c>
      <c r="B257" s="1">
        <v>52383</v>
      </c>
      <c r="C257" s="16">
        <v>179224.79889110936</v>
      </c>
      <c r="D257" s="16">
        <v>63098.212335530596</v>
      </c>
      <c r="E257" s="16">
        <v>13269.571343406651</v>
      </c>
      <c r="I257" s="31">
        <f t="shared" si="15"/>
        <v>179510.24906940979</v>
      </c>
      <c r="J257" s="31">
        <f t="shared" si="13"/>
        <v>63208.97290784381</v>
      </c>
      <c r="K257" s="9">
        <f t="shared" si="14"/>
        <v>13276.072309576917</v>
      </c>
    </row>
    <row r="258" spans="1:11" x14ac:dyDescent="0.35">
      <c r="A258">
        <v>2043</v>
      </c>
      <c r="B258" s="1">
        <v>52413</v>
      </c>
      <c r="C258" s="16">
        <v>179274.54316128136</v>
      </c>
      <c r="D258" s="16">
        <v>63115.657856526297</v>
      </c>
      <c r="E258" s="16">
        <v>13273.261877858651</v>
      </c>
      <c r="I258" s="31">
        <f t="shared" si="15"/>
        <v>179559.99333958179</v>
      </c>
      <c r="J258" s="31">
        <f t="shared" si="13"/>
        <v>63226.418428839512</v>
      </c>
      <c r="K258" s="9">
        <f t="shared" si="14"/>
        <v>13279.762844028917</v>
      </c>
    </row>
    <row r="259" spans="1:11" x14ac:dyDescent="0.35">
      <c r="A259">
        <v>2043</v>
      </c>
      <c r="B259" s="1">
        <v>52444</v>
      </c>
      <c r="C259" s="16">
        <v>179325.96014503637</v>
      </c>
      <c r="D259" s="16">
        <v>63133.690005084296</v>
      </c>
      <c r="E259" s="16">
        <v>13277.07651116835</v>
      </c>
      <c r="I259" s="31">
        <f t="shared" si="15"/>
        <v>179611.41032333681</v>
      </c>
      <c r="J259" s="31">
        <f t="shared" si="13"/>
        <v>63244.450577397511</v>
      </c>
      <c r="K259" s="9">
        <f t="shared" si="14"/>
        <v>13283.577477338617</v>
      </c>
    </row>
    <row r="260" spans="1:11" x14ac:dyDescent="0.35">
      <c r="A260">
        <v>2043</v>
      </c>
      <c r="B260" s="1">
        <v>52475</v>
      </c>
      <c r="C260" s="16">
        <v>179377.39194313137</v>
      </c>
      <c r="D260" s="16">
        <v>63151.727349092398</v>
      </c>
      <c r="E260" s="16">
        <v>13280.892243556051</v>
      </c>
      <c r="I260" s="31">
        <f t="shared" si="15"/>
        <v>179662.84212143181</v>
      </c>
      <c r="J260" s="31">
        <f t="shared" si="13"/>
        <v>63262.487921405613</v>
      </c>
      <c r="K260" s="9">
        <f t="shared" si="14"/>
        <v>13287.393209726317</v>
      </c>
    </row>
    <row r="261" spans="1:11" x14ac:dyDescent="0.35">
      <c r="A261">
        <v>2043</v>
      </c>
      <c r="B261" s="1">
        <v>52505</v>
      </c>
      <c r="C261" s="16">
        <v>179427.17876020935</v>
      </c>
      <c r="D261" s="16">
        <v>63169.187791463897</v>
      </c>
      <c r="E261" s="16">
        <v>13284.585934569051</v>
      </c>
      <c r="I261" s="31">
        <f t="shared" si="15"/>
        <v>179712.62893850979</v>
      </c>
      <c r="J261" s="31">
        <f t="shared" si="13"/>
        <v>63279.948363777112</v>
      </c>
      <c r="K261" s="9">
        <f t="shared" si="14"/>
        <v>13291.086900739318</v>
      </c>
    </row>
    <row r="262" spans="1:11" x14ac:dyDescent="0.35">
      <c r="A262">
        <v>2043</v>
      </c>
      <c r="B262" s="1">
        <v>52536</v>
      </c>
      <c r="C262" s="16">
        <v>179478.63972156437</v>
      </c>
      <c r="D262" s="16">
        <v>63187.235363147796</v>
      </c>
      <c r="E262" s="16">
        <v>13288.403830583151</v>
      </c>
      <c r="I262" s="31">
        <f t="shared" si="15"/>
        <v>179764.0898998648</v>
      </c>
      <c r="J262" s="31">
        <f t="shared" si="13"/>
        <v>63297.995935461011</v>
      </c>
      <c r="K262" s="9">
        <f t="shared" si="14"/>
        <v>13294.904796753417</v>
      </c>
    </row>
    <row r="263" spans="1:11" x14ac:dyDescent="0.35">
      <c r="A263">
        <v>2043</v>
      </c>
      <c r="B263" s="1">
        <v>52566</v>
      </c>
      <c r="C263" s="16">
        <v>179528.45476915236</v>
      </c>
      <c r="D263" s="16">
        <v>63204.705706075998</v>
      </c>
      <c r="E263" s="16">
        <v>13292.099616021651</v>
      </c>
      <c r="I263" s="31">
        <f t="shared" si="15"/>
        <v>179813.9049474528</v>
      </c>
      <c r="J263" s="31">
        <f t="shared" si="13"/>
        <v>63315.466278389213</v>
      </c>
      <c r="K263" s="9">
        <f t="shared" si="14"/>
        <v>13298.600582191917</v>
      </c>
    </row>
    <row r="264" spans="1:11" x14ac:dyDescent="0.35">
      <c r="A264">
        <v>2044</v>
      </c>
      <c r="B264" s="1">
        <v>52597</v>
      </c>
      <c r="C264" s="16">
        <v>179579.94491030436</v>
      </c>
      <c r="D264" s="16">
        <v>63222.7635112352</v>
      </c>
      <c r="E264" s="16">
        <v>13295.919676889051</v>
      </c>
      <c r="I264" s="31">
        <f t="shared" si="15"/>
        <v>179865.3950886048</v>
      </c>
      <c r="J264" s="31">
        <f t="shared" si="13"/>
        <v>63333.524083548415</v>
      </c>
      <c r="K264" s="9">
        <f t="shared" si="14"/>
        <v>13302.420643059317</v>
      </c>
    </row>
    <row r="265" spans="1:11" x14ac:dyDescent="0.35">
      <c r="A265">
        <v>2044</v>
      </c>
      <c r="B265" s="1">
        <v>52628</v>
      </c>
      <c r="C265" s="16">
        <v>179631.44988687435</v>
      </c>
      <c r="D265" s="16">
        <v>63240.8265192365</v>
      </c>
      <c r="E265" s="16">
        <v>13299.740838398151</v>
      </c>
      <c r="I265" s="31">
        <f t="shared" si="15"/>
        <v>179916.90006517479</v>
      </c>
      <c r="J265" s="31">
        <f t="shared" si="13"/>
        <v>63351.587091549714</v>
      </c>
      <c r="K265" s="9">
        <f t="shared" si="14"/>
        <v>13306.241804568417</v>
      </c>
    </row>
    <row r="266" spans="1:11" x14ac:dyDescent="0.35">
      <c r="A266">
        <v>2044</v>
      </c>
      <c r="B266" s="1">
        <v>52657</v>
      </c>
      <c r="C266" s="16">
        <v>179679.64539612236</v>
      </c>
      <c r="D266" s="16">
        <v>63257.728883380099</v>
      </c>
      <c r="E266" s="16">
        <v>13303.316470057851</v>
      </c>
      <c r="I266" s="31">
        <f t="shared" si="15"/>
        <v>179965.0955744228</v>
      </c>
      <c r="J266" s="31">
        <f t="shared" si="13"/>
        <v>63368.489455693314</v>
      </c>
      <c r="K266" s="9">
        <f t="shared" si="14"/>
        <v>13309.817436228117</v>
      </c>
    </row>
    <row r="267" spans="1:11" x14ac:dyDescent="0.35">
      <c r="A267">
        <v>2044</v>
      </c>
      <c r="B267" s="1">
        <v>52688</v>
      </c>
      <c r="C267" s="16">
        <v>179731.17909854738</v>
      </c>
      <c r="D267" s="16">
        <v>63275.801965657396</v>
      </c>
      <c r="E267" s="16">
        <v>13307.139762742152</v>
      </c>
      <c r="I267" s="31">
        <f t="shared" si="15"/>
        <v>180016.62927684782</v>
      </c>
      <c r="J267" s="31">
        <f t="shared" si="13"/>
        <v>63386.562537970611</v>
      </c>
      <c r="K267" s="9">
        <f t="shared" si="14"/>
        <v>13313.640728912418</v>
      </c>
    </row>
    <row r="268" spans="1:11" x14ac:dyDescent="0.35">
      <c r="A268">
        <v>2044</v>
      </c>
      <c r="B268" s="1">
        <v>52718</v>
      </c>
      <c r="C268" s="16">
        <v>179781.06456067337</v>
      </c>
      <c r="D268" s="16">
        <v>63293.297003254898</v>
      </c>
      <c r="E268" s="16">
        <v>13310.840772245252</v>
      </c>
      <c r="I268" s="31">
        <f t="shared" si="15"/>
        <v>180066.51473897381</v>
      </c>
      <c r="J268" s="31">
        <f t="shared" si="13"/>
        <v>63404.057575568113</v>
      </c>
      <c r="K268" s="9">
        <f t="shared" si="14"/>
        <v>13317.341738415518</v>
      </c>
    </row>
    <row r="269" spans="1:11" x14ac:dyDescent="0.35">
      <c r="A269">
        <v>2044</v>
      </c>
      <c r="B269" s="1">
        <v>52749</v>
      </c>
      <c r="C269" s="16">
        <v>179832.62748414135</v>
      </c>
      <c r="D269" s="16">
        <v>63311.380333472698</v>
      </c>
      <c r="E269" s="16">
        <v>13314.666232842852</v>
      </c>
      <c r="I269" s="31">
        <f t="shared" si="15"/>
        <v>180118.07766244179</v>
      </c>
      <c r="J269" s="31">
        <f t="shared" ref="J269:J332" si="16">J268+(D269-D268)</f>
        <v>63422.140905785913</v>
      </c>
      <c r="K269" s="9">
        <f t="shared" ref="K269:K332" si="17">K268+(E269-E268)</f>
        <v>13321.167199013118</v>
      </c>
    </row>
    <row r="270" spans="1:11" x14ac:dyDescent="0.35">
      <c r="A270">
        <v>2044</v>
      </c>
      <c r="B270" s="1">
        <v>52779</v>
      </c>
      <c r="C270" s="16">
        <v>179882.54123271236</v>
      </c>
      <c r="D270" s="16">
        <v>63328.885291243198</v>
      </c>
      <c r="E270" s="16">
        <v>13318.369340921352</v>
      </c>
      <c r="I270" s="31">
        <f t="shared" si="15"/>
        <v>180167.9914110128</v>
      </c>
      <c r="J270" s="31">
        <f t="shared" si="16"/>
        <v>63439.645863556412</v>
      </c>
      <c r="K270" s="9">
        <f t="shared" si="17"/>
        <v>13324.870307091618</v>
      </c>
    </row>
    <row r="271" spans="1:11" x14ac:dyDescent="0.35">
      <c r="A271">
        <v>2044</v>
      </c>
      <c r="B271" s="1">
        <v>52810</v>
      </c>
      <c r="C271" s="16">
        <v>179934.13339379238</v>
      </c>
      <c r="D271" s="16">
        <v>63346.9788752124</v>
      </c>
      <c r="E271" s="16">
        <v>13322.196970661651</v>
      </c>
      <c r="I271" s="31">
        <f t="shared" si="15"/>
        <v>180219.58357209282</v>
      </c>
      <c r="J271" s="31">
        <f t="shared" si="16"/>
        <v>63457.739447525615</v>
      </c>
      <c r="K271" s="9">
        <f t="shared" si="17"/>
        <v>13328.697936831917</v>
      </c>
    </row>
    <row r="272" spans="1:11" x14ac:dyDescent="0.35">
      <c r="A272">
        <v>2044</v>
      </c>
      <c r="B272" s="1">
        <v>52841</v>
      </c>
      <c r="C272" s="16">
        <v>179985.74041968337</v>
      </c>
      <c r="D272" s="16">
        <v>63365.077672332394</v>
      </c>
      <c r="E272" s="16">
        <v>13326.025703224352</v>
      </c>
      <c r="I272" s="31">
        <f t="shared" si="15"/>
        <v>180271.1905979838</v>
      </c>
      <c r="J272" s="31">
        <f t="shared" si="16"/>
        <v>63475.838244645609</v>
      </c>
      <c r="K272" s="9">
        <f t="shared" si="17"/>
        <v>13332.526669394618</v>
      </c>
    </row>
    <row r="273" spans="1:11" x14ac:dyDescent="0.35">
      <c r="A273">
        <v>2044</v>
      </c>
      <c r="B273" s="1">
        <v>52871</v>
      </c>
      <c r="C273" s="16">
        <v>180035.69686011836</v>
      </c>
      <c r="D273" s="16">
        <v>63382.5976023158</v>
      </c>
      <c r="E273" s="16">
        <v>13329.731978618251</v>
      </c>
      <c r="I273" s="31">
        <f t="shared" si="15"/>
        <v>180321.1470384188</v>
      </c>
      <c r="J273" s="31">
        <f t="shared" si="16"/>
        <v>63493.358174629015</v>
      </c>
      <c r="K273" s="9">
        <f t="shared" si="17"/>
        <v>13336.232944788517</v>
      </c>
    </row>
    <row r="274" spans="1:11" x14ac:dyDescent="0.35">
      <c r="A274">
        <v>2044</v>
      </c>
      <c r="B274" s="1">
        <v>52902</v>
      </c>
      <c r="C274" s="16">
        <v>180087.33314862938</v>
      </c>
      <c r="D274" s="16">
        <v>63400.706661957294</v>
      </c>
      <c r="E274" s="16">
        <v>13333.56288217885</v>
      </c>
      <c r="I274" s="31">
        <f t="shared" si="15"/>
        <v>180372.78332692981</v>
      </c>
      <c r="J274" s="31">
        <f t="shared" si="16"/>
        <v>63511.467234270509</v>
      </c>
      <c r="K274" s="9">
        <f t="shared" si="17"/>
        <v>13340.063848349117</v>
      </c>
    </row>
    <row r="275" spans="1:11" x14ac:dyDescent="0.35">
      <c r="A275">
        <v>2044</v>
      </c>
      <c r="B275" s="1">
        <v>52932</v>
      </c>
      <c r="C275" s="16">
        <v>180137.31791575637</v>
      </c>
      <c r="D275" s="16">
        <v>63418.236526228495</v>
      </c>
      <c r="E275" s="16">
        <v>13337.271259134051</v>
      </c>
      <c r="I275" s="31">
        <f t="shared" si="15"/>
        <v>180422.76809405681</v>
      </c>
      <c r="J275" s="31">
        <f t="shared" si="16"/>
        <v>63528.997098541709</v>
      </c>
      <c r="K275" s="9">
        <f t="shared" si="17"/>
        <v>13343.772225304318</v>
      </c>
    </row>
    <row r="276" spans="1:11" x14ac:dyDescent="0.35">
      <c r="A276">
        <v>2045</v>
      </c>
      <c r="B276" s="1">
        <v>52963</v>
      </c>
      <c r="C276" s="16">
        <v>180188.98348347936</v>
      </c>
      <c r="D276" s="16">
        <v>63436.355854210698</v>
      </c>
      <c r="E276" s="16">
        <v>13341.104334923552</v>
      </c>
      <c r="I276" s="31">
        <f t="shared" si="15"/>
        <v>180474.4336617798</v>
      </c>
      <c r="J276" s="31">
        <f t="shared" si="16"/>
        <v>63547.116426523913</v>
      </c>
      <c r="K276" s="9">
        <f t="shared" si="17"/>
        <v>13347.605301093818</v>
      </c>
    </row>
    <row r="277" spans="1:11" x14ac:dyDescent="0.35">
      <c r="A277">
        <v>2045</v>
      </c>
      <c r="B277" s="1">
        <v>52994</v>
      </c>
      <c r="C277" s="16">
        <v>180240.66393716336</v>
      </c>
      <c r="D277" s="16">
        <v>63454.480402761095</v>
      </c>
      <c r="E277" s="16">
        <v>13344.938515104652</v>
      </c>
      <c r="I277" s="31">
        <f t="shared" si="15"/>
        <v>180526.1141154638</v>
      </c>
      <c r="J277" s="31">
        <f t="shared" si="16"/>
        <v>63565.24097507431</v>
      </c>
      <c r="K277" s="9">
        <f t="shared" si="17"/>
        <v>13351.439481274918</v>
      </c>
    </row>
    <row r="278" spans="1:11" x14ac:dyDescent="0.35">
      <c r="A278">
        <v>2045</v>
      </c>
      <c r="B278" s="1">
        <v>53022</v>
      </c>
      <c r="C278" s="16">
        <v>180287.35585499037</v>
      </c>
      <c r="D278" s="16">
        <v>63470.855451182899</v>
      </c>
      <c r="E278" s="16">
        <v>13348.402595103651</v>
      </c>
      <c r="I278" s="31">
        <f t="shared" si="15"/>
        <v>180572.80603329081</v>
      </c>
      <c r="J278" s="31">
        <f t="shared" si="16"/>
        <v>63581.616023496113</v>
      </c>
      <c r="K278" s="9">
        <f t="shared" si="17"/>
        <v>13354.903561273917</v>
      </c>
    </row>
    <row r="279" spans="1:11" x14ac:dyDescent="0.35">
      <c r="A279">
        <v>2045</v>
      </c>
      <c r="B279" s="1">
        <v>53053</v>
      </c>
      <c r="C279" s="16">
        <v>180339.06465187136</v>
      </c>
      <c r="D279" s="16">
        <v>63488.989939809398</v>
      </c>
      <c r="E279" s="16">
        <v>13352.238878070551</v>
      </c>
      <c r="I279" s="31">
        <f t="shared" si="15"/>
        <v>180624.5148301718</v>
      </c>
      <c r="J279" s="31">
        <f t="shared" si="16"/>
        <v>63599.750512122613</v>
      </c>
      <c r="K279" s="9">
        <f t="shared" si="17"/>
        <v>13358.739844240818</v>
      </c>
    </row>
    <row r="280" spans="1:11" x14ac:dyDescent="0.35">
      <c r="A280">
        <v>2045</v>
      </c>
      <c r="B280" s="1">
        <v>53083</v>
      </c>
      <c r="C280" s="16">
        <v>180389.11960827938</v>
      </c>
      <c r="D280" s="16">
        <v>63506.544419751597</v>
      </c>
      <c r="E280" s="16">
        <v>13355.952462378451</v>
      </c>
      <c r="I280" s="31">
        <f t="shared" si="15"/>
        <v>180674.56978657981</v>
      </c>
      <c r="J280" s="31">
        <f t="shared" si="16"/>
        <v>63617.304992064812</v>
      </c>
      <c r="K280" s="9">
        <f t="shared" si="17"/>
        <v>13362.453428548717</v>
      </c>
    </row>
    <row r="281" spans="1:11" x14ac:dyDescent="0.35">
      <c r="A281">
        <v>2045</v>
      </c>
      <c r="B281" s="1">
        <v>53114</v>
      </c>
      <c r="C281" s="16">
        <v>180440.85772548738</v>
      </c>
      <c r="D281" s="16">
        <v>63524.689191137695</v>
      </c>
      <c r="E281" s="16">
        <v>13359.790920624551</v>
      </c>
      <c r="I281" s="31">
        <f t="shared" si="15"/>
        <v>180726.30790378782</v>
      </c>
      <c r="J281" s="31">
        <f t="shared" si="16"/>
        <v>63635.44976345091</v>
      </c>
      <c r="K281" s="9">
        <f t="shared" si="17"/>
        <v>13366.291886794817</v>
      </c>
    </row>
    <row r="282" spans="1:11" x14ac:dyDescent="0.35">
      <c r="A282">
        <v>2045</v>
      </c>
      <c r="B282" s="1">
        <v>53144</v>
      </c>
      <c r="C282" s="16">
        <v>180490.94106444938</v>
      </c>
      <c r="D282" s="16">
        <v>63542.253624958495</v>
      </c>
      <c r="E282" s="16">
        <v>13363.506610638051</v>
      </c>
      <c r="I282" s="31">
        <f t="shared" si="15"/>
        <v>180776.39124274981</v>
      </c>
      <c r="J282" s="31">
        <f t="shared" si="16"/>
        <v>63653.01419727171</v>
      </c>
      <c r="K282" s="9">
        <f t="shared" si="17"/>
        <v>13370.007576808317</v>
      </c>
    </row>
    <row r="283" spans="1:11" x14ac:dyDescent="0.35">
      <c r="A283">
        <v>2045</v>
      </c>
      <c r="B283" s="1">
        <v>53175</v>
      </c>
      <c r="C283" s="16">
        <v>180542.70851860836</v>
      </c>
      <c r="D283" s="16">
        <v>63560.408684934795</v>
      </c>
      <c r="E283" s="16">
        <v>13367.347245396852</v>
      </c>
      <c r="I283" s="31">
        <f t="shared" ref="I283:I346" si="18">I282+(C283-C282)</f>
        <v>180828.15869690879</v>
      </c>
      <c r="J283" s="31">
        <f t="shared" si="16"/>
        <v>63671.16925724801</v>
      </c>
      <c r="K283" s="9">
        <f t="shared" si="17"/>
        <v>13373.848211567118</v>
      </c>
    </row>
    <row r="284" spans="1:11" x14ac:dyDescent="0.35">
      <c r="A284">
        <v>2045</v>
      </c>
      <c r="B284" s="1">
        <v>53206</v>
      </c>
      <c r="C284" s="16">
        <v>180594.49088808536</v>
      </c>
      <c r="D284" s="16">
        <v>63578.568975774499</v>
      </c>
      <c r="E284" s="16">
        <v>13371.188986725052</v>
      </c>
      <c r="I284" s="31">
        <f t="shared" si="18"/>
        <v>180879.9410663858</v>
      </c>
      <c r="J284" s="31">
        <f t="shared" si="16"/>
        <v>63689.329548087713</v>
      </c>
      <c r="K284" s="9">
        <f t="shared" si="17"/>
        <v>13377.689952895318</v>
      </c>
    </row>
    <row r="285" spans="1:11" x14ac:dyDescent="0.35">
      <c r="A285">
        <v>2045</v>
      </c>
      <c r="B285" s="1">
        <v>53236</v>
      </c>
      <c r="C285" s="16">
        <v>180644.61706396338</v>
      </c>
      <c r="D285" s="16">
        <v>63596.148432678798</v>
      </c>
      <c r="E285" s="16">
        <v>13374.907854815452</v>
      </c>
      <c r="I285" s="31">
        <f t="shared" si="18"/>
        <v>180930.06724226382</v>
      </c>
      <c r="J285" s="31">
        <f t="shared" si="16"/>
        <v>63706.909004992012</v>
      </c>
      <c r="K285" s="9">
        <f t="shared" si="17"/>
        <v>13381.408820985718</v>
      </c>
    </row>
    <row r="286" spans="1:11" x14ac:dyDescent="0.35">
      <c r="A286">
        <v>2045</v>
      </c>
      <c r="B286" s="1">
        <v>53267</v>
      </c>
      <c r="C286" s="16">
        <v>180696.42879548538</v>
      </c>
      <c r="D286" s="16">
        <v>63614.319020908595</v>
      </c>
      <c r="E286" s="16">
        <v>13378.751774517852</v>
      </c>
      <c r="I286" s="31">
        <f t="shared" si="18"/>
        <v>180981.87897378582</v>
      </c>
      <c r="J286" s="31">
        <f t="shared" si="16"/>
        <v>63725.07959322181</v>
      </c>
      <c r="K286" s="9">
        <f t="shared" si="17"/>
        <v>13385.252740688118</v>
      </c>
    </row>
    <row r="287" spans="1:11" x14ac:dyDescent="0.35">
      <c r="A287">
        <v>2045</v>
      </c>
      <c r="B287" s="1">
        <v>53297</v>
      </c>
      <c r="C287" s="16">
        <v>180746.58339429938</v>
      </c>
      <c r="D287" s="16">
        <v>63631.908445854096</v>
      </c>
      <c r="E287" s="16">
        <v>13382.472751309951</v>
      </c>
      <c r="I287" s="31">
        <f t="shared" si="18"/>
        <v>181032.03357259982</v>
      </c>
      <c r="J287" s="31">
        <f t="shared" si="16"/>
        <v>63742.669018167311</v>
      </c>
      <c r="K287" s="9">
        <f t="shared" si="17"/>
        <v>13388.973717480218</v>
      </c>
    </row>
    <row r="288" spans="1:11" x14ac:dyDescent="0.35">
      <c r="A288">
        <v>2046</v>
      </c>
      <c r="B288" s="1">
        <v>53328</v>
      </c>
      <c r="C288" s="16">
        <v>180798.42450451438</v>
      </c>
      <c r="D288" s="16">
        <v>63650.089337313097</v>
      </c>
      <c r="E288" s="16">
        <v>13386.318850621852</v>
      </c>
      <c r="I288" s="31">
        <f t="shared" si="18"/>
        <v>181083.87468281481</v>
      </c>
      <c r="J288" s="31">
        <f t="shared" si="16"/>
        <v>63760.849909626311</v>
      </c>
      <c r="K288" s="9">
        <f t="shared" si="17"/>
        <v>13392.819816792118</v>
      </c>
    </row>
    <row r="289" spans="1:11" x14ac:dyDescent="0.35">
      <c r="A289">
        <v>2046</v>
      </c>
      <c r="B289" s="1">
        <v>53359</v>
      </c>
      <c r="C289" s="16">
        <v>180850.28055126738</v>
      </c>
      <c r="D289" s="16">
        <v>63668.275467077998</v>
      </c>
      <c r="E289" s="16">
        <v>13390.166058077652</v>
      </c>
      <c r="I289" s="31">
        <f t="shared" si="18"/>
        <v>181135.73072956782</v>
      </c>
      <c r="J289" s="31">
        <f t="shared" si="16"/>
        <v>63779.036039391212</v>
      </c>
      <c r="K289" s="9">
        <f t="shared" si="17"/>
        <v>13396.667024247918</v>
      </c>
    </row>
    <row r="290" spans="1:11" x14ac:dyDescent="0.35">
      <c r="A290">
        <v>2046</v>
      </c>
      <c r="B290" s="1">
        <v>53387</v>
      </c>
      <c r="C290" s="16">
        <v>180897.13111276936</v>
      </c>
      <c r="D290" s="16">
        <v>63684.706152492196</v>
      </c>
      <c r="E290" s="16">
        <v>13393.641907873451</v>
      </c>
      <c r="I290" s="31">
        <f t="shared" si="18"/>
        <v>181182.5812910698</v>
      </c>
      <c r="J290" s="31">
        <f t="shared" si="16"/>
        <v>63795.46672480541</v>
      </c>
      <c r="K290" s="9">
        <f t="shared" si="17"/>
        <v>13400.142874043717</v>
      </c>
    </row>
    <row r="291" spans="1:11" x14ac:dyDescent="0.35">
      <c r="A291">
        <v>2046</v>
      </c>
      <c r="B291" s="1">
        <v>53418</v>
      </c>
      <c r="C291" s="16">
        <v>180949.01559902038</v>
      </c>
      <c r="D291" s="16">
        <v>63702.902256106296</v>
      </c>
      <c r="E291" s="16">
        <v>13397.491225259551</v>
      </c>
      <c r="I291" s="31">
        <f t="shared" si="18"/>
        <v>181234.46577732082</v>
      </c>
      <c r="J291" s="31">
        <f t="shared" si="16"/>
        <v>63813.66282841951</v>
      </c>
      <c r="K291" s="9">
        <f t="shared" si="17"/>
        <v>13403.992191429817</v>
      </c>
    </row>
    <row r="292" spans="1:11" x14ac:dyDescent="0.35">
      <c r="A292">
        <v>2046</v>
      </c>
      <c r="B292" s="1">
        <v>53448</v>
      </c>
      <c r="C292" s="16">
        <v>180999.24062559736</v>
      </c>
      <c r="D292" s="16">
        <v>63720.516380358698</v>
      </c>
      <c r="E292" s="16">
        <v>13401.217427097352</v>
      </c>
      <c r="I292" s="31">
        <f t="shared" si="18"/>
        <v>181284.6908038978</v>
      </c>
      <c r="J292" s="31">
        <f t="shared" si="16"/>
        <v>63831.276952671913</v>
      </c>
      <c r="K292" s="9">
        <f t="shared" si="17"/>
        <v>13407.718393267618</v>
      </c>
    </row>
    <row r="293" spans="1:11" x14ac:dyDescent="0.35">
      <c r="A293">
        <v>2046</v>
      </c>
      <c r="B293" s="1">
        <v>53479</v>
      </c>
      <c r="C293" s="16">
        <v>181051.15453179536</v>
      </c>
      <c r="D293" s="16">
        <v>63738.722801669799</v>
      </c>
      <c r="E293" s="16">
        <v>13405.068927153552</v>
      </c>
      <c r="I293" s="31">
        <f t="shared" si="18"/>
        <v>181336.60471009579</v>
      </c>
      <c r="J293" s="31">
        <f t="shared" si="16"/>
        <v>63849.483373983014</v>
      </c>
      <c r="K293" s="9">
        <f t="shared" si="17"/>
        <v>13411.569893323818</v>
      </c>
    </row>
    <row r="294" spans="1:11" x14ac:dyDescent="0.35">
      <c r="A294">
        <v>2046</v>
      </c>
      <c r="B294" s="1">
        <v>53509</v>
      </c>
      <c r="C294" s="16">
        <v>181101.40803735936</v>
      </c>
      <c r="D294" s="16">
        <v>63756.3469136208</v>
      </c>
      <c r="E294" s="16">
        <v>13408.797241851351</v>
      </c>
      <c r="I294" s="31">
        <f t="shared" si="18"/>
        <v>181386.8582156598</v>
      </c>
      <c r="J294" s="31">
        <f t="shared" si="16"/>
        <v>63867.107485934015</v>
      </c>
      <c r="K294" s="9">
        <f t="shared" si="17"/>
        <v>13415.298208021617</v>
      </c>
    </row>
    <row r="295" spans="1:11" x14ac:dyDescent="0.35">
      <c r="A295">
        <v>2046</v>
      </c>
      <c r="B295" s="1">
        <v>53540</v>
      </c>
      <c r="C295" s="16">
        <v>181153.35138018636</v>
      </c>
      <c r="D295" s="16">
        <v>63774.563658479296</v>
      </c>
      <c r="E295" s="16">
        <v>13412.650925815251</v>
      </c>
      <c r="I295" s="31">
        <f t="shared" si="18"/>
        <v>181438.8015584868</v>
      </c>
      <c r="J295" s="31">
        <f t="shared" si="16"/>
        <v>63885.32423079251</v>
      </c>
      <c r="K295" s="9">
        <f t="shared" si="17"/>
        <v>13419.151891985517</v>
      </c>
    </row>
    <row r="296" spans="1:11" x14ac:dyDescent="0.35">
      <c r="A296">
        <v>2046</v>
      </c>
      <c r="B296" s="1">
        <v>53571</v>
      </c>
      <c r="C296" s="16">
        <v>181205.30968900837</v>
      </c>
      <c r="D296" s="16">
        <v>63792.785651973994</v>
      </c>
      <c r="E296" s="16">
        <v>13416.505720108451</v>
      </c>
      <c r="I296" s="31">
        <f t="shared" si="18"/>
        <v>181490.75986730881</v>
      </c>
      <c r="J296" s="31">
        <f t="shared" si="16"/>
        <v>63903.546224287209</v>
      </c>
      <c r="K296" s="9">
        <f t="shared" si="17"/>
        <v>13423.006686278717</v>
      </c>
    </row>
    <row r="297" spans="1:11" x14ac:dyDescent="0.35">
      <c r="A297">
        <v>2046</v>
      </c>
      <c r="B297" s="1">
        <v>53601</v>
      </c>
      <c r="C297" s="16">
        <v>181255.60617703438</v>
      </c>
      <c r="D297" s="16">
        <v>63810.424838051898</v>
      </c>
      <c r="E297" s="16">
        <v>13420.237223681252</v>
      </c>
      <c r="I297" s="31">
        <f t="shared" si="18"/>
        <v>181541.05635533482</v>
      </c>
      <c r="J297" s="31">
        <f t="shared" si="16"/>
        <v>63921.185410365113</v>
      </c>
      <c r="K297" s="9">
        <f t="shared" si="17"/>
        <v>13426.738189851518</v>
      </c>
    </row>
    <row r="298" spans="1:11" x14ac:dyDescent="0.35">
      <c r="A298">
        <v>2046</v>
      </c>
      <c r="B298" s="1">
        <v>53632</v>
      </c>
      <c r="C298" s="16">
        <v>181307.59394766338</v>
      </c>
      <c r="D298" s="16">
        <v>63828.657163923795</v>
      </c>
      <c r="E298" s="16">
        <v>13424.094203749952</v>
      </c>
      <c r="I298" s="31">
        <f t="shared" si="18"/>
        <v>181593.04412596382</v>
      </c>
      <c r="J298" s="31">
        <f t="shared" si="16"/>
        <v>63939.41773623701</v>
      </c>
      <c r="K298" s="9">
        <f t="shared" si="17"/>
        <v>13430.595169920218</v>
      </c>
    </row>
    <row r="299" spans="1:11" x14ac:dyDescent="0.35">
      <c r="A299">
        <v>2046</v>
      </c>
      <c r="B299" s="1">
        <v>53662</v>
      </c>
      <c r="C299" s="16">
        <v>181357.91895519735</v>
      </c>
      <c r="D299" s="16">
        <v>63846.306351911095</v>
      </c>
      <c r="E299" s="16">
        <v>13427.827823189151</v>
      </c>
      <c r="I299" s="31">
        <f t="shared" si="18"/>
        <v>181643.36913349779</v>
      </c>
      <c r="J299" s="31">
        <f t="shared" si="16"/>
        <v>63957.066924224309</v>
      </c>
      <c r="K299" s="9">
        <f t="shared" si="17"/>
        <v>13434.328789359417</v>
      </c>
    </row>
    <row r="300" spans="1:11" x14ac:dyDescent="0.35">
      <c r="A300">
        <v>2047</v>
      </c>
      <c r="B300" s="1">
        <v>53693</v>
      </c>
      <c r="C300" s="16">
        <v>181409.93620433836</v>
      </c>
      <c r="D300" s="16">
        <v>63864.549016019097</v>
      </c>
      <c r="E300" s="16">
        <v>13431.68699027295</v>
      </c>
      <c r="I300" s="31">
        <f t="shared" si="18"/>
        <v>181695.3863826388</v>
      </c>
      <c r="J300" s="31">
        <f t="shared" si="16"/>
        <v>63975.309588332311</v>
      </c>
      <c r="K300" s="9">
        <f t="shared" si="17"/>
        <v>13438.187956443217</v>
      </c>
    </row>
    <row r="301" spans="1:11" x14ac:dyDescent="0.35">
      <c r="A301">
        <v>2047</v>
      </c>
      <c r="B301" s="1">
        <v>53724</v>
      </c>
      <c r="C301" s="16">
        <v>181461.96844076837</v>
      </c>
      <c r="D301" s="16">
        <v>63882.796936231098</v>
      </c>
      <c r="E301" s="16">
        <v>13435.547269265751</v>
      </c>
      <c r="I301" s="31">
        <f t="shared" si="18"/>
        <v>181747.41861906881</v>
      </c>
      <c r="J301" s="31">
        <f t="shared" si="16"/>
        <v>63993.557508544312</v>
      </c>
      <c r="K301" s="9">
        <f t="shared" si="17"/>
        <v>13442.048235436017</v>
      </c>
    </row>
    <row r="302" spans="1:11" x14ac:dyDescent="0.35">
      <c r="A302">
        <v>2047</v>
      </c>
      <c r="B302" s="1">
        <v>53752</v>
      </c>
      <c r="C302" s="16">
        <v>181508.97818496538</v>
      </c>
      <c r="D302" s="16">
        <v>63899.283447673799</v>
      </c>
      <c r="E302" s="16">
        <v>13439.034928848252</v>
      </c>
      <c r="I302" s="31">
        <f t="shared" si="18"/>
        <v>181794.42836326582</v>
      </c>
      <c r="J302" s="31">
        <f t="shared" si="16"/>
        <v>64010.044019987014</v>
      </c>
      <c r="K302" s="9">
        <f t="shared" si="17"/>
        <v>13445.535895018518</v>
      </c>
    </row>
    <row r="303" spans="1:11" x14ac:dyDescent="0.35">
      <c r="A303">
        <v>2047</v>
      </c>
      <c r="B303" s="1">
        <v>53783</v>
      </c>
      <c r="C303" s="16">
        <v>181561.03895752036</v>
      </c>
      <c r="D303" s="16">
        <v>63917.541375622794</v>
      </c>
      <c r="E303" s="16">
        <v>13442.897324940252</v>
      </c>
      <c r="I303" s="31">
        <f t="shared" si="18"/>
        <v>181846.4891358208</v>
      </c>
      <c r="J303" s="31">
        <f t="shared" si="16"/>
        <v>64028.301947936008</v>
      </c>
      <c r="K303" s="9">
        <f t="shared" si="17"/>
        <v>13449.398291110518</v>
      </c>
    </row>
    <row r="304" spans="1:11" x14ac:dyDescent="0.35">
      <c r="A304">
        <v>2047</v>
      </c>
      <c r="B304" s="1">
        <v>53813</v>
      </c>
      <c r="C304" s="16">
        <v>181611.43463210636</v>
      </c>
      <c r="D304" s="16">
        <v>63935.215346836994</v>
      </c>
      <c r="E304" s="16">
        <v>13446.636187178052</v>
      </c>
      <c r="I304" s="31">
        <f t="shared" si="18"/>
        <v>181896.8848104068</v>
      </c>
      <c r="J304" s="31">
        <f t="shared" si="16"/>
        <v>64045.975919150209</v>
      </c>
      <c r="K304" s="9">
        <f t="shared" si="17"/>
        <v>13453.137153348318</v>
      </c>
    </row>
    <row r="305" spans="1:11" x14ac:dyDescent="0.35">
      <c r="A305">
        <v>2047</v>
      </c>
      <c r="B305" s="1">
        <v>53844</v>
      </c>
      <c r="C305" s="16">
        <v>181663.52492456837</v>
      </c>
      <c r="D305" s="16">
        <v>63953.483627539194</v>
      </c>
      <c r="E305" s="16">
        <v>13450.500773356051</v>
      </c>
      <c r="I305" s="31">
        <f t="shared" si="18"/>
        <v>181948.9751028688</v>
      </c>
      <c r="J305" s="31">
        <f t="shared" si="16"/>
        <v>64064.244199852408</v>
      </c>
      <c r="K305" s="9">
        <f t="shared" si="17"/>
        <v>13457.001739526317</v>
      </c>
    </row>
    <row r="306" spans="1:11" x14ac:dyDescent="0.35">
      <c r="A306">
        <v>2047</v>
      </c>
      <c r="B306" s="1">
        <v>53874</v>
      </c>
      <c r="C306" s="16">
        <v>181713.94917490336</v>
      </c>
      <c r="D306" s="16">
        <v>63971.167620386899</v>
      </c>
      <c r="E306" s="16">
        <v>13454.241755632751</v>
      </c>
      <c r="I306" s="31">
        <f t="shared" si="18"/>
        <v>181999.3993532038</v>
      </c>
      <c r="J306" s="31">
        <f t="shared" si="16"/>
        <v>64081.928192700114</v>
      </c>
      <c r="K306" s="9">
        <f t="shared" si="17"/>
        <v>13460.742721803017</v>
      </c>
    </row>
    <row r="307" spans="1:11" x14ac:dyDescent="0.35">
      <c r="A307">
        <v>2047</v>
      </c>
      <c r="B307" s="1">
        <v>53905</v>
      </c>
      <c r="C307" s="16">
        <v>181766.06900401038</v>
      </c>
      <c r="D307" s="16">
        <v>63989.446259712495</v>
      </c>
      <c r="E307" s="16">
        <v>13458.108533138751</v>
      </c>
      <c r="I307" s="31">
        <f t="shared" si="18"/>
        <v>182051.51918231082</v>
      </c>
      <c r="J307" s="31">
        <f t="shared" si="16"/>
        <v>64100.206832025709</v>
      </c>
      <c r="K307" s="9">
        <f t="shared" si="17"/>
        <v>13464.609499309017</v>
      </c>
    </row>
    <row r="308" spans="1:11" x14ac:dyDescent="0.35">
      <c r="A308">
        <v>2047</v>
      </c>
      <c r="B308" s="1">
        <v>53936</v>
      </c>
      <c r="C308" s="16">
        <v>181818.20384996137</v>
      </c>
      <c r="D308" s="16">
        <v>64007.730165507295</v>
      </c>
      <c r="E308" s="16">
        <v>13461.976424746452</v>
      </c>
      <c r="I308" s="31">
        <f t="shared" si="18"/>
        <v>182103.65402826181</v>
      </c>
      <c r="J308" s="31">
        <f t="shared" si="16"/>
        <v>64118.49073782051</v>
      </c>
      <c r="K308" s="9">
        <f t="shared" si="17"/>
        <v>13468.477390916718</v>
      </c>
    </row>
    <row r="309" spans="1:11" x14ac:dyDescent="0.35">
      <c r="A309">
        <v>2047</v>
      </c>
      <c r="B309" s="1">
        <v>53966</v>
      </c>
      <c r="C309" s="16">
        <v>181868.67122879936</v>
      </c>
      <c r="D309" s="16">
        <v>64025.429283698795</v>
      </c>
      <c r="E309" s="16">
        <v>13465.720606732852</v>
      </c>
      <c r="I309" s="31">
        <f t="shared" si="18"/>
        <v>182154.1214070998</v>
      </c>
      <c r="J309" s="31">
        <f t="shared" si="16"/>
        <v>64136.18985601201</v>
      </c>
      <c r="K309" s="9">
        <f t="shared" si="17"/>
        <v>13472.221572903118</v>
      </c>
    </row>
    <row r="310" spans="1:11" x14ac:dyDescent="0.35">
      <c r="A310">
        <v>2047</v>
      </c>
      <c r="B310" s="1">
        <v>53997</v>
      </c>
      <c r="C310" s="16">
        <v>181920.83563665836</v>
      </c>
      <c r="D310" s="16">
        <v>64043.723556976896</v>
      </c>
      <c r="E310" s="16">
        <v>13469.590691542751</v>
      </c>
      <c r="I310" s="31">
        <f t="shared" si="18"/>
        <v>182206.2858149588</v>
      </c>
      <c r="J310" s="31">
        <f t="shared" si="16"/>
        <v>64154.484129290111</v>
      </c>
      <c r="K310" s="9">
        <f t="shared" si="17"/>
        <v>13476.091657713017</v>
      </c>
    </row>
    <row r="311" spans="1:11" x14ac:dyDescent="0.35">
      <c r="A311">
        <v>2047</v>
      </c>
      <c r="B311" s="1">
        <v>54027</v>
      </c>
      <c r="C311" s="16">
        <v>181971.33163190438</v>
      </c>
      <c r="D311" s="16">
        <v>64061.432711060894</v>
      </c>
      <c r="E311" s="16">
        <v>13473.336996584452</v>
      </c>
      <c r="I311" s="31">
        <f t="shared" si="18"/>
        <v>182256.78181020482</v>
      </c>
      <c r="J311" s="31">
        <f t="shared" si="16"/>
        <v>64172.193283374108</v>
      </c>
      <c r="K311" s="9">
        <f t="shared" si="17"/>
        <v>13479.837962754718</v>
      </c>
    </row>
    <row r="312" spans="1:11" x14ac:dyDescent="0.35">
      <c r="A312">
        <v>2048</v>
      </c>
      <c r="B312" s="1">
        <v>54058</v>
      </c>
      <c r="C312" s="16">
        <v>182023.52561843436</v>
      </c>
      <c r="D312" s="16">
        <v>64079.737357701</v>
      </c>
      <c r="E312" s="16">
        <v>13477.20927584015</v>
      </c>
      <c r="I312" s="31">
        <f t="shared" si="18"/>
        <v>182308.9757967348</v>
      </c>
      <c r="J312" s="31">
        <f t="shared" si="16"/>
        <v>64190.497930014215</v>
      </c>
      <c r="K312" s="9">
        <f t="shared" si="17"/>
        <v>13483.710242010417</v>
      </c>
    </row>
    <row r="313" spans="1:11" x14ac:dyDescent="0.35">
      <c r="A313">
        <v>2048</v>
      </c>
      <c r="B313" s="1">
        <v>54089</v>
      </c>
      <c r="C313" s="16">
        <v>182075.73464317436</v>
      </c>
      <c r="D313" s="16">
        <v>64098.047278303595</v>
      </c>
      <c r="E313" s="16">
        <v>13481.082670782851</v>
      </c>
      <c r="I313" s="31">
        <f t="shared" si="18"/>
        <v>182361.1848214748</v>
      </c>
      <c r="J313" s="31">
        <f t="shared" si="16"/>
        <v>64208.807850616809</v>
      </c>
      <c r="K313" s="9">
        <f t="shared" si="17"/>
        <v>13487.583636953117</v>
      </c>
    </row>
    <row r="314" spans="1:11" x14ac:dyDescent="0.35">
      <c r="A314">
        <v>2048</v>
      </c>
      <c r="B314" s="1">
        <v>54118</v>
      </c>
      <c r="C314" s="16">
        <v>182124.58896177338</v>
      </c>
      <c r="D314" s="16">
        <v>64115.180689607099</v>
      </c>
      <c r="E314" s="16">
        <v>13484.707179601452</v>
      </c>
      <c r="I314" s="31">
        <f t="shared" si="18"/>
        <v>182410.03914007382</v>
      </c>
      <c r="J314" s="31">
        <f t="shared" si="16"/>
        <v>64225.941261920314</v>
      </c>
      <c r="K314" s="9">
        <f t="shared" si="17"/>
        <v>13491.208145771718</v>
      </c>
    </row>
    <row r="315" spans="1:11" x14ac:dyDescent="0.35">
      <c r="A315">
        <v>2048</v>
      </c>
      <c r="B315" s="1">
        <v>54149</v>
      </c>
      <c r="C315" s="16">
        <v>182176.82710503635</v>
      </c>
      <c r="D315" s="16">
        <v>64133.500822196096</v>
      </c>
      <c r="E315" s="16">
        <v>13488.582734851452</v>
      </c>
      <c r="I315" s="31">
        <f t="shared" si="18"/>
        <v>182462.27728333679</v>
      </c>
      <c r="J315" s="31">
        <f t="shared" si="16"/>
        <v>64244.261394509311</v>
      </c>
      <c r="K315" s="9">
        <f t="shared" si="17"/>
        <v>13495.083701021718</v>
      </c>
    </row>
    <row r="316" spans="1:11" x14ac:dyDescent="0.35">
      <c r="A316">
        <v>2048</v>
      </c>
      <c r="B316" s="1">
        <v>54179</v>
      </c>
      <c r="C316" s="16">
        <v>182227.39447735337</v>
      </c>
      <c r="D316" s="16">
        <v>64151.235008513599</v>
      </c>
      <c r="E316" s="16">
        <v>13492.334335368152</v>
      </c>
      <c r="I316" s="31">
        <f t="shared" si="18"/>
        <v>182512.84465565381</v>
      </c>
      <c r="J316" s="31">
        <f t="shared" si="16"/>
        <v>64261.995580826813</v>
      </c>
      <c r="K316" s="9">
        <f t="shared" si="17"/>
        <v>13498.835301538418</v>
      </c>
    </row>
    <row r="317" spans="1:11" x14ac:dyDescent="0.35">
      <c r="A317">
        <v>2048</v>
      </c>
      <c r="B317" s="1">
        <v>54210</v>
      </c>
      <c r="C317" s="16">
        <v>182279.66224109737</v>
      </c>
      <c r="D317" s="16">
        <v>64169.565529127496</v>
      </c>
      <c r="E317" s="16">
        <v>13496.212088165852</v>
      </c>
      <c r="I317" s="31">
        <f t="shared" si="18"/>
        <v>182565.1124193978</v>
      </c>
      <c r="J317" s="31">
        <f t="shared" si="16"/>
        <v>64280.326101440711</v>
      </c>
      <c r="K317" s="9">
        <f t="shared" si="17"/>
        <v>13502.713054336118</v>
      </c>
    </row>
    <row r="318" spans="1:11" x14ac:dyDescent="0.35">
      <c r="A318">
        <v>2048</v>
      </c>
      <c r="B318" s="1">
        <v>54240</v>
      </c>
      <c r="C318" s="16">
        <v>182330.25828652136</v>
      </c>
      <c r="D318" s="16">
        <v>64187.309771222099</v>
      </c>
      <c r="E318" s="16">
        <v>13499.965815944452</v>
      </c>
      <c r="I318" s="31">
        <f t="shared" si="18"/>
        <v>182615.7084648218</v>
      </c>
      <c r="J318" s="31">
        <f t="shared" si="16"/>
        <v>64298.070343535313</v>
      </c>
      <c r="K318" s="9">
        <f t="shared" si="17"/>
        <v>13506.466782114718</v>
      </c>
    </row>
    <row r="319" spans="1:11" x14ac:dyDescent="0.35">
      <c r="A319">
        <v>2048</v>
      </c>
      <c r="B319" s="1">
        <v>54271</v>
      </c>
      <c r="C319" s="16">
        <v>182382.55568754137</v>
      </c>
      <c r="D319" s="16">
        <v>64205.650685751199</v>
      </c>
      <c r="E319" s="16">
        <v>13503.845767535851</v>
      </c>
      <c r="I319" s="31">
        <f t="shared" si="18"/>
        <v>182668.00586584181</v>
      </c>
      <c r="J319" s="31">
        <f t="shared" si="16"/>
        <v>64316.411258064414</v>
      </c>
      <c r="K319" s="9">
        <f t="shared" si="17"/>
        <v>13510.346733706117</v>
      </c>
    </row>
    <row r="320" spans="1:11" x14ac:dyDescent="0.35">
      <c r="A320">
        <v>2048</v>
      </c>
      <c r="B320" s="1">
        <v>54302</v>
      </c>
      <c r="C320" s="16">
        <v>182434.86815656838</v>
      </c>
      <c r="D320" s="16">
        <v>64223.996884692395</v>
      </c>
      <c r="E320" s="16">
        <v>13507.726837024751</v>
      </c>
      <c r="I320" s="31">
        <f t="shared" si="18"/>
        <v>182720.31833486882</v>
      </c>
      <c r="J320" s="31">
        <f t="shared" si="16"/>
        <v>64334.757457005609</v>
      </c>
      <c r="K320" s="9">
        <f t="shared" si="17"/>
        <v>13514.227803195017</v>
      </c>
    </row>
    <row r="321" spans="1:11" x14ac:dyDescent="0.35">
      <c r="A321">
        <v>2048</v>
      </c>
      <c r="B321" s="1">
        <v>54332</v>
      </c>
      <c r="C321" s="16">
        <v>182485.50747743336</v>
      </c>
      <c r="D321" s="16">
        <v>64241.756303662696</v>
      </c>
      <c r="E321" s="16">
        <v>13511.483775414452</v>
      </c>
      <c r="I321" s="31">
        <f t="shared" si="18"/>
        <v>182770.9576557338</v>
      </c>
      <c r="J321" s="31">
        <f t="shared" si="16"/>
        <v>64352.516875975911</v>
      </c>
      <c r="K321" s="9">
        <f t="shared" si="17"/>
        <v>13517.984741584718</v>
      </c>
    </row>
    <row r="322" spans="1:11" x14ac:dyDescent="0.35">
      <c r="A322">
        <v>2048</v>
      </c>
      <c r="B322" s="1">
        <v>54363</v>
      </c>
      <c r="C322" s="16">
        <v>182537.84960908536</v>
      </c>
      <c r="D322" s="16">
        <v>64260.112905409194</v>
      </c>
      <c r="E322" s="16">
        <v>13515.367045577752</v>
      </c>
      <c r="I322" s="31">
        <f t="shared" si="18"/>
        <v>182823.2997873858</v>
      </c>
      <c r="J322" s="31">
        <f t="shared" si="16"/>
        <v>64370.873477722409</v>
      </c>
      <c r="K322" s="9">
        <f t="shared" si="17"/>
        <v>13521.868011748018</v>
      </c>
    </row>
    <row r="323" spans="1:11" x14ac:dyDescent="0.35">
      <c r="A323">
        <v>2048</v>
      </c>
      <c r="B323" s="1">
        <v>54393</v>
      </c>
      <c r="C323" s="16">
        <v>182588.51764385338</v>
      </c>
      <c r="D323" s="16">
        <v>64277.882394464199</v>
      </c>
      <c r="E323" s="16">
        <v>13519.126114256051</v>
      </c>
      <c r="I323" s="31">
        <f t="shared" si="18"/>
        <v>182873.96782215382</v>
      </c>
      <c r="J323" s="31">
        <f t="shared" si="16"/>
        <v>64388.642966777414</v>
      </c>
      <c r="K323" s="9">
        <f t="shared" si="17"/>
        <v>13525.627080426317</v>
      </c>
    </row>
    <row r="324" spans="1:11" x14ac:dyDescent="0.35">
      <c r="A324">
        <v>2049</v>
      </c>
      <c r="B324" s="1">
        <v>54424</v>
      </c>
      <c r="C324" s="16">
        <v>182640.88945495136</v>
      </c>
      <c r="D324" s="16">
        <v>64296.249404914597</v>
      </c>
      <c r="E324" s="16">
        <v>13523.011586341552</v>
      </c>
      <c r="I324" s="31">
        <f t="shared" si="18"/>
        <v>182926.3396332518</v>
      </c>
      <c r="J324" s="31">
        <f t="shared" si="16"/>
        <v>64407.009977227812</v>
      </c>
      <c r="K324" s="9">
        <f t="shared" si="17"/>
        <v>13529.512552511818</v>
      </c>
    </row>
    <row r="325" spans="1:11" x14ac:dyDescent="0.35">
      <c r="A325">
        <v>2049</v>
      </c>
      <c r="B325" s="1">
        <v>54455</v>
      </c>
      <c r="C325" s="16">
        <v>182693.27635549437</v>
      </c>
      <c r="D325" s="16">
        <v>64314.621707295795</v>
      </c>
      <c r="E325" s="16">
        <v>13526.898177915251</v>
      </c>
      <c r="I325" s="31">
        <f t="shared" si="18"/>
        <v>182978.7265337948</v>
      </c>
      <c r="J325" s="31">
        <f t="shared" si="16"/>
        <v>64425.38227960901</v>
      </c>
      <c r="K325" s="9">
        <f t="shared" si="17"/>
        <v>13533.399144085517</v>
      </c>
    </row>
    <row r="326" spans="1:11" x14ac:dyDescent="0.35">
      <c r="A326">
        <v>2049</v>
      </c>
      <c r="B326" s="1">
        <v>54483</v>
      </c>
      <c r="C326" s="16">
        <v>182740.60652930138</v>
      </c>
      <c r="D326" s="16">
        <v>64331.220594726197</v>
      </c>
      <c r="E326" s="16">
        <v>13530.409610215851</v>
      </c>
      <c r="I326" s="31">
        <f t="shared" si="18"/>
        <v>183026.05670760182</v>
      </c>
      <c r="J326" s="31">
        <f t="shared" si="16"/>
        <v>64441.981167039412</v>
      </c>
      <c r="K326" s="9">
        <f t="shared" si="17"/>
        <v>13536.910576386117</v>
      </c>
    </row>
    <row r="327" spans="1:11" x14ac:dyDescent="0.35">
      <c r="A327">
        <v>2049</v>
      </c>
      <c r="B327" s="1">
        <v>54514</v>
      </c>
      <c r="C327" s="16">
        <v>182793.02216047837</v>
      </c>
      <c r="D327" s="16">
        <v>64349.602973059496</v>
      </c>
      <c r="E327" s="16">
        <v>13534.298333319352</v>
      </c>
      <c r="I327" s="31">
        <f t="shared" si="18"/>
        <v>183078.47233877881</v>
      </c>
      <c r="J327" s="31">
        <f t="shared" si="16"/>
        <v>64460.363545372711</v>
      </c>
      <c r="K327" s="9">
        <f t="shared" si="17"/>
        <v>13540.799299489618</v>
      </c>
    </row>
    <row r="328" spans="1:11" x14ac:dyDescent="0.35">
      <c r="A328">
        <v>2049</v>
      </c>
      <c r="B328" s="1">
        <v>54544</v>
      </c>
      <c r="C328" s="16">
        <v>182843.76134398236</v>
      </c>
      <c r="D328" s="16">
        <v>64367.397414269893</v>
      </c>
      <c r="E328" s="16">
        <v>13538.062680532352</v>
      </c>
      <c r="I328" s="31">
        <f t="shared" si="18"/>
        <v>183129.2115222828</v>
      </c>
      <c r="J328" s="31">
        <f t="shared" si="16"/>
        <v>64478.157986583108</v>
      </c>
      <c r="K328" s="9">
        <f t="shared" si="17"/>
        <v>13544.563646702618</v>
      </c>
    </row>
    <row r="329" spans="1:11" x14ac:dyDescent="0.35">
      <c r="A329">
        <v>2049</v>
      </c>
      <c r="B329" s="1">
        <v>54575</v>
      </c>
      <c r="C329" s="16">
        <v>182896.20669628037</v>
      </c>
      <c r="D329" s="16">
        <v>64385.790215923298</v>
      </c>
      <c r="E329" s="16">
        <v>13541.953608650052</v>
      </c>
      <c r="I329" s="31">
        <f t="shared" si="18"/>
        <v>183181.6568745808</v>
      </c>
      <c r="J329" s="31">
        <f t="shared" si="16"/>
        <v>64496.550788236513</v>
      </c>
      <c r="K329" s="9">
        <f t="shared" si="17"/>
        <v>13548.454574820318</v>
      </c>
    </row>
    <row r="330" spans="1:11" x14ac:dyDescent="0.35">
      <c r="A330">
        <v>2049</v>
      </c>
      <c r="B330" s="1">
        <v>54605</v>
      </c>
      <c r="C330" s="16">
        <v>182946.97465031338</v>
      </c>
      <c r="D330" s="16">
        <v>64403.594747076895</v>
      </c>
      <c r="E330" s="16">
        <v>13545.720090352652</v>
      </c>
      <c r="I330" s="31">
        <f t="shared" si="18"/>
        <v>183232.42482861382</v>
      </c>
      <c r="J330" s="31">
        <f t="shared" si="16"/>
        <v>64514.35531939011</v>
      </c>
      <c r="K330" s="9">
        <f t="shared" si="17"/>
        <v>13552.221056522918</v>
      </c>
    </row>
    <row r="331" spans="1:11" x14ac:dyDescent="0.35">
      <c r="A331">
        <v>2049</v>
      </c>
      <c r="B331" s="1">
        <v>54636</v>
      </c>
      <c r="C331" s="16">
        <v>182999.44974058538</v>
      </c>
      <c r="D331" s="16">
        <v>64421.9979779606</v>
      </c>
      <c r="E331" s="16">
        <v>13549.613224734851</v>
      </c>
      <c r="I331" s="31">
        <f t="shared" si="18"/>
        <v>183284.89991888581</v>
      </c>
      <c r="J331" s="31">
        <f t="shared" si="16"/>
        <v>64532.758550273815</v>
      </c>
      <c r="K331" s="9">
        <f t="shared" si="17"/>
        <v>13556.114190905117</v>
      </c>
    </row>
    <row r="332" spans="1:11" x14ac:dyDescent="0.35">
      <c r="A332">
        <v>2049</v>
      </c>
      <c r="B332" s="1">
        <v>54667</v>
      </c>
      <c r="C332" s="16">
        <v>183051.93995006036</v>
      </c>
      <c r="D332" s="16">
        <v>64440.406511210895</v>
      </c>
      <c r="E332" s="16">
        <v>13553.507480812852</v>
      </c>
      <c r="I332" s="31">
        <f t="shared" si="18"/>
        <v>183337.3901283608</v>
      </c>
      <c r="J332" s="31">
        <f t="shared" si="16"/>
        <v>64551.167083524109</v>
      </c>
      <c r="K332" s="9">
        <f t="shared" si="17"/>
        <v>13560.008446983118</v>
      </c>
    </row>
    <row r="333" spans="1:11" x14ac:dyDescent="0.35">
      <c r="A333">
        <v>2049</v>
      </c>
      <c r="B333" s="1">
        <v>54697</v>
      </c>
      <c r="C333" s="16">
        <v>183102.75132656936</v>
      </c>
      <c r="D333" s="16">
        <v>64458.226270806394</v>
      </c>
      <c r="E333" s="16">
        <v>13557.277184035151</v>
      </c>
      <c r="I333" s="31">
        <f t="shared" si="18"/>
        <v>183388.20150486979</v>
      </c>
      <c r="J333" s="31">
        <f t="shared" ref="J333:J372" si="19">J332+(D333-D332)</f>
        <v>64568.986843119608</v>
      </c>
      <c r="K333" s="9">
        <f t="shared" ref="K333:K372" si="20">K332+(E333-E332)</f>
        <v>13563.778150205417</v>
      </c>
    </row>
    <row r="334" spans="1:11" x14ac:dyDescent="0.35">
      <c r="A334">
        <v>2049</v>
      </c>
      <c r="B334" s="1">
        <v>54728</v>
      </c>
      <c r="C334" s="16">
        <v>183155.27129945336</v>
      </c>
      <c r="D334" s="16">
        <v>64476.645242207298</v>
      </c>
      <c r="E334" s="16">
        <v>13561.173648264652</v>
      </c>
      <c r="I334" s="31">
        <f t="shared" si="18"/>
        <v>183440.7214777538</v>
      </c>
      <c r="J334" s="31">
        <f t="shared" si="19"/>
        <v>64587.405814520513</v>
      </c>
      <c r="K334" s="9">
        <f t="shared" si="20"/>
        <v>13567.674614434918</v>
      </c>
    </row>
    <row r="335" spans="1:11" x14ac:dyDescent="0.35">
      <c r="A335">
        <v>2049</v>
      </c>
      <c r="B335" s="1">
        <v>54758</v>
      </c>
      <c r="C335" s="16">
        <v>183206.11148742636</v>
      </c>
      <c r="D335" s="16">
        <v>64494.475106102196</v>
      </c>
      <c r="E335" s="16">
        <v>13564.945489013551</v>
      </c>
      <c r="I335" s="31">
        <f t="shared" si="18"/>
        <v>183491.5616657268</v>
      </c>
      <c r="J335" s="31">
        <f t="shared" si="19"/>
        <v>64605.235678415411</v>
      </c>
      <c r="K335" s="9">
        <f t="shared" si="20"/>
        <v>13571.446455183817</v>
      </c>
    </row>
    <row r="336" spans="1:11" x14ac:dyDescent="0.35">
      <c r="A336">
        <v>2050</v>
      </c>
      <c r="B336" s="1">
        <v>54789</v>
      </c>
      <c r="C336" s="16">
        <v>183258.66124059635</v>
      </c>
      <c r="D336" s="16">
        <v>64512.904521572396</v>
      </c>
      <c r="E336" s="16">
        <v>13568.844162646652</v>
      </c>
      <c r="I336" s="31">
        <f t="shared" si="18"/>
        <v>183544.11141889679</v>
      </c>
      <c r="J336" s="31">
        <f t="shared" si="19"/>
        <v>64623.665093885611</v>
      </c>
      <c r="K336" s="9">
        <f t="shared" si="20"/>
        <v>13575.345128816918</v>
      </c>
    </row>
    <row r="337" spans="1:11" x14ac:dyDescent="0.35">
      <c r="A337">
        <v>2050</v>
      </c>
      <c r="B337" s="1">
        <v>54820</v>
      </c>
      <c r="C337" s="16">
        <v>183311.22613448137</v>
      </c>
      <c r="D337" s="16">
        <v>64531.339246953699</v>
      </c>
      <c r="E337" s="16">
        <v>13572.743959571551</v>
      </c>
      <c r="I337" s="31">
        <f t="shared" si="18"/>
        <v>183596.67631278181</v>
      </c>
      <c r="J337" s="31">
        <f t="shared" si="19"/>
        <v>64642.099819266914</v>
      </c>
      <c r="K337" s="9">
        <f t="shared" si="20"/>
        <v>13579.244925741817</v>
      </c>
    </row>
    <row r="338" spans="1:11" x14ac:dyDescent="0.35">
      <c r="A338">
        <v>2050</v>
      </c>
      <c r="B338" s="1">
        <v>54848</v>
      </c>
      <c r="C338" s="16">
        <v>183358.71712054635</v>
      </c>
      <c r="D338" s="16">
        <v>64547.994531907199</v>
      </c>
      <c r="E338" s="16">
        <v>13576.267322556452</v>
      </c>
      <c r="I338" s="31">
        <f t="shared" si="18"/>
        <v>183644.16729884679</v>
      </c>
      <c r="J338" s="31">
        <f t="shared" si="19"/>
        <v>64658.755104220414</v>
      </c>
      <c r="K338" s="9">
        <f t="shared" si="20"/>
        <v>13582.768288726718</v>
      </c>
    </row>
    <row r="339" spans="1:11" x14ac:dyDescent="0.35">
      <c r="A339">
        <v>2050</v>
      </c>
      <c r="B339" s="1">
        <v>54879</v>
      </c>
      <c r="C339" s="16">
        <v>183411.31084268237</v>
      </c>
      <c r="D339" s="16">
        <v>64566.439367475294</v>
      </c>
      <c r="E339" s="16">
        <v>13580.169258253351</v>
      </c>
      <c r="I339" s="31">
        <f t="shared" si="18"/>
        <v>183696.76102098281</v>
      </c>
      <c r="J339" s="31">
        <f t="shared" si="19"/>
        <v>64677.199939788508</v>
      </c>
      <c r="K339" s="9">
        <f t="shared" si="20"/>
        <v>13586.670224423617</v>
      </c>
    </row>
    <row r="340" spans="1:11" x14ac:dyDescent="0.35">
      <c r="A340">
        <v>2050</v>
      </c>
      <c r="B340" s="1">
        <v>54909</v>
      </c>
      <c r="C340" s="16">
        <v>183462.22242113136</v>
      </c>
      <c r="D340" s="16">
        <v>64584.294268304795</v>
      </c>
      <c r="E340" s="16">
        <v>13583.946395471752</v>
      </c>
      <c r="I340" s="31">
        <f t="shared" si="18"/>
        <v>183747.6725994318</v>
      </c>
      <c r="J340" s="31">
        <f t="shared" si="19"/>
        <v>64695.05484061801</v>
      </c>
      <c r="K340" s="9">
        <f t="shared" si="20"/>
        <v>13590.447361642018</v>
      </c>
    </row>
    <row r="341" spans="1:11" x14ac:dyDescent="0.35">
      <c r="A341">
        <v>2050</v>
      </c>
      <c r="B341" s="1">
        <v>54940</v>
      </c>
      <c r="C341" s="16">
        <v>183514.84596537036</v>
      </c>
      <c r="D341" s="16">
        <v>64602.749562607896</v>
      </c>
      <c r="E341" s="16">
        <v>13587.850543674851</v>
      </c>
      <c r="I341" s="31">
        <f t="shared" si="18"/>
        <v>183800.2961436708</v>
      </c>
      <c r="J341" s="31">
        <f t="shared" si="19"/>
        <v>64713.510134921111</v>
      </c>
      <c r="K341" s="9">
        <f t="shared" si="20"/>
        <v>13594.351509845117</v>
      </c>
    </row>
    <row r="342" spans="1:11" x14ac:dyDescent="0.35">
      <c r="A342">
        <v>2050</v>
      </c>
      <c r="B342" s="1">
        <v>54970</v>
      </c>
      <c r="C342" s="16">
        <v>183565.78641210037</v>
      </c>
      <c r="D342" s="16">
        <v>64620.614587662996</v>
      </c>
      <c r="E342" s="16">
        <v>13591.629822635152</v>
      </c>
      <c r="I342" s="31">
        <f t="shared" si="18"/>
        <v>183851.2365904008</v>
      </c>
      <c r="J342" s="31">
        <f t="shared" si="19"/>
        <v>64731.375159976211</v>
      </c>
      <c r="K342" s="9">
        <f t="shared" si="20"/>
        <v>13598.130788805418</v>
      </c>
    </row>
    <row r="343" spans="1:11" x14ac:dyDescent="0.35">
      <c r="A343">
        <v>2050</v>
      </c>
      <c r="B343" s="1">
        <v>55001</v>
      </c>
      <c r="C343" s="16">
        <v>183618.43979535438</v>
      </c>
      <c r="D343" s="16">
        <v>64639.080346631396</v>
      </c>
      <c r="E343" s="16">
        <v>13595.536184598852</v>
      </c>
      <c r="I343" s="31">
        <f t="shared" si="18"/>
        <v>183903.88997365482</v>
      </c>
      <c r="J343" s="31">
        <f t="shared" si="19"/>
        <v>64749.84091894461</v>
      </c>
      <c r="K343" s="9">
        <f t="shared" si="20"/>
        <v>13602.037150769118</v>
      </c>
    </row>
    <row r="344" spans="1:11" x14ac:dyDescent="0.35">
      <c r="A344">
        <v>2050</v>
      </c>
      <c r="B344" s="1">
        <v>55032</v>
      </c>
      <c r="C344" s="16">
        <v>183671.10834918037</v>
      </c>
      <c r="D344" s="16">
        <v>64657.551425982296</v>
      </c>
      <c r="E344" s="16">
        <v>13599.443672069452</v>
      </c>
      <c r="I344" s="31">
        <f t="shared" si="18"/>
        <v>183956.55852748081</v>
      </c>
      <c r="J344" s="31">
        <f t="shared" si="19"/>
        <v>64768.31199829551</v>
      </c>
      <c r="K344" s="9">
        <f t="shared" si="20"/>
        <v>13605.944638239718</v>
      </c>
    </row>
    <row r="345" spans="1:11" x14ac:dyDescent="0.35">
      <c r="A345">
        <v>2050</v>
      </c>
      <c r="B345" s="1">
        <v>55062</v>
      </c>
      <c r="C345" s="16">
        <v>183722.09236592136</v>
      </c>
      <c r="D345" s="16">
        <v>64675.431731220298</v>
      </c>
      <c r="E345" s="16">
        <v>13603.226183495051</v>
      </c>
      <c r="I345" s="31">
        <f t="shared" si="18"/>
        <v>184007.5425442218</v>
      </c>
      <c r="J345" s="31">
        <f t="shared" si="19"/>
        <v>64786.192303533513</v>
      </c>
      <c r="K345" s="9">
        <f t="shared" si="20"/>
        <v>13609.727149665317</v>
      </c>
    </row>
    <row r="346" spans="1:11" x14ac:dyDescent="0.35">
      <c r="A346">
        <v>2050</v>
      </c>
      <c r="B346" s="1">
        <v>55093</v>
      </c>
      <c r="C346" s="16">
        <v>183774.79078428337</v>
      </c>
      <c r="D346" s="16">
        <v>64693.913284187096</v>
      </c>
      <c r="E346" s="16">
        <v>13607.135886619852</v>
      </c>
      <c r="I346" s="31">
        <f t="shared" si="18"/>
        <v>184060.2409625838</v>
      </c>
      <c r="J346" s="31">
        <f t="shared" si="19"/>
        <v>64804.673856500311</v>
      </c>
      <c r="K346" s="9">
        <f t="shared" si="20"/>
        <v>13613.636852790118</v>
      </c>
    </row>
    <row r="347" spans="1:11" x14ac:dyDescent="0.35">
      <c r="A347">
        <v>2050</v>
      </c>
      <c r="B347" s="1">
        <v>55123</v>
      </c>
      <c r="C347" s="16">
        <v>183825.80371038037</v>
      </c>
      <c r="D347" s="16">
        <v>64711.803728055798</v>
      </c>
      <c r="E347" s="16">
        <v>13610.920542834652</v>
      </c>
      <c r="I347" s="31">
        <f t="shared" ref="I347:I372" si="21">I346+(C347-C346)</f>
        <v>184111.2538886808</v>
      </c>
      <c r="J347" s="31">
        <f t="shared" si="19"/>
        <v>64822.564300369013</v>
      </c>
      <c r="K347" s="9">
        <f t="shared" si="20"/>
        <v>13617.421509004918</v>
      </c>
    </row>
    <row r="348" spans="1:11" x14ac:dyDescent="0.35">
      <c r="A348">
        <v>2051</v>
      </c>
      <c r="B348" s="1">
        <v>55154</v>
      </c>
      <c r="C348" s="16">
        <v>183878.53201021138</v>
      </c>
      <c r="D348" s="16">
        <v>64730.295760577297</v>
      </c>
      <c r="E348" s="16">
        <v>13614.832462869852</v>
      </c>
      <c r="I348" s="31">
        <f t="shared" si="21"/>
        <v>184163.98218851181</v>
      </c>
      <c r="J348" s="31">
        <f t="shared" si="19"/>
        <v>64841.056332890512</v>
      </c>
      <c r="K348" s="9">
        <f t="shared" si="20"/>
        <v>13621.333429040118</v>
      </c>
    </row>
    <row r="349" spans="1:11" x14ac:dyDescent="0.35">
      <c r="A349">
        <v>2051</v>
      </c>
      <c r="B349" s="1">
        <v>55185</v>
      </c>
      <c r="C349" s="16">
        <v>183931.27550220035</v>
      </c>
      <c r="D349" s="16">
        <v>64748.793121051298</v>
      </c>
      <c r="E349" s="16">
        <v>13618.745510013352</v>
      </c>
      <c r="I349" s="31">
        <f t="shared" si="21"/>
        <v>184216.72568050079</v>
      </c>
      <c r="J349" s="31">
        <f t="shared" si="19"/>
        <v>64859.553693364513</v>
      </c>
      <c r="K349" s="9">
        <f t="shared" si="20"/>
        <v>13625.246476183618</v>
      </c>
    </row>
    <row r="350" spans="1:11" x14ac:dyDescent="0.35">
      <c r="A350">
        <v>2051</v>
      </c>
      <c r="B350" s="1">
        <v>55213</v>
      </c>
      <c r="C350" s="16">
        <v>183978.92784691136</v>
      </c>
      <c r="D350" s="16">
        <v>64765.5049951482</v>
      </c>
      <c r="E350" s="16">
        <v>13622.280844219051</v>
      </c>
      <c r="I350" s="31">
        <f t="shared" si="21"/>
        <v>184264.3780252118</v>
      </c>
      <c r="J350" s="31">
        <f t="shared" si="19"/>
        <v>64876.265567461414</v>
      </c>
      <c r="K350" s="9">
        <f t="shared" si="20"/>
        <v>13628.781810389317</v>
      </c>
    </row>
    <row r="351" spans="1:11" x14ac:dyDescent="0.35">
      <c r="A351">
        <v>2051</v>
      </c>
      <c r="B351" s="1">
        <v>55244</v>
      </c>
      <c r="C351" s="16">
        <v>184031.70026509935</v>
      </c>
      <c r="D351" s="16">
        <v>64784.012500160097</v>
      </c>
      <c r="E351" s="16">
        <v>13626.196037401451</v>
      </c>
      <c r="I351" s="31">
        <f t="shared" si="21"/>
        <v>184317.15044339979</v>
      </c>
      <c r="J351" s="31">
        <f t="shared" si="19"/>
        <v>64894.773072473312</v>
      </c>
      <c r="K351" s="9">
        <f t="shared" si="20"/>
        <v>13632.697003571717</v>
      </c>
    </row>
    <row r="352" spans="1:11" x14ac:dyDescent="0.35">
      <c r="A352">
        <v>2051</v>
      </c>
      <c r="B352" s="1">
        <v>55274</v>
      </c>
      <c r="C352" s="16">
        <v>184082.78482423336</v>
      </c>
      <c r="D352" s="16">
        <v>64801.928066030399</v>
      </c>
      <c r="E352" s="16">
        <v>13629.986008081451</v>
      </c>
      <c r="I352" s="31">
        <f t="shared" si="21"/>
        <v>184368.23500253379</v>
      </c>
      <c r="J352" s="31">
        <f t="shared" si="19"/>
        <v>64912.688638343614</v>
      </c>
      <c r="K352" s="9">
        <f t="shared" si="20"/>
        <v>13636.486974251717</v>
      </c>
    </row>
    <row r="353" spans="1:11" x14ac:dyDescent="0.35">
      <c r="A353">
        <v>2051</v>
      </c>
      <c r="B353" s="1">
        <v>55305</v>
      </c>
      <c r="C353" s="16">
        <v>184135.58716585237</v>
      </c>
      <c r="D353" s="16">
        <v>64820.446065312593</v>
      </c>
      <c r="E353" s="16">
        <v>13633.903421287252</v>
      </c>
      <c r="I353" s="31">
        <f t="shared" si="21"/>
        <v>184421.03734415281</v>
      </c>
      <c r="J353" s="31">
        <f t="shared" si="19"/>
        <v>64931.206637625808</v>
      </c>
      <c r="K353" s="9">
        <f t="shared" si="20"/>
        <v>13640.404387457518</v>
      </c>
    </row>
    <row r="354" spans="1:11" x14ac:dyDescent="0.35">
      <c r="A354">
        <v>2051</v>
      </c>
      <c r="B354" s="1">
        <v>55335</v>
      </c>
      <c r="C354" s="16">
        <v>184186.70069135237</v>
      </c>
      <c r="D354" s="16">
        <v>64838.371789807294</v>
      </c>
      <c r="E354" s="16">
        <v>13637.695540986151</v>
      </c>
      <c r="I354" s="31">
        <f t="shared" si="21"/>
        <v>184472.1508696528</v>
      </c>
      <c r="J354" s="31">
        <f t="shared" si="19"/>
        <v>64949.132362120508</v>
      </c>
      <c r="K354" s="9">
        <f t="shared" si="20"/>
        <v>13644.196507156417</v>
      </c>
    </row>
    <row r="355" spans="1:11" x14ac:dyDescent="0.35">
      <c r="A355">
        <v>2051</v>
      </c>
      <c r="B355" s="1">
        <v>55366</v>
      </c>
      <c r="C355" s="16">
        <v>184239.53297336737</v>
      </c>
      <c r="D355" s="16">
        <v>64856.900289310295</v>
      </c>
      <c r="E355" s="16">
        <v>13641.615175474251</v>
      </c>
      <c r="I355" s="31">
        <f t="shared" si="21"/>
        <v>184524.98315166781</v>
      </c>
      <c r="J355" s="31">
        <f t="shared" si="19"/>
        <v>64967.66086162351</v>
      </c>
      <c r="K355" s="9">
        <f t="shared" si="20"/>
        <v>13648.116141644517</v>
      </c>
    </row>
    <row r="356" spans="1:11" x14ac:dyDescent="0.35">
      <c r="A356">
        <v>2051</v>
      </c>
      <c r="B356" s="1">
        <v>55397</v>
      </c>
      <c r="C356" s="16">
        <v>184292.38047750038</v>
      </c>
      <c r="D356" s="16">
        <v>64875.434127272594</v>
      </c>
      <c r="E356" s="16">
        <v>13645.535939293452</v>
      </c>
      <c r="I356" s="31">
        <f t="shared" si="21"/>
        <v>184577.83065580082</v>
      </c>
      <c r="J356" s="31">
        <f t="shared" si="19"/>
        <v>64986.194699585809</v>
      </c>
      <c r="K356" s="9">
        <f t="shared" si="20"/>
        <v>13652.036905463718</v>
      </c>
    </row>
    <row r="357" spans="1:11" x14ac:dyDescent="0.35">
      <c r="A357">
        <v>2051</v>
      </c>
      <c r="B357" s="1">
        <v>55427</v>
      </c>
      <c r="C357" s="16">
        <v>184343.53772104837</v>
      </c>
      <c r="D357" s="16">
        <v>64893.375183867298</v>
      </c>
      <c r="E357" s="16">
        <v>13649.331302440451</v>
      </c>
      <c r="I357" s="31">
        <f t="shared" si="21"/>
        <v>184628.98789934881</v>
      </c>
      <c r="J357" s="31">
        <f t="shared" si="19"/>
        <v>65004.135756180513</v>
      </c>
      <c r="K357" s="9">
        <f t="shared" si="20"/>
        <v>13655.832268610717</v>
      </c>
    </row>
    <row r="358" spans="1:11" x14ac:dyDescent="0.35">
      <c r="A358">
        <v>2051</v>
      </c>
      <c r="B358" s="1">
        <v>55458</v>
      </c>
      <c r="C358" s="16">
        <v>184396.41519118537</v>
      </c>
      <c r="D358" s="16">
        <v>64911.919531031395</v>
      </c>
      <c r="E358" s="16">
        <v>13653.254289441851</v>
      </c>
      <c r="I358" s="31">
        <f t="shared" si="21"/>
        <v>184681.86536948581</v>
      </c>
      <c r="J358" s="31">
        <f t="shared" si="19"/>
        <v>65022.68010334461</v>
      </c>
      <c r="K358" s="9">
        <f t="shared" si="20"/>
        <v>13659.755255612117</v>
      </c>
    </row>
    <row r="359" spans="1:11" x14ac:dyDescent="0.35">
      <c r="A359">
        <v>2051</v>
      </c>
      <c r="B359" s="1">
        <v>55488</v>
      </c>
      <c r="C359" s="16">
        <v>184447.60144231436</v>
      </c>
      <c r="D359" s="16">
        <v>64929.870760704296</v>
      </c>
      <c r="E359" s="16">
        <v>13657.051804665351</v>
      </c>
      <c r="I359" s="31">
        <f t="shared" si="21"/>
        <v>184733.0516206148</v>
      </c>
      <c r="J359" s="31">
        <f t="shared" si="19"/>
        <v>65040.631333017511</v>
      </c>
      <c r="K359" s="9">
        <f t="shared" si="20"/>
        <v>13663.552770835617</v>
      </c>
    </row>
    <row r="360" spans="1:11" x14ac:dyDescent="0.35">
      <c r="A360">
        <v>2052</v>
      </c>
      <c r="B360" s="1">
        <v>55519</v>
      </c>
      <c r="C360" s="16">
        <v>184500.50889544838</v>
      </c>
      <c r="D360" s="16">
        <v>64948.425623029296</v>
      </c>
      <c r="E360" s="16">
        <v>13660.977016109451</v>
      </c>
      <c r="I360" s="31">
        <f t="shared" si="21"/>
        <v>184785.95907374882</v>
      </c>
      <c r="J360" s="31">
        <f t="shared" si="19"/>
        <v>65059.18619534251</v>
      </c>
      <c r="K360" s="9">
        <f t="shared" si="20"/>
        <v>13667.477982279717</v>
      </c>
    </row>
    <row r="361" spans="1:11" x14ac:dyDescent="0.35">
      <c r="A361">
        <v>2052</v>
      </c>
      <c r="B361" s="1">
        <v>55550</v>
      </c>
      <c r="C361" s="16">
        <v>184553.43159235836</v>
      </c>
      <c r="D361" s="16">
        <v>64966.985831409198</v>
      </c>
      <c r="E361" s="16">
        <v>13664.90335849145</v>
      </c>
      <c r="I361" s="31">
        <f t="shared" si="21"/>
        <v>184838.8817706588</v>
      </c>
      <c r="J361" s="31">
        <f t="shared" si="19"/>
        <v>65077.746403722413</v>
      </c>
      <c r="K361" s="9">
        <f t="shared" si="20"/>
        <v>13671.404324661717</v>
      </c>
    </row>
    <row r="362" spans="1:11" x14ac:dyDescent="0.35">
      <c r="A362">
        <v>2052</v>
      </c>
      <c r="B362" s="1">
        <v>55579</v>
      </c>
      <c r="C362" s="16">
        <v>184602.95372591238</v>
      </c>
      <c r="D362" s="16">
        <v>64984.353448175796</v>
      </c>
      <c r="E362" s="16">
        <v>13668.577412596251</v>
      </c>
      <c r="I362" s="31">
        <f t="shared" si="21"/>
        <v>184888.40390421281</v>
      </c>
      <c r="J362" s="31">
        <f t="shared" si="19"/>
        <v>65095.114020489011</v>
      </c>
      <c r="K362" s="9">
        <f t="shared" si="20"/>
        <v>13675.078378766517</v>
      </c>
    </row>
    <row r="363" spans="1:11" x14ac:dyDescent="0.35">
      <c r="A363">
        <v>2052</v>
      </c>
      <c r="B363" s="1">
        <v>55610</v>
      </c>
      <c r="C363" s="16">
        <v>184655.90593938236</v>
      </c>
      <c r="D363" s="16">
        <v>65002.924008135094</v>
      </c>
      <c r="E363" s="16">
        <v>13672.505944816052</v>
      </c>
      <c r="I363" s="31">
        <f t="shared" si="21"/>
        <v>184941.35611768279</v>
      </c>
      <c r="J363" s="31">
        <f t="shared" si="19"/>
        <v>65113.684580448309</v>
      </c>
      <c r="K363" s="9">
        <f t="shared" si="20"/>
        <v>13679.006910986318</v>
      </c>
    </row>
    <row r="364" spans="1:11" x14ac:dyDescent="0.35">
      <c r="A364">
        <v>2052</v>
      </c>
      <c r="B364" s="1">
        <v>55640</v>
      </c>
      <c r="C364" s="16">
        <v>184707.16454327136</v>
      </c>
      <c r="D364" s="16">
        <v>65020.900612220095</v>
      </c>
      <c r="E364" s="16">
        <v>13676.308827901152</v>
      </c>
      <c r="I364" s="31">
        <f t="shared" si="21"/>
        <v>184992.61472157179</v>
      </c>
      <c r="J364" s="31">
        <f t="shared" si="19"/>
        <v>65131.66118453331</v>
      </c>
      <c r="K364" s="9">
        <f t="shared" si="20"/>
        <v>13682.809794071418</v>
      </c>
    </row>
    <row r="365" spans="1:11" x14ac:dyDescent="0.35">
      <c r="A365">
        <v>2052</v>
      </c>
      <c r="B365" s="1">
        <v>55671</v>
      </c>
      <c r="C365" s="16">
        <v>184760.14678211938</v>
      </c>
      <c r="D365" s="16">
        <v>65039.4817022036</v>
      </c>
      <c r="E365" s="16">
        <v>13680.239587707951</v>
      </c>
      <c r="I365" s="31">
        <f t="shared" si="21"/>
        <v>185045.59696041982</v>
      </c>
      <c r="J365" s="31">
        <f t="shared" si="19"/>
        <v>65150.242274516815</v>
      </c>
      <c r="K365" s="9">
        <f t="shared" si="20"/>
        <v>13686.740553878217</v>
      </c>
    </row>
    <row r="366" spans="1:11" x14ac:dyDescent="0.35">
      <c r="A366">
        <v>2052</v>
      </c>
      <c r="B366" s="1">
        <v>55701</v>
      </c>
      <c r="C366" s="16">
        <v>184811.43445106337</v>
      </c>
      <c r="D366" s="16">
        <v>65057.468499523296</v>
      </c>
      <c r="E366" s="16">
        <v>13684.044627133551</v>
      </c>
      <c r="I366" s="31">
        <f t="shared" si="21"/>
        <v>185096.88462936381</v>
      </c>
      <c r="J366" s="31">
        <f t="shared" si="19"/>
        <v>65168.229071836511</v>
      </c>
      <c r="K366" s="9">
        <f t="shared" si="20"/>
        <v>13690.545593303817</v>
      </c>
    </row>
    <row r="367" spans="1:11" x14ac:dyDescent="0.35">
      <c r="A367">
        <v>2052</v>
      </c>
      <c r="B367" s="1">
        <v>55732</v>
      </c>
      <c r="C367" s="16">
        <v>184864.44673231538</v>
      </c>
      <c r="D367" s="16">
        <v>65076.060125501797</v>
      </c>
      <c r="E367" s="16">
        <v>13687.977615790551</v>
      </c>
      <c r="I367" s="31">
        <f t="shared" si="21"/>
        <v>185149.89691061582</v>
      </c>
      <c r="J367" s="31">
        <f t="shared" si="19"/>
        <v>65186.820697815012</v>
      </c>
      <c r="K367" s="9">
        <f t="shared" si="20"/>
        <v>13694.478581960817</v>
      </c>
    </row>
    <row r="368" spans="1:11" x14ac:dyDescent="0.35">
      <c r="A368">
        <v>2052</v>
      </c>
      <c r="B368" s="1">
        <v>55763</v>
      </c>
      <c r="C368" s="16">
        <v>184917.47428754537</v>
      </c>
      <c r="D368" s="16">
        <v>65094.657108127794</v>
      </c>
      <c r="E368" s="16">
        <v>13691.911737626151</v>
      </c>
      <c r="I368" s="31">
        <f t="shared" si="21"/>
        <v>185202.9244658458</v>
      </c>
      <c r="J368" s="31">
        <f t="shared" si="19"/>
        <v>65205.417680441009</v>
      </c>
      <c r="K368" s="9">
        <f t="shared" si="20"/>
        <v>13698.412703796417</v>
      </c>
    </row>
    <row r="369" spans="1:11" x14ac:dyDescent="0.35">
      <c r="A369">
        <v>2052</v>
      </c>
      <c r="B369" s="1">
        <v>55793</v>
      </c>
      <c r="C369" s="16">
        <v>184968.80582348438</v>
      </c>
      <c r="D369" s="16">
        <v>65112.659289783798</v>
      </c>
      <c r="E369" s="16">
        <v>13695.720031550351</v>
      </c>
      <c r="I369" s="31">
        <f t="shared" si="21"/>
        <v>185254.25600178482</v>
      </c>
      <c r="J369" s="31">
        <f t="shared" si="19"/>
        <v>65223.419862097013</v>
      </c>
      <c r="K369" s="9">
        <f t="shared" si="20"/>
        <v>13702.220997720617</v>
      </c>
    </row>
    <row r="370" spans="1:11" x14ac:dyDescent="0.35">
      <c r="A370">
        <v>2052</v>
      </c>
      <c r="B370" s="1">
        <v>55824</v>
      </c>
      <c r="C370" s="16">
        <v>185021.86344681337</v>
      </c>
      <c r="D370" s="16">
        <v>65131.266817416297</v>
      </c>
      <c r="E370" s="16">
        <v>13699.65638414255</v>
      </c>
      <c r="I370" s="31">
        <f t="shared" si="21"/>
        <v>185307.31362511381</v>
      </c>
      <c r="J370" s="31">
        <f t="shared" si="19"/>
        <v>65242.027389729512</v>
      </c>
      <c r="K370" s="9">
        <f t="shared" si="20"/>
        <v>13706.157350312817</v>
      </c>
    </row>
    <row r="371" spans="1:11" x14ac:dyDescent="0.35">
      <c r="A371">
        <v>2052</v>
      </c>
      <c r="B371" s="1">
        <v>55854</v>
      </c>
      <c r="C371" s="16">
        <v>186840.77883522338</v>
      </c>
      <c r="D371" s="16">
        <v>66103.416322846402</v>
      </c>
      <c r="E371" s="16">
        <v>13729.609067183052</v>
      </c>
      <c r="I371" s="31">
        <f t="shared" si="21"/>
        <v>187126.22901352381</v>
      </c>
      <c r="J371" s="31">
        <f t="shared" si="19"/>
        <v>66214.176895159617</v>
      </c>
      <c r="K371" s="9">
        <f t="shared" si="20"/>
        <v>13736.110033353318</v>
      </c>
    </row>
    <row r="372" spans="1:11" x14ac:dyDescent="0.35">
      <c r="A372">
        <v>2053</v>
      </c>
      <c r="B372" s="1">
        <v>55885</v>
      </c>
      <c r="C372" s="16">
        <v>186894.37581424837</v>
      </c>
      <c r="D372" s="16">
        <v>66122.309308894299</v>
      </c>
      <c r="E372" s="16">
        <v>13733.555183935452</v>
      </c>
      <c r="I372" s="31">
        <f t="shared" si="21"/>
        <v>187179.82599254881</v>
      </c>
      <c r="J372" s="31">
        <f t="shared" si="19"/>
        <v>66233.069881207513</v>
      </c>
      <c r="K372" s="9">
        <f t="shared" si="20"/>
        <v>13740.056150105718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D6391-2579-43E5-9D31-96F422A0499D}">
  <dimension ref="A1:AB578"/>
  <sheetViews>
    <sheetView topLeftCell="A97" workbookViewId="0">
      <selection activeCell="W5" sqref="W5:Y163"/>
    </sheetView>
  </sheetViews>
  <sheetFormatPr defaultRowHeight="14.5" x14ac:dyDescent="0.35"/>
  <cols>
    <col min="3" max="3" width="10.6328125" customWidth="1"/>
    <col min="6" max="6" width="14.1796875" customWidth="1"/>
  </cols>
  <sheetData>
    <row r="1" spans="1:25" x14ac:dyDescent="0.35"/>
    <row r="2" spans="1:25" x14ac:dyDescent="0.35">
      <c r="F2" s="23" t="s">
        <v>6</v>
      </c>
      <c r="G2" s="23" t="s">
        <v>6</v>
      </c>
      <c r="H2" s="23" t="s">
        <v>6</v>
      </c>
      <c r="I2" s="23" t="s">
        <v>6</v>
      </c>
      <c r="J2" s="23" t="s">
        <v>6</v>
      </c>
      <c r="K2" s="23" t="s">
        <v>37</v>
      </c>
      <c r="L2" s="23" t="s">
        <v>37</v>
      </c>
      <c r="M2" s="23" t="s">
        <v>37</v>
      </c>
      <c r="N2" s="23" t="s">
        <v>37</v>
      </c>
      <c r="O2" s="23" t="s">
        <v>37</v>
      </c>
      <c r="P2" s="23" t="s">
        <v>8</v>
      </c>
      <c r="Q2" s="23" t="s">
        <v>8</v>
      </c>
      <c r="R2" s="23" t="s">
        <v>8</v>
      </c>
      <c r="S2" s="23" t="s">
        <v>8</v>
      </c>
      <c r="T2" s="23" t="s">
        <v>8</v>
      </c>
      <c r="U2" s="23" t="s">
        <v>8</v>
      </c>
      <c r="W2" s="23" t="s">
        <v>45</v>
      </c>
      <c r="X2" s="23" t="s">
        <v>46</v>
      </c>
      <c r="Y2" s="23" t="s">
        <v>47</v>
      </c>
    </row>
    <row r="3" spans="1:25" x14ac:dyDescent="0.35">
      <c r="F3" s="23" t="s">
        <v>38</v>
      </c>
      <c r="G3" s="23" t="s">
        <v>39</v>
      </c>
      <c r="H3" s="23" t="s">
        <v>40</v>
      </c>
      <c r="I3" s="23" t="s">
        <v>41</v>
      </c>
      <c r="J3" s="23" t="s">
        <v>42</v>
      </c>
      <c r="K3" s="23" t="s">
        <v>38</v>
      </c>
      <c r="L3" s="23" t="s">
        <v>39</v>
      </c>
      <c r="M3" s="23" t="s">
        <v>40</v>
      </c>
      <c r="N3" s="23" t="s">
        <v>41</v>
      </c>
      <c r="O3" s="23" t="s">
        <v>42</v>
      </c>
      <c r="P3" s="23" t="s">
        <v>38</v>
      </c>
      <c r="Q3" s="23" t="s">
        <v>39</v>
      </c>
      <c r="R3" s="23" t="s">
        <v>40</v>
      </c>
      <c r="S3" s="23" t="s">
        <v>41</v>
      </c>
      <c r="T3" s="23" t="s">
        <v>42</v>
      </c>
      <c r="U3" s="23" t="s">
        <v>43</v>
      </c>
    </row>
    <row r="4" spans="1:25" x14ac:dyDescent="0.35">
      <c r="F4" s="23" t="s">
        <v>44</v>
      </c>
      <c r="G4" s="23" t="s">
        <v>44</v>
      </c>
      <c r="H4" s="23" t="s">
        <v>44</v>
      </c>
      <c r="I4" s="23" t="s">
        <v>44</v>
      </c>
      <c r="J4" s="23" t="s">
        <v>44</v>
      </c>
      <c r="K4" s="23" t="s">
        <v>44</v>
      </c>
      <c r="L4" s="23" t="s">
        <v>44</v>
      </c>
      <c r="M4" s="23" t="s">
        <v>44</v>
      </c>
      <c r="N4" s="23" t="s">
        <v>44</v>
      </c>
      <c r="O4" s="23" t="s">
        <v>44</v>
      </c>
      <c r="P4" s="23" t="s">
        <v>44</v>
      </c>
      <c r="Q4" s="23" t="s">
        <v>44</v>
      </c>
      <c r="R4" s="23" t="s">
        <v>44</v>
      </c>
      <c r="S4" s="23" t="s">
        <v>44</v>
      </c>
      <c r="T4" s="23" t="s">
        <v>44</v>
      </c>
      <c r="U4" s="23" t="s">
        <v>44</v>
      </c>
    </row>
    <row r="5" spans="1:25" x14ac:dyDescent="0.35">
      <c r="A5" s="23">
        <v>2009</v>
      </c>
      <c r="B5" s="23">
        <v>1</v>
      </c>
      <c r="C5" s="1">
        <f>DATE(A5,B5,1)</f>
        <v>39814</v>
      </c>
      <c r="D5" s="23">
        <v>1</v>
      </c>
      <c r="E5" s="7">
        <f>D5^2</f>
        <v>1</v>
      </c>
      <c r="F5">
        <f>SUMIFS([1]customer_input!$K$2:$K$5000,[1]customer_input!$S$2:$S$5000,"&lt;="&amp;[1]customers!$C5,[1]customer_input!$A$2:$A$5000,[1]customers!F$2,[1]customer_input!$N$2:$N$5000,[1]customers!F$3,[1]customer_input!$O$2:$O$5000,[1]customers!F$4)</f>
        <v>3</v>
      </c>
      <c r="G5">
        <f>SUMIFS([1]customer_input!$K$2:$K$5000,[1]customer_input!$S$2:$S$5000,"&lt;="&amp;[1]customers!$C5,[1]customer_input!$A$2:$A$5000,[1]customers!G$2,[1]customer_input!$N$2:$N$5000,[1]customers!G$3,[1]customer_input!$O$2:$O$5000,[1]customers!G$4)</f>
        <v>0</v>
      </c>
      <c r="H5">
        <f>SUMIFS([1]customer_input!$K$2:$K$5000,[1]customer_input!$S$2:$S$5000,"&lt;="&amp;[1]customers!$C5,[1]customer_input!$A$2:$A$5000,[1]customers!H$2,[1]customer_input!$N$2:$N$5000,[1]customers!H$3,[1]customer_input!$O$2:$O$5000,[1]customers!H$4)</f>
        <v>2</v>
      </c>
      <c r="I5">
        <f>SUMIFS([1]customer_input!$K$2:$K$5000,[1]customer_input!$S$2:$S$5000,"&lt;="&amp;[1]customers!$C5,[1]customer_input!$A$2:$A$5000,[1]customers!I$2,[1]customer_input!$N$2:$N$5000,[1]customers!I$3,[1]customer_input!$O$2:$O$5000,[1]customers!I$4)</f>
        <v>0</v>
      </c>
      <c r="J5">
        <f>SUMIFS([1]customer_input!$K$2:$K$5000,[1]customer_input!$S$2:$S$5000,"&lt;="&amp;[1]customers!$C5,[1]customer_input!$A$2:$A$5000,[1]customers!J$2,[1]customer_input!$N$2:$N$5000,[1]customers!J$3,[1]customer_input!$O$2:$O$5000,[1]customers!J$4)</f>
        <v>0</v>
      </c>
      <c r="K5">
        <f>SUMIFS([1]customer_input!$K$2:$K$5000,[1]customer_input!$S$2:$S$5000,"&lt;="&amp;[1]customers!$C5,[1]customer_input!$A$2:$A$5000,[1]customers!K$2,[1]customer_input!$N$2:$N$5000,[1]customers!K$3,[1]customer_input!$O$2:$O$5000,[1]customers!K$4)</f>
        <v>3</v>
      </c>
      <c r="L5">
        <f>SUMIFS([1]customer_input!$K$2:$K$5000,[1]customer_input!$S$2:$S$5000,"&lt;="&amp;[1]customers!$C5,[1]customer_input!$A$2:$A$5000,[1]customers!L$2,[1]customer_input!$N$2:$N$5000,[1]customers!L$3,[1]customer_input!$O$2:$O$5000,[1]customers!L$4)</f>
        <v>0</v>
      </c>
      <c r="M5">
        <f>SUMIFS([1]customer_input!$K$2:$K$5000,[1]customer_input!$S$2:$S$5000,"&lt;="&amp;[1]customers!$C5,[1]customer_input!$A$2:$A$5000,[1]customers!M$2,[1]customer_input!$N$2:$N$5000,[1]customers!M$3,[1]customer_input!$O$2:$O$5000,[1]customers!M$4)</f>
        <v>0</v>
      </c>
      <c r="N5">
        <f>SUMIFS([1]customer_input!$K$2:$K$5000,[1]customer_input!$S$2:$S$5000,"&lt;="&amp;[1]customers!$C5,[1]customer_input!$A$2:$A$5000,[1]customers!N$2,[1]customer_input!$N$2:$N$5000,[1]customers!N$3,[1]customer_input!$O$2:$O$5000,[1]customers!N$4)</f>
        <v>0</v>
      </c>
      <c r="O5">
        <f>SUMIFS([1]customer_input!$K$2:$K$5000,[1]customer_input!$S$2:$S$5000,"&lt;="&amp;[1]customers!$C5,[1]customer_input!$A$2:$A$5000,[1]customers!O$2,[1]customer_input!$N$2:$N$5000,[1]customers!O$3,[1]customer_input!$O$2:$O$5000,[1]customers!O$4)</f>
        <v>0</v>
      </c>
      <c r="P5">
        <f>SUMIFS([1]customer_input!$K$2:$K$5000,[1]customer_input!$S$2:$S$5000,"&lt;="&amp;[1]customers!$C5,[1]customer_input!$A$2:$A$5000,[1]customers!P$2,[1]customer_input!$N$2:$N$5000,[1]customers!P$3,[1]customer_input!$O$2:$O$5000,[1]customers!P$4)</f>
        <v>0</v>
      </c>
      <c r="Q5">
        <f>SUMIFS([1]customer_input!$K$2:$K$5000,[1]customer_input!$S$2:$S$5000,"&lt;="&amp;[1]customers!$C5,[1]customer_input!$A$2:$A$5000,[1]customers!Q$2,[1]customer_input!$N$2:$N$5000,[1]customers!Q$3,[1]customer_input!$O$2:$O$5000,[1]customers!Q$4)</f>
        <v>0</v>
      </c>
      <c r="R5">
        <f>SUMIFS([1]customer_input!$K$2:$K$5000,[1]customer_input!$S$2:$S$5000,"&lt;="&amp;[1]customers!$C5,[1]customer_input!$A$2:$A$5000,[1]customers!R$2,[1]customer_input!$N$2:$N$5000,[1]customers!R$3,[1]customer_input!$O$2:$O$5000,[1]customers!R$4)</f>
        <v>0</v>
      </c>
      <c r="S5">
        <f>SUMIFS([1]customer_input!$K$2:$K$5000,[1]customer_input!$S$2:$S$5000,"&lt;="&amp;[1]customers!$C5,[1]customer_input!$A$2:$A$5000,[1]customers!S$2,[1]customer_input!$N$2:$N$5000,[1]customers!S$3,[1]customer_input!$O$2:$O$5000,[1]customers!S$4)</f>
        <v>0</v>
      </c>
      <c r="T5">
        <f>SUMIFS([1]customer_input!$K$2:$K$5000,[1]customer_input!$S$2:$S$5000,"&lt;="&amp;[1]customers!$C5,[1]customer_input!$A$2:$A$5000,[1]customers!T$2,[1]customer_input!$N$2:$N$5000,[1]customers!T$3,[1]customer_input!$O$2:$O$5000,[1]customers!T$4)</f>
        <v>0</v>
      </c>
      <c r="U5">
        <f>SUMIFS([1]customer_input!$K$2:$K$5000,[1]customer_input!$S$2:$S$5000,"&lt;="&amp;[1]customers!$C5,[1]customer_input!$A$2:$A$5000,[1]customers!U$2,[1]customer_input!$N$2:$N$5000,[1]customers!U$3,[1]customer_input!$O$2:$O$5000,[1]customers!U$4)</f>
        <v>0</v>
      </c>
      <c r="W5">
        <v>5</v>
      </c>
      <c r="X5">
        <v>3</v>
      </c>
      <c r="Y5">
        <v>0</v>
      </c>
    </row>
    <row r="6" spans="1:25" x14ac:dyDescent="0.35">
      <c r="A6" s="23">
        <v>2009</v>
      </c>
      <c r="B6" s="23">
        <v>2</v>
      </c>
      <c r="C6" s="1">
        <f t="shared" ref="C6:C69" si="0">DATE(A6,B6,1)</f>
        <v>39845</v>
      </c>
      <c r="D6">
        <f>D5+1</f>
        <v>2</v>
      </c>
      <c r="E6" s="7">
        <f t="shared" ref="E6:E69" si="1">D6^2</f>
        <v>4</v>
      </c>
      <c r="F6">
        <f>SUMIFS([1]customer_input!$K$2:$K$5000,[1]customer_input!$S$2:$S$5000,"&lt;="&amp;[1]customers!$C6,[1]customer_input!$A$2:$A$5000,[1]customers!F$2,[1]customer_input!$N$2:$N$5000,[1]customers!F$3,[1]customer_input!$O$2:$O$5000,[1]customers!F$4)</f>
        <v>4</v>
      </c>
      <c r="G6">
        <f>SUMIFS([1]customer_input!$K$2:$K$5000,[1]customer_input!$S$2:$S$5000,"&lt;="&amp;[1]customers!$C6,[1]customer_input!$A$2:$A$5000,[1]customers!G$2,[1]customer_input!$N$2:$N$5000,[1]customers!G$3,[1]customer_input!$O$2:$O$5000,[1]customers!G$4)</f>
        <v>0</v>
      </c>
      <c r="H6">
        <f>SUMIFS([1]customer_input!$K$2:$K$5000,[1]customer_input!$S$2:$S$5000,"&lt;="&amp;[1]customers!$C6,[1]customer_input!$A$2:$A$5000,[1]customers!H$2,[1]customer_input!$N$2:$N$5000,[1]customers!H$3,[1]customer_input!$O$2:$O$5000,[1]customers!H$4)</f>
        <v>2</v>
      </c>
      <c r="I6">
        <f>SUMIFS([1]customer_input!$K$2:$K$5000,[1]customer_input!$S$2:$S$5000,"&lt;="&amp;[1]customers!$C6,[1]customer_input!$A$2:$A$5000,[1]customers!I$2,[1]customer_input!$N$2:$N$5000,[1]customers!I$3,[1]customer_input!$O$2:$O$5000,[1]customers!I$4)</f>
        <v>0</v>
      </c>
      <c r="J6">
        <f>SUMIFS([1]customer_input!$K$2:$K$5000,[1]customer_input!$S$2:$S$5000,"&lt;="&amp;[1]customers!$C6,[1]customer_input!$A$2:$A$5000,[1]customers!J$2,[1]customer_input!$N$2:$N$5000,[1]customers!J$3,[1]customer_input!$O$2:$O$5000,[1]customers!J$4)</f>
        <v>0</v>
      </c>
      <c r="K6">
        <f>SUMIFS([1]customer_input!$K$2:$K$5000,[1]customer_input!$S$2:$S$5000,"&lt;="&amp;[1]customers!$C6,[1]customer_input!$A$2:$A$5000,[1]customers!K$2,[1]customer_input!$N$2:$N$5000,[1]customers!K$3,[1]customer_input!$O$2:$O$5000,[1]customers!K$4)</f>
        <v>3</v>
      </c>
      <c r="L6">
        <f>SUMIFS([1]customer_input!$K$2:$K$5000,[1]customer_input!$S$2:$S$5000,"&lt;="&amp;[1]customers!$C6,[1]customer_input!$A$2:$A$5000,[1]customers!L$2,[1]customer_input!$N$2:$N$5000,[1]customers!L$3,[1]customer_input!$O$2:$O$5000,[1]customers!L$4)</f>
        <v>0</v>
      </c>
      <c r="M6">
        <f>SUMIFS([1]customer_input!$K$2:$K$5000,[1]customer_input!$S$2:$S$5000,"&lt;="&amp;[1]customers!$C6,[1]customer_input!$A$2:$A$5000,[1]customers!M$2,[1]customer_input!$N$2:$N$5000,[1]customers!M$3,[1]customer_input!$O$2:$O$5000,[1]customers!M$4)</f>
        <v>0</v>
      </c>
      <c r="N6">
        <f>SUMIFS([1]customer_input!$K$2:$K$5000,[1]customer_input!$S$2:$S$5000,"&lt;="&amp;[1]customers!$C6,[1]customer_input!$A$2:$A$5000,[1]customers!N$2,[1]customer_input!$N$2:$N$5000,[1]customers!N$3,[1]customer_input!$O$2:$O$5000,[1]customers!N$4)</f>
        <v>0</v>
      </c>
      <c r="O6">
        <f>SUMIFS([1]customer_input!$K$2:$K$5000,[1]customer_input!$S$2:$S$5000,"&lt;="&amp;[1]customers!$C6,[1]customer_input!$A$2:$A$5000,[1]customers!O$2,[1]customer_input!$N$2:$N$5000,[1]customers!O$3,[1]customer_input!$O$2:$O$5000,[1]customers!O$4)</f>
        <v>0</v>
      </c>
      <c r="P6">
        <f>SUMIFS([1]customer_input!$K$2:$K$5000,[1]customer_input!$S$2:$S$5000,"&lt;="&amp;[1]customers!$C6,[1]customer_input!$A$2:$A$5000,[1]customers!P$2,[1]customer_input!$N$2:$N$5000,[1]customers!P$3,[1]customer_input!$O$2:$O$5000,[1]customers!P$4)</f>
        <v>0</v>
      </c>
      <c r="Q6">
        <f>SUMIFS([1]customer_input!$K$2:$K$5000,[1]customer_input!$S$2:$S$5000,"&lt;="&amp;[1]customers!$C6,[1]customer_input!$A$2:$A$5000,[1]customers!Q$2,[1]customer_input!$N$2:$N$5000,[1]customers!Q$3,[1]customer_input!$O$2:$O$5000,[1]customers!Q$4)</f>
        <v>0</v>
      </c>
      <c r="R6">
        <f>SUMIFS([1]customer_input!$K$2:$K$5000,[1]customer_input!$S$2:$S$5000,"&lt;="&amp;[1]customers!$C6,[1]customer_input!$A$2:$A$5000,[1]customers!R$2,[1]customer_input!$N$2:$N$5000,[1]customers!R$3,[1]customer_input!$O$2:$O$5000,[1]customers!R$4)</f>
        <v>0</v>
      </c>
      <c r="S6">
        <f>SUMIFS([1]customer_input!$K$2:$K$5000,[1]customer_input!$S$2:$S$5000,"&lt;="&amp;[1]customers!$C6,[1]customer_input!$A$2:$A$5000,[1]customers!S$2,[1]customer_input!$N$2:$N$5000,[1]customers!S$3,[1]customer_input!$O$2:$O$5000,[1]customers!S$4)</f>
        <v>0</v>
      </c>
      <c r="T6">
        <f>SUMIFS([1]customer_input!$K$2:$K$5000,[1]customer_input!$S$2:$S$5000,"&lt;="&amp;[1]customers!$C6,[1]customer_input!$A$2:$A$5000,[1]customers!T$2,[1]customer_input!$N$2:$N$5000,[1]customers!T$3,[1]customer_input!$O$2:$O$5000,[1]customers!T$4)</f>
        <v>0</v>
      </c>
      <c r="U6">
        <f>SUMIFS([1]customer_input!$K$2:$K$5000,[1]customer_input!$S$2:$S$5000,"&lt;="&amp;[1]customers!$C6,[1]customer_input!$A$2:$A$5000,[1]customers!U$2,[1]customer_input!$N$2:$N$5000,[1]customers!U$3,[1]customer_input!$O$2:$O$5000,[1]customers!U$4)</f>
        <v>0</v>
      </c>
      <c r="W6">
        <v>6</v>
      </c>
      <c r="X6">
        <v>3</v>
      </c>
      <c r="Y6">
        <v>0</v>
      </c>
    </row>
    <row r="7" spans="1:25" x14ac:dyDescent="0.35">
      <c r="A7" s="23">
        <v>2009</v>
      </c>
      <c r="B7" s="23">
        <v>3</v>
      </c>
      <c r="C7" s="1">
        <f t="shared" si="0"/>
        <v>39873</v>
      </c>
      <c r="D7">
        <f t="shared" ref="D7:D70" si="2">D6+1</f>
        <v>3</v>
      </c>
      <c r="E7" s="7">
        <f t="shared" si="1"/>
        <v>9</v>
      </c>
      <c r="F7">
        <f>SUMIFS([1]customer_input!$K$2:$K$5000,[1]customer_input!$S$2:$S$5000,"&lt;="&amp;[1]customers!$C7,[1]customer_input!$A$2:$A$5000,[1]customers!F$2,[1]customer_input!$N$2:$N$5000,[1]customers!F$3,[1]customer_input!$O$2:$O$5000,[1]customers!F$4)</f>
        <v>4</v>
      </c>
      <c r="G7">
        <f>SUMIFS([1]customer_input!$K$2:$K$5000,[1]customer_input!$S$2:$S$5000,"&lt;="&amp;[1]customers!$C7,[1]customer_input!$A$2:$A$5000,[1]customers!G$2,[1]customer_input!$N$2:$N$5000,[1]customers!G$3,[1]customer_input!$O$2:$O$5000,[1]customers!G$4)</f>
        <v>0</v>
      </c>
      <c r="H7">
        <f>SUMIFS([1]customer_input!$K$2:$K$5000,[1]customer_input!$S$2:$S$5000,"&lt;="&amp;[1]customers!$C7,[1]customer_input!$A$2:$A$5000,[1]customers!H$2,[1]customer_input!$N$2:$N$5000,[1]customers!H$3,[1]customer_input!$O$2:$O$5000,[1]customers!H$4)</f>
        <v>2</v>
      </c>
      <c r="I7">
        <f>SUMIFS([1]customer_input!$K$2:$K$5000,[1]customer_input!$S$2:$S$5000,"&lt;="&amp;[1]customers!$C7,[1]customer_input!$A$2:$A$5000,[1]customers!I$2,[1]customer_input!$N$2:$N$5000,[1]customers!I$3,[1]customer_input!$O$2:$O$5000,[1]customers!I$4)</f>
        <v>0</v>
      </c>
      <c r="J7">
        <f>SUMIFS([1]customer_input!$K$2:$K$5000,[1]customer_input!$S$2:$S$5000,"&lt;="&amp;[1]customers!$C7,[1]customer_input!$A$2:$A$5000,[1]customers!J$2,[1]customer_input!$N$2:$N$5000,[1]customers!J$3,[1]customer_input!$O$2:$O$5000,[1]customers!J$4)</f>
        <v>0</v>
      </c>
      <c r="K7">
        <f>SUMIFS([1]customer_input!$K$2:$K$5000,[1]customer_input!$S$2:$S$5000,"&lt;="&amp;[1]customers!$C7,[1]customer_input!$A$2:$A$5000,[1]customers!K$2,[1]customer_input!$N$2:$N$5000,[1]customers!K$3,[1]customer_input!$O$2:$O$5000,[1]customers!K$4)</f>
        <v>3</v>
      </c>
      <c r="L7">
        <f>SUMIFS([1]customer_input!$K$2:$K$5000,[1]customer_input!$S$2:$S$5000,"&lt;="&amp;[1]customers!$C7,[1]customer_input!$A$2:$A$5000,[1]customers!L$2,[1]customer_input!$N$2:$N$5000,[1]customers!L$3,[1]customer_input!$O$2:$O$5000,[1]customers!L$4)</f>
        <v>0</v>
      </c>
      <c r="M7">
        <f>SUMIFS([1]customer_input!$K$2:$K$5000,[1]customer_input!$S$2:$S$5000,"&lt;="&amp;[1]customers!$C7,[1]customer_input!$A$2:$A$5000,[1]customers!M$2,[1]customer_input!$N$2:$N$5000,[1]customers!M$3,[1]customer_input!$O$2:$O$5000,[1]customers!M$4)</f>
        <v>0</v>
      </c>
      <c r="N7">
        <f>SUMIFS([1]customer_input!$K$2:$K$5000,[1]customer_input!$S$2:$S$5000,"&lt;="&amp;[1]customers!$C7,[1]customer_input!$A$2:$A$5000,[1]customers!N$2,[1]customer_input!$N$2:$N$5000,[1]customers!N$3,[1]customer_input!$O$2:$O$5000,[1]customers!N$4)</f>
        <v>0</v>
      </c>
      <c r="O7">
        <f>SUMIFS([1]customer_input!$K$2:$K$5000,[1]customer_input!$S$2:$S$5000,"&lt;="&amp;[1]customers!$C7,[1]customer_input!$A$2:$A$5000,[1]customers!O$2,[1]customer_input!$N$2:$N$5000,[1]customers!O$3,[1]customer_input!$O$2:$O$5000,[1]customers!O$4)</f>
        <v>0</v>
      </c>
      <c r="P7">
        <f>SUMIFS([1]customer_input!$K$2:$K$5000,[1]customer_input!$S$2:$S$5000,"&lt;="&amp;[1]customers!$C7,[1]customer_input!$A$2:$A$5000,[1]customers!P$2,[1]customer_input!$N$2:$N$5000,[1]customers!P$3,[1]customer_input!$O$2:$O$5000,[1]customers!P$4)</f>
        <v>0</v>
      </c>
      <c r="Q7">
        <f>SUMIFS([1]customer_input!$K$2:$K$5000,[1]customer_input!$S$2:$S$5000,"&lt;="&amp;[1]customers!$C7,[1]customer_input!$A$2:$A$5000,[1]customers!Q$2,[1]customer_input!$N$2:$N$5000,[1]customers!Q$3,[1]customer_input!$O$2:$O$5000,[1]customers!Q$4)</f>
        <v>0</v>
      </c>
      <c r="R7">
        <f>SUMIFS([1]customer_input!$K$2:$K$5000,[1]customer_input!$S$2:$S$5000,"&lt;="&amp;[1]customers!$C7,[1]customer_input!$A$2:$A$5000,[1]customers!R$2,[1]customer_input!$N$2:$N$5000,[1]customers!R$3,[1]customer_input!$O$2:$O$5000,[1]customers!R$4)</f>
        <v>0</v>
      </c>
      <c r="S7">
        <f>SUMIFS([1]customer_input!$K$2:$K$5000,[1]customer_input!$S$2:$S$5000,"&lt;="&amp;[1]customers!$C7,[1]customer_input!$A$2:$A$5000,[1]customers!S$2,[1]customer_input!$N$2:$N$5000,[1]customers!S$3,[1]customer_input!$O$2:$O$5000,[1]customers!S$4)</f>
        <v>0</v>
      </c>
      <c r="T7">
        <f>SUMIFS([1]customer_input!$K$2:$K$5000,[1]customer_input!$S$2:$S$5000,"&lt;="&amp;[1]customers!$C7,[1]customer_input!$A$2:$A$5000,[1]customers!T$2,[1]customer_input!$N$2:$N$5000,[1]customers!T$3,[1]customer_input!$O$2:$O$5000,[1]customers!T$4)</f>
        <v>0</v>
      </c>
      <c r="U7">
        <f>SUMIFS([1]customer_input!$K$2:$K$5000,[1]customer_input!$S$2:$S$5000,"&lt;="&amp;[1]customers!$C7,[1]customer_input!$A$2:$A$5000,[1]customers!U$2,[1]customer_input!$N$2:$N$5000,[1]customers!U$3,[1]customer_input!$O$2:$O$5000,[1]customers!U$4)</f>
        <v>0</v>
      </c>
      <c r="W7">
        <v>6</v>
      </c>
      <c r="X7">
        <v>3</v>
      </c>
      <c r="Y7">
        <v>0</v>
      </c>
    </row>
    <row r="8" spans="1:25" x14ac:dyDescent="0.35">
      <c r="A8" s="23">
        <v>2009</v>
      </c>
      <c r="B8" s="23">
        <v>4</v>
      </c>
      <c r="C8" s="1">
        <f t="shared" si="0"/>
        <v>39904</v>
      </c>
      <c r="D8">
        <f t="shared" si="2"/>
        <v>4</v>
      </c>
      <c r="E8" s="7">
        <f t="shared" si="1"/>
        <v>16</v>
      </c>
      <c r="F8">
        <f>SUMIFS([1]customer_input!$K$2:$K$5000,[1]customer_input!$S$2:$S$5000,"&lt;="&amp;[1]customers!$C8,[1]customer_input!$A$2:$A$5000,[1]customers!F$2,[1]customer_input!$N$2:$N$5000,[1]customers!F$3,[1]customer_input!$O$2:$O$5000,[1]customers!F$4)</f>
        <v>5</v>
      </c>
      <c r="G8">
        <f>SUMIFS([1]customer_input!$K$2:$K$5000,[1]customer_input!$S$2:$S$5000,"&lt;="&amp;[1]customers!$C8,[1]customer_input!$A$2:$A$5000,[1]customers!G$2,[1]customer_input!$N$2:$N$5000,[1]customers!G$3,[1]customer_input!$O$2:$O$5000,[1]customers!G$4)</f>
        <v>0</v>
      </c>
      <c r="H8">
        <f>SUMIFS([1]customer_input!$K$2:$K$5000,[1]customer_input!$S$2:$S$5000,"&lt;="&amp;[1]customers!$C8,[1]customer_input!$A$2:$A$5000,[1]customers!H$2,[1]customer_input!$N$2:$N$5000,[1]customers!H$3,[1]customer_input!$O$2:$O$5000,[1]customers!H$4)</f>
        <v>2</v>
      </c>
      <c r="I8">
        <f>SUMIFS([1]customer_input!$K$2:$K$5000,[1]customer_input!$S$2:$S$5000,"&lt;="&amp;[1]customers!$C8,[1]customer_input!$A$2:$A$5000,[1]customers!I$2,[1]customer_input!$N$2:$N$5000,[1]customers!I$3,[1]customer_input!$O$2:$O$5000,[1]customers!I$4)</f>
        <v>0</v>
      </c>
      <c r="J8">
        <f>SUMIFS([1]customer_input!$K$2:$K$5000,[1]customer_input!$S$2:$S$5000,"&lt;="&amp;[1]customers!$C8,[1]customer_input!$A$2:$A$5000,[1]customers!J$2,[1]customer_input!$N$2:$N$5000,[1]customers!J$3,[1]customer_input!$O$2:$O$5000,[1]customers!J$4)</f>
        <v>0</v>
      </c>
      <c r="K8">
        <f>SUMIFS([1]customer_input!$K$2:$K$5000,[1]customer_input!$S$2:$S$5000,"&lt;="&amp;[1]customers!$C8,[1]customer_input!$A$2:$A$5000,[1]customers!K$2,[1]customer_input!$N$2:$N$5000,[1]customers!K$3,[1]customer_input!$O$2:$O$5000,[1]customers!K$4)</f>
        <v>3</v>
      </c>
      <c r="L8">
        <f>SUMIFS([1]customer_input!$K$2:$K$5000,[1]customer_input!$S$2:$S$5000,"&lt;="&amp;[1]customers!$C8,[1]customer_input!$A$2:$A$5000,[1]customers!L$2,[1]customer_input!$N$2:$N$5000,[1]customers!L$3,[1]customer_input!$O$2:$O$5000,[1]customers!L$4)</f>
        <v>0</v>
      </c>
      <c r="M8">
        <f>SUMIFS([1]customer_input!$K$2:$K$5000,[1]customer_input!$S$2:$S$5000,"&lt;="&amp;[1]customers!$C8,[1]customer_input!$A$2:$A$5000,[1]customers!M$2,[1]customer_input!$N$2:$N$5000,[1]customers!M$3,[1]customer_input!$O$2:$O$5000,[1]customers!M$4)</f>
        <v>0</v>
      </c>
      <c r="N8">
        <f>SUMIFS([1]customer_input!$K$2:$K$5000,[1]customer_input!$S$2:$S$5000,"&lt;="&amp;[1]customers!$C8,[1]customer_input!$A$2:$A$5000,[1]customers!N$2,[1]customer_input!$N$2:$N$5000,[1]customers!N$3,[1]customer_input!$O$2:$O$5000,[1]customers!N$4)</f>
        <v>0</v>
      </c>
      <c r="O8">
        <f>SUMIFS([1]customer_input!$K$2:$K$5000,[1]customer_input!$S$2:$S$5000,"&lt;="&amp;[1]customers!$C8,[1]customer_input!$A$2:$A$5000,[1]customers!O$2,[1]customer_input!$N$2:$N$5000,[1]customers!O$3,[1]customer_input!$O$2:$O$5000,[1]customers!O$4)</f>
        <v>0</v>
      </c>
      <c r="P8">
        <f>SUMIFS([1]customer_input!$K$2:$K$5000,[1]customer_input!$S$2:$S$5000,"&lt;="&amp;[1]customers!$C8,[1]customer_input!$A$2:$A$5000,[1]customers!P$2,[1]customer_input!$N$2:$N$5000,[1]customers!P$3,[1]customer_input!$O$2:$O$5000,[1]customers!P$4)</f>
        <v>0</v>
      </c>
      <c r="Q8">
        <f>SUMIFS([1]customer_input!$K$2:$K$5000,[1]customer_input!$S$2:$S$5000,"&lt;="&amp;[1]customers!$C8,[1]customer_input!$A$2:$A$5000,[1]customers!Q$2,[1]customer_input!$N$2:$N$5000,[1]customers!Q$3,[1]customer_input!$O$2:$O$5000,[1]customers!Q$4)</f>
        <v>0</v>
      </c>
      <c r="R8">
        <f>SUMIFS([1]customer_input!$K$2:$K$5000,[1]customer_input!$S$2:$S$5000,"&lt;="&amp;[1]customers!$C8,[1]customer_input!$A$2:$A$5000,[1]customers!R$2,[1]customer_input!$N$2:$N$5000,[1]customers!R$3,[1]customer_input!$O$2:$O$5000,[1]customers!R$4)</f>
        <v>0</v>
      </c>
      <c r="S8">
        <f>SUMIFS([1]customer_input!$K$2:$K$5000,[1]customer_input!$S$2:$S$5000,"&lt;="&amp;[1]customers!$C8,[1]customer_input!$A$2:$A$5000,[1]customers!S$2,[1]customer_input!$N$2:$N$5000,[1]customers!S$3,[1]customer_input!$O$2:$O$5000,[1]customers!S$4)</f>
        <v>0</v>
      </c>
      <c r="T8">
        <f>SUMIFS([1]customer_input!$K$2:$K$5000,[1]customer_input!$S$2:$S$5000,"&lt;="&amp;[1]customers!$C8,[1]customer_input!$A$2:$A$5000,[1]customers!T$2,[1]customer_input!$N$2:$N$5000,[1]customers!T$3,[1]customer_input!$O$2:$O$5000,[1]customers!T$4)</f>
        <v>0</v>
      </c>
      <c r="U8">
        <f>SUMIFS([1]customer_input!$K$2:$K$5000,[1]customer_input!$S$2:$S$5000,"&lt;="&amp;[1]customers!$C8,[1]customer_input!$A$2:$A$5000,[1]customers!U$2,[1]customer_input!$N$2:$N$5000,[1]customers!U$3,[1]customer_input!$O$2:$O$5000,[1]customers!U$4)</f>
        <v>0</v>
      </c>
      <c r="W8">
        <v>7</v>
      </c>
      <c r="X8">
        <v>3</v>
      </c>
      <c r="Y8">
        <v>0</v>
      </c>
    </row>
    <row r="9" spans="1:25" x14ac:dyDescent="0.35">
      <c r="A9" s="23">
        <v>2009</v>
      </c>
      <c r="B9" s="23">
        <v>5</v>
      </c>
      <c r="C9" s="1">
        <f t="shared" si="0"/>
        <v>39934</v>
      </c>
      <c r="D9">
        <f t="shared" si="2"/>
        <v>5</v>
      </c>
      <c r="E9" s="7">
        <f t="shared" si="1"/>
        <v>25</v>
      </c>
      <c r="F9">
        <f>SUMIFS([1]customer_input!$K$2:$K$5000,[1]customer_input!$S$2:$S$5000,"&lt;="&amp;[1]customers!$C9,[1]customer_input!$A$2:$A$5000,[1]customers!F$2,[1]customer_input!$N$2:$N$5000,[1]customers!F$3,[1]customer_input!$O$2:$O$5000,[1]customers!F$4)</f>
        <v>6</v>
      </c>
      <c r="G9">
        <f>SUMIFS([1]customer_input!$K$2:$K$5000,[1]customer_input!$S$2:$S$5000,"&lt;="&amp;[1]customers!$C9,[1]customer_input!$A$2:$A$5000,[1]customers!G$2,[1]customer_input!$N$2:$N$5000,[1]customers!G$3,[1]customer_input!$O$2:$O$5000,[1]customers!G$4)</f>
        <v>0</v>
      </c>
      <c r="H9">
        <f>SUMIFS([1]customer_input!$K$2:$K$5000,[1]customer_input!$S$2:$S$5000,"&lt;="&amp;[1]customers!$C9,[1]customer_input!$A$2:$A$5000,[1]customers!H$2,[1]customer_input!$N$2:$N$5000,[1]customers!H$3,[1]customer_input!$O$2:$O$5000,[1]customers!H$4)</f>
        <v>2</v>
      </c>
      <c r="I9">
        <f>SUMIFS([1]customer_input!$K$2:$K$5000,[1]customer_input!$S$2:$S$5000,"&lt;="&amp;[1]customers!$C9,[1]customer_input!$A$2:$A$5000,[1]customers!I$2,[1]customer_input!$N$2:$N$5000,[1]customers!I$3,[1]customer_input!$O$2:$O$5000,[1]customers!I$4)</f>
        <v>0</v>
      </c>
      <c r="J9">
        <f>SUMIFS([1]customer_input!$K$2:$K$5000,[1]customer_input!$S$2:$S$5000,"&lt;="&amp;[1]customers!$C9,[1]customer_input!$A$2:$A$5000,[1]customers!J$2,[1]customer_input!$N$2:$N$5000,[1]customers!J$3,[1]customer_input!$O$2:$O$5000,[1]customers!J$4)</f>
        <v>0</v>
      </c>
      <c r="K9">
        <f>SUMIFS([1]customer_input!$K$2:$K$5000,[1]customer_input!$S$2:$S$5000,"&lt;="&amp;[1]customers!$C9,[1]customer_input!$A$2:$A$5000,[1]customers!K$2,[1]customer_input!$N$2:$N$5000,[1]customers!K$3,[1]customer_input!$O$2:$O$5000,[1]customers!K$4)</f>
        <v>3</v>
      </c>
      <c r="L9">
        <f>SUMIFS([1]customer_input!$K$2:$K$5000,[1]customer_input!$S$2:$S$5000,"&lt;="&amp;[1]customers!$C9,[1]customer_input!$A$2:$A$5000,[1]customers!L$2,[1]customer_input!$N$2:$N$5000,[1]customers!L$3,[1]customer_input!$O$2:$O$5000,[1]customers!L$4)</f>
        <v>0</v>
      </c>
      <c r="M9">
        <f>SUMIFS([1]customer_input!$K$2:$K$5000,[1]customer_input!$S$2:$S$5000,"&lt;="&amp;[1]customers!$C9,[1]customer_input!$A$2:$A$5000,[1]customers!M$2,[1]customer_input!$N$2:$N$5000,[1]customers!M$3,[1]customer_input!$O$2:$O$5000,[1]customers!M$4)</f>
        <v>1</v>
      </c>
      <c r="N9">
        <f>SUMIFS([1]customer_input!$K$2:$K$5000,[1]customer_input!$S$2:$S$5000,"&lt;="&amp;[1]customers!$C9,[1]customer_input!$A$2:$A$5000,[1]customers!N$2,[1]customer_input!$N$2:$N$5000,[1]customers!N$3,[1]customer_input!$O$2:$O$5000,[1]customers!N$4)</f>
        <v>0</v>
      </c>
      <c r="O9">
        <f>SUMIFS([1]customer_input!$K$2:$K$5000,[1]customer_input!$S$2:$S$5000,"&lt;="&amp;[1]customers!$C9,[1]customer_input!$A$2:$A$5000,[1]customers!O$2,[1]customer_input!$N$2:$N$5000,[1]customers!O$3,[1]customer_input!$O$2:$O$5000,[1]customers!O$4)</f>
        <v>0</v>
      </c>
      <c r="P9">
        <f>SUMIFS([1]customer_input!$K$2:$K$5000,[1]customer_input!$S$2:$S$5000,"&lt;="&amp;[1]customers!$C9,[1]customer_input!$A$2:$A$5000,[1]customers!P$2,[1]customer_input!$N$2:$N$5000,[1]customers!P$3,[1]customer_input!$O$2:$O$5000,[1]customers!P$4)</f>
        <v>0</v>
      </c>
      <c r="Q9">
        <f>SUMIFS([1]customer_input!$K$2:$K$5000,[1]customer_input!$S$2:$S$5000,"&lt;="&amp;[1]customers!$C9,[1]customer_input!$A$2:$A$5000,[1]customers!Q$2,[1]customer_input!$N$2:$N$5000,[1]customers!Q$3,[1]customer_input!$O$2:$O$5000,[1]customers!Q$4)</f>
        <v>0</v>
      </c>
      <c r="R9">
        <f>SUMIFS([1]customer_input!$K$2:$K$5000,[1]customer_input!$S$2:$S$5000,"&lt;="&amp;[1]customers!$C9,[1]customer_input!$A$2:$A$5000,[1]customers!R$2,[1]customer_input!$N$2:$N$5000,[1]customers!R$3,[1]customer_input!$O$2:$O$5000,[1]customers!R$4)</f>
        <v>0</v>
      </c>
      <c r="S9">
        <f>SUMIFS([1]customer_input!$K$2:$K$5000,[1]customer_input!$S$2:$S$5000,"&lt;="&amp;[1]customers!$C9,[1]customer_input!$A$2:$A$5000,[1]customers!S$2,[1]customer_input!$N$2:$N$5000,[1]customers!S$3,[1]customer_input!$O$2:$O$5000,[1]customers!S$4)</f>
        <v>0</v>
      </c>
      <c r="T9">
        <f>SUMIFS([1]customer_input!$K$2:$K$5000,[1]customer_input!$S$2:$S$5000,"&lt;="&amp;[1]customers!$C9,[1]customer_input!$A$2:$A$5000,[1]customers!T$2,[1]customer_input!$N$2:$N$5000,[1]customers!T$3,[1]customer_input!$O$2:$O$5000,[1]customers!T$4)</f>
        <v>0</v>
      </c>
      <c r="U9">
        <f>SUMIFS([1]customer_input!$K$2:$K$5000,[1]customer_input!$S$2:$S$5000,"&lt;="&amp;[1]customers!$C9,[1]customer_input!$A$2:$A$5000,[1]customers!U$2,[1]customer_input!$N$2:$N$5000,[1]customers!U$3,[1]customer_input!$O$2:$O$5000,[1]customers!U$4)</f>
        <v>0</v>
      </c>
      <c r="W9">
        <v>8</v>
      </c>
      <c r="X9">
        <v>4</v>
      </c>
      <c r="Y9">
        <v>0</v>
      </c>
    </row>
    <row r="10" spans="1:25" x14ac:dyDescent="0.35">
      <c r="A10" s="23">
        <v>2009</v>
      </c>
      <c r="B10" s="23">
        <v>6</v>
      </c>
      <c r="C10" s="1">
        <f t="shared" si="0"/>
        <v>39965</v>
      </c>
      <c r="D10">
        <f t="shared" si="2"/>
        <v>6</v>
      </c>
      <c r="E10" s="7">
        <f t="shared" si="1"/>
        <v>36</v>
      </c>
      <c r="F10">
        <f>SUMIFS([1]customer_input!$K$2:$K$5000,[1]customer_input!$S$2:$S$5000,"&lt;="&amp;[1]customers!$C10,[1]customer_input!$A$2:$A$5000,[1]customers!F$2,[1]customer_input!$N$2:$N$5000,[1]customers!F$3,[1]customer_input!$O$2:$O$5000,[1]customers!F$4)</f>
        <v>6</v>
      </c>
      <c r="G10">
        <f>SUMIFS([1]customer_input!$K$2:$K$5000,[1]customer_input!$S$2:$S$5000,"&lt;="&amp;[1]customers!$C10,[1]customer_input!$A$2:$A$5000,[1]customers!G$2,[1]customer_input!$N$2:$N$5000,[1]customers!G$3,[1]customer_input!$O$2:$O$5000,[1]customers!G$4)</f>
        <v>0</v>
      </c>
      <c r="H10">
        <f>SUMIFS([1]customer_input!$K$2:$K$5000,[1]customer_input!$S$2:$S$5000,"&lt;="&amp;[1]customers!$C10,[1]customer_input!$A$2:$A$5000,[1]customers!H$2,[1]customer_input!$N$2:$N$5000,[1]customers!H$3,[1]customer_input!$O$2:$O$5000,[1]customers!H$4)</f>
        <v>3</v>
      </c>
      <c r="I10">
        <f>SUMIFS([1]customer_input!$K$2:$K$5000,[1]customer_input!$S$2:$S$5000,"&lt;="&amp;[1]customers!$C10,[1]customer_input!$A$2:$A$5000,[1]customers!I$2,[1]customer_input!$N$2:$N$5000,[1]customers!I$3,[1]customer_input!$O$2:$O$5000,[1]customers!I$4)</f>
        <v>0</v>
      </c>
      <c r="J10">
        <f>SUMIFS([1]customer_input!$K$2:$K$5000,[1]customer_input!$S$2:$S$5000,"&lt;="&amp;[1]customers!$C10,[1]customer_input!$A$2:$A$5000,[1]customers!J$2,[1]customer_input!$N$2:$N$5000,[1]customers!J$3,[1]customer_input!$O$2:$O$5000,[1]customers!J$4)</f>
        <v>0</v>
      </c>
      <c r="K10">
        <f>SUMIFS([1]customer_input!$K$2:$K$5000,[1]customer_input!$S$2:$S$5000,"&lt;="&amp;[1]customers!$C10,[1]customer_input!$A$2:$A$5000,[1]customers!K$2,[1]customer_input!$N$2:$N$5000,[1]customers!K$3,[1]customer_input!$O$2:$O$5000,[1]customers!K$4)</f>
        <v>4</v>
      </c>
      <c r="L10">
        <f>SUMIFS([1]customer_input!$K$2:$K$5000,[1]customer_input!$S$2:$S$5000,"&lt;="&amp;[1]customers!$C10,[1]customer_input!$A$2:$A$5000,[1]customers!L$2,[1]customer_input!$N$2:$N$5000,[1]customers!L$3,[1]customer_input!$O$2:$O$5000,[1]customers!L$4)</f>
        <v>1</v>
      </c>
      <c r="M10">
        <f>SUMIFS([1]customer_input!$K$2:$K$5000,[1]customer_input!$S$2:$S$5000,"&lt;="&amp;[1]customers!$C10,[1]customer_input!$A$2:$A$5000,[1]customers!M$2,[1]customer_input!$N$2:$N$5000,[1]customers!M$3,[1]customer_input!$O$2:$O$5000,[1]customers!M$4)</f>
        <v>1</v>
      </c>
      <c r="N10">
        <f>SUMIFS([1]customer_input!$K$2:$K$5000,[1]customer_input!$S$2:$S$5000,"&lt;="&amp;[1]customers!$C10,[1]customer_input!$A$2:$A$5000,[1]customers!N$2,[1]customer_input!$N$2:$N$5000,[1]customers!N$3,[1]customer_input!$O$2:$O$5000,[1]customers!N$4)</f>
        <v>0</v>
      </c>
      <c r="O10">
        <f>SUMIFS([1]customer_input!$K$2:$K$5000,[1]customer_input!$S$2:$S$5000,"&lt;="&amp;[1]customers!$C10,[1]customer_input!$A$2:$A$5000,[1]customers!O$2,[1]customer_input!$N$2:$N$5000,[1]customers!O$3,[1]customer_input!$O$2:$O$5000,[1]customers!O$4)</f>
        <v>0</v>
      </c>
      <c r="P10">
        <f>SUMIFS([1]customer_input!$K$2:$K$5000,[1]customer_input!$S$2:$S$5000,"&lt;="&amp;[1]customers!$C10,[1]customer_input!$A$2:$A$5000,[1]customers!P$2,[1]customer_input!$N$2:$N$5000,[1]customers!P$3,[1]customer_input!$O$2:$O$5000,[1]customers!P$4)</f>
        <v>0</v>
      </c>
      <c r="Q10">
        <f>SUMIFS([1]customer_input!$K$2:$K$5000,[1]customer_input!$S$2:$S$5000,"&lt;="&amp;[1]customers!$C10,[1]customer_input!$A$2:$A$5000,[1]customers!Q$2,[1]customer_input!$N$2:$N$5000,[1]customers!Q$3,[1]customer_input!$O$2:$O$5000,[1]customers!Q$4)</f>
        <v>0</v>
      </c>
      <c r="R10">
        <f>SUMIFS([1]customer_input!$K$2:$K$5000,[1]customer_input!$S$2:$S$5000,"&lt;="&amp;[1]customers!$C10,[1]customer_input!$A$2:$A$5000,[1]customers!R$2,[1]customer_input!$N$2:$N$5000,[1]customers!R$3,[1]customer_input!$O$2:$O$5000,[1]customers!R$4)</f>
        <v>0</v>
      </c>
      <c r="S10">
        <f>SUMIFS([1]customer_input!$K$2:$K$5000,[1]customer_input!$S$2:$S$5000,"&lt;="&amp;[1]customers!$C10,[1]customer_input!$A$2:$A$5000,[1]customers!S$2,[1]customer_input!$N$2:$N$5000,[1]customers!S$3,[1]customer_input!$O$2:$O$5000,[1]customers!S$4)</f>
        <v>0</v>
      </c>
      <c r="T10">
        <f>SUMIFS([1]customer_input!$K$2:$K$5000,[1]customer_input!$S$2:$S$5000,"&lt;="&amp;[1]customers!$C10,[1]customer_input!$A$2:$A$5000,[1]customers!T$2,[1]customer_input!$N$2:$N$5000,[1]customers!T$3,[1]customer_input!$O$2:$O$5000,[1]customers!T$4)</f>
        <v>0</v>
      </c>
      <c r="U10">
        <f>SUMIFS([1]customer_input!$K$2:$K$5000,[1]customer_input!$S$2:$S$5000,"&lt;="&amp;[1]customers!$C10,[1]customer_input!$A$2:$A$5000,[1]customers!U$2,[1]customer_input!$N$2:$N$5000,[1]customers!U$3,[1]customer_input!$O$2:$O$5000,[1]customers!U$4)</f>
        <v>0</v>
      </c>
      <c r="W10">
        <v>9</v>
      </c>
      <c r="X10">
        <v>6</v>
      </c>
      <c r="Y10">
        <v>0</v>
      </c>
    </row>
    <row r="11" spans="1:25" x14ac:dyDescent="0.35">
      <c r="A11" s="23">
        <v>2009</v>
      </c>
      <c r="B11" s="23">
        <v>7</v>
      </c>
      <c r="C11" s="1">
        <f t="shared" si="0"/>
        <v>39995</v>
      </c>
      <c r="D11">
        <f t="shared" si="2"/>
        <v>7</v>
      </c>
      <c r="E11" s="7">
        <f t="shared" si="1"/>
        <v>49</v>
      </c>
      <c r="F11">
        <f>SUMIFS([1]customer_input!$K$2:$K$5000,[1]customer_input!$S$2:$S$5000,"&lt;="&amp;[1]customers!$C11,[1]customer_input!$A$2:$A$5000,[1]customers!F$2,[1]customer_input!$N$2:$N$5000,[1]customers!F$3,[1]customer_input!$O$2:$O$5000,[1]customers!F$4)</f>
        <v>6</v>
      </c>
      <c r="G11">
        <f>SUMIFS([1]customer_input!$K$2:$K$5000,[1]customer_input!$S$2:$S$5000,"&lt;="&amp;[1]customers!$C11,[1]customer_input!$A$2:$A$5000,[1]customers!G$2,[1]customer_input!$N$2:$N$5000,[1]customers!G$3,[1]customer_input!$O$2:$O$5000,[1]customers!G$4)</f>
        <v>0</v>
      </c>
      <c r="H11">
        <f>SUMIFS([1]customer_input!$K$2:$K$5000,[1]customer_input!$S$2:$S$5000,"&lt;="&amp;[1]customers!$C11,[1]customer_input!$A$2:$A$5000,[1]customers!H$2,[1]customer_input!$N$2:$N$5000,[1]customers!H$3,[1]customer_input!$O$2:$O$5000,[1]customers!H$4)</f>
        <v>3</v>
      </c>
      <c r="I11">
        <f>SUMIFS([1]customer_input!$K$2:$K$5000,[1]customer_input!$S$2:$S$5000,"&lt;="&amp;[1]customers!$C11,[1]customer_input!$A$2:$A$5000,[1]customers!I$2,[1]customer_input!$N$2:$N$5000,[1]customers!I$3,[1]customer_input!$O$2:$O$5000,[1]customers!I$4)</f>
        <v>0</v>
      </c>
      <c r="J11">
        <f>SUMIFS([1]customer_input!$K$2:$K$5000,[1]customer_input!$S$2:$S$5000,"&lt;="&amp;[1]customers!$C11,[1]customer_input!$A$2:$A$5000,[1]customers!J$2,[1]customer_input!$N$2:$N$5000,[1]customers!J$3,[1]customer_input!$O$2:$O$5000,[1]customers!J$4)</f>
        <v>0</v>
      </c>
      <c r="K11">
        <f>SUMIFS([1]customer_input!$K$2:$K$5000,[1]customer_input!$S$2:$S$5000,"&lt;="&amp;[1]customers!$C11,[1]customer_input!$A$2:$A$5000,[1]customers!K$2,[1]customer_input!$N$2:$N$5000,[1]customers!K$3,[1]customer_input!$O$2:$O$5000,[1]customers!K$4)</f>
        <v>5</v>
      </c>
      <c r="L11">
        <f>SUMIFS([1]customer_input!$K$2:$K$5000,[1]customer_input!$S$2:$S$5000,"&lt;="&amp;[1]customers!$C11,[1]customer_input!$A$2:$A$5000,[1]customers!L$2,[1]customer_input!$N$2:$N$5000,[1]customers!L$3,[1]customer_input!$O$2:$O$5000,[1]customers!L$4)</f>
        <v>1</v>
      </c>
      <c r="M11">
        <f>SUMIFS([1]customer_input!$K$2:$K$5000,[1]customer_input!$S$2:$S$5000,"&lt;="&amp;[1]customers!$C11,[1]customer_input!$A$2:$A$5000,[1]customers!M$2,[1]customer_input!$N$2:$N$5000,[1]customers!M$3,[1]customer_input!$O$2:$O$5000,[1]customers!M$4)</f>
        <v>1</v>
      </c>
      <c r="N11">
        <f>SUMIFS([1]customer_input!$K$2:$K$5000,[1]customer_input!$S$2:$S$5000,"&lt;="&amp;[1]customers!$C11,[1]customer_input!$A$2:$A$5000,[1]customers!N$2,[1]customer_input!$N$2:$N$5000,[1]customers!N$3,[1]customer_input!$O$2:$O$5000,[1]customers!N$4)</f>
        <v>0</v>
      </c>
      <c r="O11">
        <f>SUMIFS([1]customer_input!$K$2:$K$5000,[1]customer_input!$S$2:$S$5000,"&lt;="&amp;[1]customers!$C11,[1]customer_input!$A$2:$A$5000,[1]customers!O$2,[1]customer_input!$N$2:$N$5000,[1]customers!O$3,[1]customer_input!$O$2:$O$5000,[1]customers!O$4)</f>
        <v>0</v>
      </c>
      <c r="P11">
        <f>SUMIFS([1]customer_input!$K$2:$K$5000,[1]customer_input!$S$2:$S$5000,"&lt;="&amp;[1]customers!$C11,[1]customer_input!$A$2:$A$5000,[1]customers!P$2,[1]customer_input!$N$2:$N$5000,[1]customers!P$3,[1]customer_input!$O$2:$O$5000,[1]customers!P$4)</f>
        <v>0</v>
      </c>
      <c r="Q11">
        <f>SUMIFS([1]customer_input!$K$2:$K$5000,[1]customer_input!$S$2:$S$5000,"&lt;="&amp;[1]customers!$C11,[1]customer_input!$A$2:$A$5000,[1]customers!Q$2,[1]customer_input!$N$2:$N$5000,[1]customers!Q$3,[1]customer_input!$O$2:$O$5000,[1]customers!Q$4)</f>
        <v>0</v>
      </c>
      <c r="R11">
        <f>SUMIFS([1]customer_input!$K$2:$K$5000,[1]customer_input!$S$2:$S$5000,"&lt;="&amp;[1]customers!$C11,[1]customer_input!$A$2:$A$5000,[1]customers!R$2,[1]customer_input!$N$2:$N$5000,[1]customers!R$3,[1]customer_input!$O$2:$O$5000,[1]customers!R$4)</f>
        <v>0</v>
      </c>
      <c r="S11">
        <f>SUMIFS([1]customer_input!$K$2:$K$5000,[1]customer_input!$S$2:$S$5000,"&lt;="&amp;[1]customers!$C11,[1]customer_input!$A$2:$A$5000,[1]customers!S$2,[1]customer_input!$N$2:$N$5000,[1]customers!S$3,[1]customer_input!$O$2:$O$5000,[1]customers!S$4)</f>
        <v>0</v>
      </c>
      <c r="T11">
        <f>SUMIFS([1]customer_input!$K$2:$K$5000,[1]customer_input!$S$2:$S$5000,"&lt;="&amp;[1]customers!$C11,[1]customer_input!$A$2:$A$5000,[1]customers!T$2,[1]customer_input!$N$2:$N$5000,[1]customers!T$3,[1]customer_input!$O$2:$O$5000,[1]customers!T$4)</f>
        <v>0</v>
      </c>
      <c r="U11">
        <f>SUMIFS([1]customer_input!$K$2:$K$5000,[1]customer_input!$S$2:$S$5000,"&lt;="&amp;[1]customers!$C11,[1]customer_input!$A$2:$A$5000,[1]customers!U$2,[1]customer_input!$N$2:$N$5000,[1]customers!U$3,[1]customer_input!$O$2:$O$5000,[1]customers!U$4)</f>
        <v>0</v>
      </c>
      <c r="W11">
        <v>9</v>
      </c>
      <c r="X11">
        <v>7</v>
      </c>
      <c r="Y11">
        <v>0</v>
      </c>
    </row>
    <row r="12" spans="1:25" x14ac:dyDescent="0.35">
      <c r="A12" s="23">
        <v>2009</v>
      </c>
      <c r="B12" s="23">
        <v>8</v>
      </c>
      <c r="C12" s="1">
        <f t="shared" si="0"/>
        <v>40026</v>
      </c>
      <c r="D12">
        <f t="shared" si="2"/>
        <v>8</v>
      </c>
      <c r="E12" s="7">
        <f t="shared" si="1"/>
        <v>64</v>
      </c>
      <c r="F12">
        <f>SUMIFS([1]customer_input!$K$2:$K$5000,[1]customer_input!$S$2:$S$5000,"&lt;="&amp;[1]customers!$C12,[1]customer_input!$A$2:$A$5000,[1]customers!F$2,[1]customer_input!$N$2:$N$5000,[1]customers!F$3,[1]customer_input!$O$2:$O$5000,[1]customers!F$4)</f>
        <v>7</v>
      </c>
      <c r="G12">
        <f>SUMIFS([1]customer_input!$K$2:$K$5000,[1]customer_input!$S$2:$S$5000,"&lt;="&amp;[1]customers!$C12,[1]customer_input!$A$2:$A$5000,[1]customers!G$2,[1]customer_input!$N$2:$N$5000,[1]customers!G$3,[1]customer_input!$O$2:$O$5000,[1]customers!G$4)</f>
        <v>0</v>
      </c>
      <c r="H12">
        <f>SUMIFS([1]customer_input!$K$2:$K$5000,[1]customer_input!$S$2:$S$5000,"&lt;="&amp;[1]customers!$C12,[1]customer_input!$A$2:$A$5000,[1]customers!H$2,[1]customer_input!$N$2:$N$5000,[1]customers!H$3,[1]customer_input!$O$2:$O$5000,[1]customers!H$4)</f>
        <v>3</v>
      </c>
      <c r="I12">
        <f>SUMIFS([1]customer_input!$K$2:$K$5000,[1]customer_input!$S$2:$S$5000,"&lt;="&amp;[1]customers!$C12,[1]customer_input!$A$2:$A$5000,[1]customers!I$2,[1]customer_input!$N$2:$N$5000,[1]customers!I$3,[1]customer_input!$O$2:$O$5000,[1]customers!I$4)</f>
        <v>0</v>
      </c>
      <c r="J12">
        <f>SUMIFS([1]customer_input!$K$2:$K$5000,[1]customer_input!$S$2:$S$5000,"&lt;="&amp;[1]customers!$C12,[1]customer_input!$A$2:$A$5000,[1]customers!J$2,[1]customer_input!$N$2:$N$5000,[1]customers!J$3,[1]customer_input!$O$2:$O$5000,[1]customers!J$4)</f>
        <v>0</v>
      </c>
      <c r="K12">
        <f>SUMIFS([1]customer_input!$K$2:$K$5000,[1]customer_input!$S$2:$S$5000,"&lt;="&amp;[1]customers!$C12,[1]customer_input!$A$2:$A$5000,[1]customers!K$2,[1]customer_input!$N$2:$N$5000,[1]customers!K$3,[1]customer_input!$O$2:$O$5000,[1]customers!K$4)</f>
        <v>6</v>
      </c>
      <c r="L12">
        <f>SUMIFS([1]customer_input!$K$2:$K$5000,[1]customer_input!$S$2:$S$5000,"&lt;="&amp;[1]customers!$C12,[1]customer_input!$A$2:$A$5000,[1]customers!L$2,[1]customer_input!$N$2:$N$5000,[1]customers!L$3,[1]customer_input!$O$2:$O$5000,[1]customers!L$4)</f>
        <v>1</v>
      </c>
      <c r="M12">
        <f>SUMIFS([1]customer_input!$K$2:$K$5000,[1]customer_input!$S$2:$S$5000,"&lt;="&amp;[1]customers!$C12,[1]customer_input!$A$2:$A$5000,[1]customers!M$2,[1]customer_input!$N$2:$N$5000,[1]customers!M$3,[1]customer_input!$O$2:$O$5000,[1]customers!M$4)</f>
        <v>1</v>
      </c>
      <c r="N12">
        <f>SUMIFS([1]customer_input!$K$2:$K$5000,[1]customer_input!$S$2:$S$5000,"&lt;="&amp;[1]customers!$C12,[1]customer_input!$A$2:$A$5000,[1]customers!N$2,[1]customer_input!$N$2:$N$5000,[1]customers!N$3,[1]customer_input!$O$2:$O$5000,[1]customers!N$4)</f>
        <v>0</v>
      </c>
      <c r="O12">
        <f>SUMIFS([1]customer_input!$K$2:$K$5000,[1]customer_input!$S$2:$S$5000,"&lt;="&amp;[1]customers!$C12,[1]customer_input!$A$2:$A$5000,[1]customers!O$2,[1]customer_input!$N$2:$N$5000,[1]customers!O$3,[1]customer_input!$O$2:$O$5000,[1]customers!O$4)</f>
        <v>0</v>
      </c>
      <c r="P12">
        <f>SUMIFS([1]customer_input!$K$2:$K$5000,[1]customer_input!$S$2:$S$5000,"&lt;="&amp;[1]customers!$C12,[1]customer_input!$A$2:$A$5000,[1]customers!P$2,[1]customer_input!$N$2:$N$5000,[1]customers!P$3,[1]customer_input!$O$2:$O$5000,[1]customers!P$4)</f>
        <v>0</v>
      </c>
      <c r="Q12">
        <f>SUMIFS([1]customer_input!$K$2:$K$5000,[1]customer_input!$S$2:$S$5000,"&lt;="&amp;[1]customers!$C12,[1]customer_input!$A$2:$A$5000,[1]customers!Q$2,[1]customer_input!$N$2:$N$5000,[1]customers!Q$3,[1]customer_input!$O$2:$O$5000,[1]customers!Q$4)</f>
        <v>0</v>
      </c>
      <c r="R12">
        <f>SUMIFS([1]customer_input!$K$2:$K$5000,[1]customer_input!$S$2:$S$5000,"&lt;="&amp;[1]customers!$C12,[1]customer_input!$A$2:$A$5000,[1]customers!R$2,[1]customer_input!$N$2:$N$5000,[1]customers!R$3,[1]customer_input!$O$2:$O$5000,[1]customers!R$4)</f>
        <v>0</v>
      </c>
      <c r="S12">
        <f>SUMIFS([1]customer_input!$K$2:$K$5000,[1]customer_input!$S$2:$S$5000,"&lt;="&amp;[1]customers!$C12,[1]customer_input!$A$2:$A$5000,[1]customers!S$2,[1]customer_input!$N$2:$N$5000,[1]customers!S$3,[1]customer_input!$O$2:$O$5000,[1]customers!S$4)</f>
        <v>0</v>
      </c>
      <c r="T12">
        <f>SUMIFS([1]customer_input!$K$2:$K$5000,[1]customer_input!$S$2:$S$5000,"&lt;="&amp;[1]customers!$C12,[1]customer_input!$A$2:$A$5000,[1]customers!T$2,[1]customer_input!$N$2:$N$5000,[1]customers!T$3,[1]customer_input!$O$2:$O$5000,[1]customers!T$4)</f>
        <v>0</v>
      </c>
      <c r="U12">
        <f>SUMIFS([1]customer_input!$K$2:$K$5000,[1]customer_input!$S$2:$S$5000,"&lt;="&amp;[1]customers!$C12,[1]customer_input!$A$2:$A$5000,[1]customers!U$2,[1]customer_input!$N$2:$N$5000,[1]customers!U$3,[1]customer_input!$O$2:$O$5000,[1]customers!U$4)</f>
        <v>0</v>
      </c>
      <c r="W12">
        <v>10</v>
      </c>
      <c r="X12">
        <v>8</v>
      </c>
      <c r="Y12">
        <v>0</v>
      </c>
    </row>
    <row r="13" spans="1:25" x14ac:dyDescent="0.35">
      <c r="A13" s="23">
        <v>2009</v>
      </c>
      <c r="B13" s="23">
        <v>9</v>
      </c>
      <c r="C13" s="1">
        <f t="shared" si="0"/>
        <v>40057</v>
      </c>
      <c r="D13">
        <f t="shared" si="2"/>
        <v>9</v>
      </c>
      <c r="E13" s="7">
        <f t="shared" si="1"/>
        <v>81</v>
      </c>
      <c r="F13">
        <f>SUMIFS([1]customer_input!$K$2:$K$5000,[1]customer_input!$S$2:$S$5000,"&lt;="&amp;[1]customers!$C13,[1]customer_input!$A$2:$A$5000,[1]customers!F$2,[1]customer_input!$N$2:$N$5000,[1]customers!F$3,[1]customer_input!$O$2:$O$5000,[1]customers!F$4)</f>
        <v>7</v>
      </c>
      <c r="G13">
        <f>SUMIFS([1]customer_input!$K$2:$K$5000,[1]customer_input!$S$2:$S$5000,"&lt;="&amp;[1]customers!$C13,[1]customer_input!$A$2:$A$5000,[1]customers!G$2,[1]customer_input!$N$2:$N$5000,[1]customers!G$3,[1]customer_input!$O$2:$O$5000,[1]customers!G$4)</f>
        <v>0</v>
      </c>
      <c r="H13">
        <f>SUMIFS([1]customer_input!$K$2:$K$5000,[1]customer_input!$S$2:$S$5000,"&lt;="&amp;[1]customers!$C13,[1]customer_input!$A$2:$A$5000,[1]customers!H$2,[1]customer_input!$N$2:$N$5000,[1]customers!H$3,[1]customer_input!$O$2:$O$5000,[1]customers!H$4)</f>
        <v>3</v>
      </c>
      <c r="I13">
        <f>SUMIFS([1]customer_input!$K$2:$K$5000,[1]customer_input!$S$2:$S$5000,"&lt;="&amp;[1]customers!$C13,[1]customer_input!$A$2:$A$5000,[1]customers!I$2,[1]customer_input!$N$2:$N$5000,[1]customers!I$3,[1]customer_input!$O$2:$O$5000,[1]customers!I$4)</f>
        <v>0</v>
      </c>
      <c r="J13">
        <f>SUMIFS([1]customer_input!$K$2:$K$5000,[1]customer_input!$S$2:$S$5000,"&lt;="&amp;[1]customers!$C13,[1]customer_input!$A$2:$A$5000,[1]customers!J$2,[1]customer_input!$N$2:$N$5000,[1]customers!J$3,[1]customer_input!$O$2:$O$5000,[1]customers!J$4)</f>
        <v>0</v>
      </c>
      <c r="K13">
        <f>SUMIFS([1]customer_input!$K$2:$K$5000,[1]customer_input!$S$2:$S$5000,"&lt;="&amp;[1]customers!$C13,[1]customer_input!$A$2:$A$5000,[1]customers!K$2,[1]customer_input!$N$2:$N$5000,[1]customers!K$3,[1]customer_input!$O$2:$O$5000,[1]customers!K$4)</f>
        <v>6</v>
      </c>
      <c r="L13">
        <f>SUMIFS([1]customer_input!$K$2:$K$5000,[1]customer_input!$S$2:$S$5000,"&lt;="&amp;[1]customers!$C13,[1]customer_input!$A$2:$A$5000,[1]customers!L$2,[1]customer_input!$N$2:$N$5000,[1]customers!L$3,[1]customer_input!$O$2:$O$5000,[1]customers!L$4)</f>
        <v>1</v>
      </c>
      <c r="M13">
        <f>SUMIFS([1]customer_input!$K$2:$K$5000,[1]customer_input!$S$2:$S$5000,"&lt;="&amp;[1]customers!$C13,[1]customer_input!$A$2:$A$5000,[1]customers!M$2,[1]customer_input!$N$2:$N$5000,[1]customers!M$3,[1]customer_input!$O$2:$O$5000,[1]customers!M$4)</f>
        <v>1</v>
      </c>
      <c r="N13">
        <f>SUMIFS([1]customer_input!$K$2:$K$5000,[1]customer_input!$S$2:$S$5000,"&lt;="&amp;[1]customers!$C13,[1]customer_input!$A$2:$A$5000,[1]customers!N$2,[1]customer_input!$N$2:$N$5000,[1]customers!N$3,[1]customer_input!$O$2:$O$5000,[1]customers!N$4)</f>
        <v>0</v>
      </c>
      <c r="O13">
        <f>SUMIFS([1]customer_input!$K$2:$K$5000,[1]customer_input!$S$2:$S$5000,"&lt;="&amp;[1]customers!$C13,[1]customer_input!$A$2:$A$5000,[1]customers!O$2,[1]customer_input!$N$2:$N$5000,[1]customers!O$3,[1]customer_input!$O$2:$O$5000,[1]customers!O$4)</f>
        <v>0</v>
      </c>
      <c r="P13">
        <f>SUMIFS([1]customer_input!$K$2:$K$5000,[1]customer_input!$S$2:$S$5000,"&lt;="&amp;[1]customers!$C13,[1]customer_input!$A$2:$A$5000,[1]customers!P$2,[1]customer_input!$N$2:$N$5000,[1]customers!P$3,[1]customer_input!$O$2:$O$5000,[1]customers!P$4)</f>
        <v>0</v>
      </c>
      <c r="Q13">
        <f>SUMIFS([1]customer_input!$K$2:$K$5000,[1]customer_input!$S$2:$S$5000,"&lt;="&amp;[1]customers!$C13,[1]customer_input!$A$2:$A$5000,[1]customers!Q$2,[1]customer_input!$N$2:$N$5000,[1]customers!Q$3,[1]customer_input!$O$2:$O$5000,[1]customers!Q$4)</f>
        <v>0</v>
      </c>
      <c r="R13">
        <f>SUMIFS([1]customer_input!$K$2:$K$5000,[1]customer_input!$S$2:$S$5000,"&lt;="&amp;[1]customers!$C13,[1]customer_input!$A$2:$A$5000,[1]customers!R$2,[1]customer_input!$N$2:$N$5000,[1]customers!R$3,[1]customer_input!$O$2:$O$5000,[1]customers!R$4)</f>
        <v>0</v>
      </c>
      <c r="S13">
        <f>SUMIFS([1]customer_input!$K$2:$K$5000,[1]customer_input!$S$2:$S$5000,"&lt;="&amp;[1]customers!$C13,[1]customer_input!$A$2:$A$5000,[1]customers!S$2,[1]customer_input!$N$2:$N$5000,[1]customers!S$3,[1]customer_input!$O$2:$O$5000,[1]customers!S$4)</f>
        <v>0</v>
      </c>
      <c r="T13">
        <f>SUMIFS([1]customer_input!$K$2:$K$5000,[1]customer_input!$S$2:$S$5000,"&lt;="&amp;[1]customers!$C13,[1]customer_input!$A$2:$A$5000,[1]customers!T$2,[1]customer_input!$N$2:$N$5000,[1]customers!T$3,[1]customer_input!$O$2:$O$5000,[1]customers!T$4)</f>
        <v>0</v>
      </c>
      <c r="U13">
        <f>SUMIFS([1]customer_input!$K$2:$K$5000,[1]customer_input!$S$2:$S$5000,"&lt;="&amp;[1]customers!$C13,[1]customer_input!$A$2:$A$5000,[1]customers!U$2,[1]customer_input!$N$2:$N$5000,[1]customers!U$3,[1]customer_input!$O$2:$O$5000,[1]customers!U$4)</f>
        <v>0</v>
      </c>
      <c r="W13">
        <v>10</v>
      </c>
      <c r="X13">
        <v>8</v>
      </c>
      <c r="Y13">
        <v>0</v>
      </c>
    </row>
    <row r="14" spans="1:25" x14ac:dyDescent="0.35">
      <c r="A14" s="23">
        <v>2009</v>
      </c>
      <c r="B14" s="23">
        <v>10</v>
      </c>
      <c r="C14" s="1">
        <f t="shared" si="0"/>
        <v>40087</v>
      </c>
      <c r="D14">
        <f t="shared" si="2"/>
        <v>10</v>
      </c>
      <c r="E14" s="7">
        <f t="shared" si="1"/>
        <v>100</v>
      </c>
      <c r="F14">
        <f>SUMIFS([1]customer_input!$K$2:$K$5000,[1]customer_input!$S$2:$S$5000,"&lt;="&amp;[1]customers!$C14,[1]customer_input!$A$2:$A$5000,[1]customers!F$2,[1]customer_input!$N$2:$N$5000,[1]customers!F$3,[1]customer_input!$O$2:$O$5000,[1]customers!F$4)</f>
        <v>8</v>
      </c>
      <c r="G14">
        <f>SUMIFS([1]customer_input!$K$2:$K$5000,[1]customer_input!$S$2:$S$5000,"&lt;="&amp;[1]customers!$C14,[1]customer_input!$A$2:$A$5000,[1]customers!G$2,[1]customer_input!$N$2:$N$5000,[1]customers!G$3,[1]customer_input!$O$2:$O$5000,[1]customers!G$4)</f>
        <v>0</v>
      </c>
      <c r="H14">
        <f>SUMIFS([1]customer_input!$K$2:$K$5000,[1]customer_input!$S$2:$S$5000,"&lt;="&amp;[1]customers!$C14,[1]customer_input!$A$2:$A$5000,[1]customers!H$2,[1]customer_input!$N$2:$N$5000,[1]customers!H$3,[1]customer_input!$O$2:$O$5000,[1]customers!H$4)</f>
        <v>3</v>
      </c>
      <c r="I14">
        <f>SUMIFS([1]customer_input!$K$2:$K$5000,[1]customer_input!$S$2:$S$5000,"&lt;="&amp;[1]customers!$C14,[1]customer_input!$A$2:$A$5000,[1]customers!I$2,[1]customer_input!$N$2:$N$5000,[1]customers!I$3,[1]customer_input!$O$2:$O$5000,[1]customers!I$4)</f>
        <v>0</v>
      </c>
      <c r="J14">
        <f>SUMIFS([1]customer_input!$K$2:$K$5000,[1]customer_input!$S$2:$S$5000,"&lt;="&amp;[1]customers!$C14,[1]customer_input!$A$2:$A$5000,[1]customers!J$2,[1]customer_input!$N$2:$N$5000,[1]customers!J$3,[1]customer_input!$O$2:$O$5000,[1]customers!J$4)</f>
        <v>0</v>
      </c>
      <c r="K14">
        <f>SUMIFS([1]customer_input!$K$2:$K$5000,[1]customer_input!$S$2:$S$5000,"&lt;="&amp;[1]customers!$C14,[1]customer_input!$A$2:$A$5000,[1]customers!K$2,[1]customer_input!$N$2:$N$5000,[1]customers!K$3,[1]customer_input!$O$2:$O$5000,[1]customers!K$4)</f>
        <v>7</v>
      </c>
      <c r="L14">
        <f>SUMIFS([1]customer_input!$K$2:$K$5000,[1]customer_input!$S$2:$S$5000,"&lt;="&amp;[1]customers!$C14,[1]customer_input!$A$2:$A$5000,[1]customers!L$2,[1]customer_input!$N$2:$N$5000,[1]customers!L$3,[1]customer_input!$O$2:$O$5000,[1]customers!L$4)</f>
        <v>1</v>
      </c>
      <c r="M14">
        <f>SUMIFS([1]customer_input!$K$2:$K$5000,[1]customer_input!$S$2:$S$5000,"&lt;="&amp;[1]customers!$C14,[1]customer_input!$A$2:$A$5000,[1]customers!M$2,[1]customer_input!$N$2:$N$5000,[1]customers!M$3,[1]customer_input!$O$2:$O$5000,[1]customers!M$4)</f>
        <v>1</v>
      </c>
      <c r="N14">
        <f>SUMIFS([1]customer_input!$K$2:$K$5000,[1]customer_input!$S$2:$S$5000,"&lt;="&amp;[1]customers!$C14,[1]customer_input!$A$2:$A$5000,[1]customers!N$2,[1]customer_input!$N$2:$N$5000,[1]customers!N$3,[1]customer_input!$O$2:$O$5000,[1]customers!N$4)</f>
        <v>0</v>
      </c>
      <c r="O14">
        <f>SUMIFS([1]customer_input!$K$2:$K$5000,[1]customer_input!$S$2:$S$5000,"&lt;="&amp;[1]customers!$C14,[1]customer_input!$A$2:$A$5000,[1]customers!O$2,[1]customer_input!$N$2:$N$5000,[1]customers!O$3,[1]customer_input!$O$2:$O$5000,[1]customers!O$4)</f>
        <v>0</v>
      </c>
      <c r="P14">
        <f>SUMIFS([1]customer_input!$K$2:$K$5000,[1]customer_input!$S$2:$S$5000,"&lt;="&amp;[1]customers!$C14,[1]customer_input!$A$2:$A$5000,[1]customers!P$2,[1]customer_input!$N$2:$N$5000,[1]customers!P$3,[1]customer_input!$O$2:$O$5000,[1]customers!P$4)</f>
        <v>0</v>
      </c>
      <c r="Q14">
        <f>SUMIFS([1]customer_input!$K$2:$K$5000,[1]customer_input!$S$2:$S$5000,"&lt;="&amp;[1]customers!$C14,[1]customer_input!$A$2:$A$5000,[1]customers!Q$2,[1]customer_input!$N$2:$N$5000,[1]customers!Q$3,[1]customer_input!$O$2:$O$5000,[1]customers!Q$4)</f>
        <v>0</v>
      </c>
      <c r="R14">
        <f>SUMIFS([1]customer_input!$K$2:$K$5000,[1]customer_input!$S$2:$S$5000,"&lt;="&amp;[1]customers!$C14,[1]customer_input!$A$2:$A$5000,[1]customers!R$2,[1]customer_input!$N$2:$N$5000,[1]customers!R$3,[1]customer_input!$O$2:$O$5000,[1]customers!R$4)</f>
        <v>0</v>
      </c>
      <c r="S14">
        <f>SUMIFS([1]customer_input!$K$2:$K$5000,[1]customer_input!$S$2:$S$5000,"&lt;="&amp;[1]customers!$C14,[1]customer_input!$A$2:$A$5000,[1]customers!S$2,[1]customer_input!$N$2:$N$5000,[1]customers!S$3,[1]customer_input!$O$2:$O$5000,[1]customers!S$4)</f>
        <v>0</v>
      </c>
      <c r="T14">
        <f>SUMIFS([1]customer_input!$K$2:$K$5000,[1]customer_input!$S$2:$S$5000,"&lt;="&amp;[1]customers!$C14,[1]customer_input!$A$2:$A$5000,[1]customers!T$2,[1]customer_input!$N$2:$N$5000,[1]customers!T$3,[1]customer_input!$O$2:$O$5000,[1]customers!T$4)</f>
        <v>0</v>
      </c>
      <c r="U14">
        <f>SUMIFS([1]customer_input!$K$2:$K$5000,[1]customer_input!$S$2:$S$5000,"&lt;="&amp;[1]customers!$C14,[1]customer_input!$A$2:$A$5000,[1]customers!U$2,[1]customer_input!$N$2:$N$5000,[1]customers!U$3,[1]customer_input!$O$2:$O$5000,[1]customers!U$4)</f>
        <v>0</v>
      </c>
      <c r="W14">
        <v>11</v>
      </c>
      <c r="X14">
        <v>9</v>
      </c>
      <c r="Y14">
        <v>0</v>
      </c>
    </row>
    <row r="15" spans="1:25" x14ac:dyDescent="0.35">
      <c r="A15" s="23">
        <v>2009</v>
      </c>
      <c r="B15" s="23">
        <v>11</v>
      </c>
      <c r="C15" s="1">
        <f t="shared" si="0"/>
        <v>40118</v>
      </c>
      <c r="D15">
        <f t="shared" si="2"/>
        <v>11</v>
      </c>
      <c r="E15" s="7">
        <f t="shared" si="1"/>
        <v>121</v>
      </c>
      <c r="F15">
        <f>SUMIFS([1]customer_input!$K$2:$K$5000,[1]customer_input!$S$2:$S$5000,"&lt;="&amp;[1]customers!$C15,[1]customer_input!$A$2:$A$5000,[1]customers!F$2,[1]customer_input!$N$2:$N$5000,[1]customers!F$3,[1]customer_input!$O$2:$O$5000,[1]customers!F$4)</f>
        <v>9</v>
      </c>
      <c r="G15">
        <f>SUMIFS([1]customer_input!$K$2:$K$5000,[1]customer_input!$S$2:$S$5000,"&lt;="&amp;[1]customers!$C15,[1]customer_input!$A$2:$A$5000,[1]customers!G$2,[1]customer_input!$N$2:$N$5000,[1]customers!G$3,[1]customer_input!$O$2:$O$5000,[1]customers!G$4)</f>
        <v>0</v>
      </c>
      <c r="H15">
        <f>SUMIFS([1]customer_input!$K$2:$K$5000,[1]customer_input!$S$2:$S$5000,"&lt;="&amp;[1]customers!$C15,[1]customer_input!$A$2:$A$5000,[1]customers!H$2,[1]customer_input!$N$2:$N$5000,[1]customers!H$3,[1]customer_input!$O$2:$O$5000,[1]customers!H$4)</f>
        <v>3</v>
      </c>
      <c r="I15">
        <f>SUMIFS([1]customer_input!$K$2:$K$5000,[1]customer_input!$S$2:$S$5000,"&lt;="&amp;[1]customers!$C15,[1]customer_input!$A$2:$A$5000,[1]customers!I$2,[1]customer_input!$N$2:$N$5000,[1]customers!I$3,[1]customer_input!$O$2:$O$5000,[1]customers!I$4)</f>
        <v>0</v>
      </c>
      <c r="J15">
        <f>SUMIFS([1]customer_input!$K$2:$K$5000,[1]customer_input!$S$2:$S$5000,"&lt;="&amp;[1]customers!$C15,[1]customer_input!$A$2:$A$5000,[1]customers!J$2,[1]customer_input!$N$2:$N$5000,[1]customers!J$3,[1]customer_input!$O$2:$O$5000,[1]customers!J$4)</f>
        <v>0</v>
      </c>
      <c r="K15">
        <f>SUMIFS([1]customer_input!$K$2:$K$5000,[1]customer_input!$S$2:$S$5000,"&lt;="&amp;[1]customers!$C15,[1]customer_input!$A$2:$A$5000,[1]customers!K$2,[1]customer_input!$N$2:$N$5000,[1]customers!K$3,[1]customer_input!$O$2:$O$5000,[1]customers!K$4)</f>
        <v>8</v>
      </c>
      <c r="L15">
        <f>SUMIFS([1]customer_input!$K$2:$K$5000,[1]customer_input!$S$2:$S$5000,"&lt;="&amp;[1]customers!$C15,[1]customer_input!$A$2:$A$5000,[1]customers!L$2,[1]customer_input!$N$2:$N$5000,[1]customers!L$3,[1]customer_input!$O$2:$O$5000,[1]customers!L$4)</f>
        <v>1</v>
      </c>
      <c r="M15">
        <f>SUMIFS([1]customer_input!$K$2:$K$5000,[1]customer_input!$S$2:$S$5000,"&lt;="&amp;[1]customers!$C15,[1]customer_input!$A$2:$A$5000,[1]customers!M$2,[1]customer_input!$N$2:$N$5000,[1]customers!M$3,[1]customer_input!$O$2:$O$5000,[1]customers!M$4)</f>
        <v>1</v>
      </c>
      <c r="N15">
        <f>SUMIFS([1]customer_input!$K$2:$K$5000,[1]customer_input!$S$2:$S$5000,"&lt;="&amp;[1]customers!$C15,[1]customer_input!$A$2:$A$5000,[1]customers!N$2,[1]customer_input!$N$2:$N$5000,[1]customers!N$3,[1]customer_input!$O$2:$O$5000,[1]customers!N$4)</f>
        <v>0</v>
      </c>
      <c r="O15">
        <f>SUMIFS([1]customer_input!$K$2:$K$5000,[1]customer_input!$S$2:$S$5000,"&lt;="&amp;[1]customers!$C15,[1]customer_input!$A$2:$A$5000,[1]customers!O$2,[1]customer_input!$N$2:$N$5000,[1]customers!O$3,[1]customer_input!$O$2:$O$5000,[1]customers!O$4)</f>
        <v>0</v>
      </c>
      <c r="P15">
        <f>SUMIFS([1]customer_input!$K$2:$K$5000,[1]customer_input!$S$2:$S$5000,"&lt;="&amp;[1]customers!$C15,[1]customer_input!$A$2:$A$5000,[1]customers!P$2,[1]customer_input!$N$2:$N$5000,[1]customers!P$3,[1]customer_input!$O$2:$O$5000,[1]customers!P$4)</f>
        <v>0</v>
      </c>
      <c r="Q15">
        <f>SUMIFS([1]customer_input!$K$2:$K$5000,[1]customer_input!$S$2:$S$5000,"&lt;="&amp;[1]customers!$C15,[1]customer_input!$A$2:$A$5000,[1]customers!Q$2,[1]customer_input!$N$2:$N$5000,[1]customers!Q$3,[1]customer_input!$O$2:$O$5000,[1]customers!Q$4)</f>
        <v>0</v>
      </c>
      <c r="R15">
        <f>SUMIFS([1]customer_input!$K$2:$K$5000,[1]customer_input!$S$2:$S$5000,"&lt;="&amp;[1]customers!$C15,[1]customer_input!$A$2:$A$5000,[1]customers!R$2,[1]customer_input!$N$2:$N$5000,[1]customers!R$3,[1]customer_input!$O$2:$O$5000,[1]customers!R$4)</f>
        <v>0</v>
      </c>
      <c r="S15">
        <f>SUMIFS([1]customer_input!$K$2:$K$5000,[1]customer_input!$S$2:$S$5000,"&lt;="&amp;[1]customers!$C15,[1]customer_input!$A$2:$A$5000,[1]customers!S$2,[1]customer_input!$N$2:$N$5000,[1]customers!S$3,[1]customer_input!$O$2:$O$5000,[1]customers!S$4)</f>
        <v>0</v>
      </c>
      <c r="T15">
        <f>SUMIFS([1]customer_input!$K$2:$K$5000,[1]customer_input!$S$2:$S$5000,"&lt;="&amp;[1]customers!$C15,[1]customer_input!$A$2:$A$5000,[1]customers!T$2,[1]customer_input!$N$2:$N$5000,[1]customers!T$3,[1]customer_input!$O$2:$O$5000,[1]customers!T$4)</f>
        <v>0</v>
      </c>
      <c r="U15">
        <f>SUMIFS([1]customer_input!$K$2:$K$5000,[1]customer_input!$S$2:$S$5000,"&lt;="&amp;[1]customers!$C15,[1]customer_input!$A$2:$A$5000,[1]customers!U$2,[1]customer_input!$N$2:$N$5000,[1]customers!U$3,[1]customer_input!$O$2:$O$5000,[1]customers!U$4)</f>
        <v>0</v>
      </c>
      <c r="W15">
        <v>12</v>
      </c>
      <c r="X15">
        <v>10</v>
      </c>
      <c r="Y15">
        <v>0</v>
      </c>
    </row>
    <row r="16" spans="1:25" x14ac:dyDescent="0.35">
      <c r="A16" s="23">
        <v>2009</v>
      </c>
      <c r="B16" s="23">
        <v>12</v>
      </c>
      <c r="C16" s="1">
        <f t="shared" si="0"/>
        <v>40148</v>
      </c>
      <c r="D16">
        <f t="shared" si="2"/>
        <v>12</v>
      </c>
      <c r="E16" s="7">
        <f t="shared" si="1"/>
        <v>144</v>
      </c>
      <c r="F16">
        <f>SUMIFS([1]customer_input!$K$2:$K$5000,[1]customer_input!$S$2:$S$5000,"&lt;="&amp;[1]customers!$C16,[1]customer_input!$A$2:$A$5000,[1]customers!F$2,[1]customer_input!$N$2:$N$5000,[1]customers!F$3,[1]customer_input!$O$2:$O$5000,[1]customers!F$4)</f>
        <v>10</v>
      </c>
      <c r="G16">
        <f>SUMIFS([1]customer_input!$K$2:$K$5000,[1]customer_input!$S$2:$S$5000,"&lt;="&amp;[1]customers!$C16,[1]customer_input!$A$2:$A$5000,[1]customers!G$2,[1]customer_input!$N$2:$N$5000,[1]customers!G$3,[1]customer_input!$O$2:$O$5000,[1]customers!G$4)</f>
        <v>0</v>
      </c>
      <c r="H16">
        <f>SUMIFS([1]customer_input!$K$2:$K$5000,[1]customer_input!$S$2:$S$5000,"&lt;="&amp;[1]customers!$C16,[1]customer_input!$A$2:$A$5000,[1]customers!H$2,[1]customer_input!$N$2:$N$5000,[1]customers!H$3,[1]customer_input!$O$2:$O$5000,[1]customers!H$4)</f>
        <v>3</v>
      </c>
      <c r="I16">
        <f>SUMIFS([1]customer_input!$K$2:$K$5000,[1]customer_input!$S$2:$S$5000,"&lt;="&amp;[1]customers!$C16,[1]customer_input!$A$2:$A$5000,[1]customers!I$2,[1]customer_input!$N$2:$N$5000,[1]customers!I$3,[1]customer_input!$O$2:$O$5000,[1]customers!I$4)</f>
        <v>0</v>
      </c>
      <c r="J16">
        <f>SUMIFS([1]customer_input!$K$2:$K$5000,[1]customer_input!$S$2:$S$5000,"&lt;="&amp;[1]customers!$C16,[1]customer_input!$A$2:$A$5000,[1]customers!J$2,[1]customer_input!$N$2:$N$5000,[1]customers!J$3,[1]customer_input!$O$2:$O$5000,[1]customers!J$4)</f>
        <v>0</v>
      </c>
      <c r="K16">
        <f>SUMIFS([1]customer_input!$K$2:$K$5000,[1]customer_input!$S$2:$S$5000,"&lt;="&amp;[1]customers!$C16,[1]customer_input!$A$2:$A$5000,[1]customers!K$2,[1]customer_input!$N$2:$N$5000,[1]customers!K$3,[1]customer_input!$O$2:$O$5000,[1]customers!K$4)</f>
        <v>9</v>
      </c>
      <c r="L16">
        <f>SUMIFS([1]customer_input!$K$2:$K$5000,[1]customer_input!$S$2:$S$5000,"&lt;="&amp;[1]customers!$C16,[1]customer_input!$A$2:$A$5000,[1]customers!L$2,[1]customer_input!$N$2:$N$5000,[1]customers!L$3,[1]customer_input!$O$2:$O$5000,[1]customers!L$4)</f>
        <v>1</v>
      </c>
      <c r="M16">
        <f>SUMIFS([1]customer_input!$K$2:$K$5000,[1]customer_input!$S$2:$S$5000,"&lt;="&amp;[1]customers!$C16,[1]customer_input!$A$2:$A$5000,[1]customers!M$2,[1]customer_input!$N$2:$N$5000,[1]customers!M$3,[1]customer_input!$O$2:$O$5000,[1]customers!M$4)</f>
        <v>1</v>
      </c>
      <c r="N16">
        <f>SUMIFS([1]customer_input!$K$2:$K$5000,[1]customer_input!$S$2:$S$5000,"&lt;="&amp;[1]customers!$C16,[1]customer_input!$A$2:$A$5000,[1]customers!N$2,[1]customer_input!$N$2:$N$5000,[1]customers!N$3,[1]customer_input!$O$2:$O$5000,[1]customers!N$4)</f>
        <v>0</v>
      </c>
      <c r="O16">
        <f>SUMIFS([1]customer_input!$K$2:$K$5000,[1]customer_input!$S$2:$S$5000,"&lt;="&amp;[1]customers!$C16,[1]customer_input!$A$2:$A$5000,[1]customers!O$2,[1]customer_input!$N$2:$N$5000,[1]customers!O$3,[1]customer_input!$O$2:$O$5000,[1]customers!O$4)</f>
        <v>0</v>
      </c>
      <c r="P16">
        <f>SUMIFS([1]customer_input!$K$2:$K$5000,[1]customer_input!$S$2:$S$5000,"&lt;="&amp;[1]customers!$C16,[1]customer_input!$A$2:$A$5000,[1]customers!P$2,[1]customer_input!$N$2:$N$5000,[1]customers!P$3,[1]customer_input!$O$2:$O$5000,[1]customers!P$4)</f>
        <v>0</v>
      </c>
      <c r="Q16">
        <f>SUMIFS([1]customer_input!$K$2:$K$5000,[1]customer_input!$S$2:$S$5000,"&lt;="&amp;[1]customers!$C16,[1]customer_input!$A$2:$A$5000,[1]customers!Q$2,[1]customer_input!$N$2:$N$5000,[1]customers!Q$3,[1]customer_input!$O$2:$O$5000,[1]customers!Q$4)</f>
        <v>0</v>
      </c>
      <c r="R16">
        <f>SUMIFS([1]customer_input!$K$2:$K$5000,[1]customer_input!$S$2:$S$5000,"&lt;="&amp;[1]customers!$C16,[1]customer_input!$A$2:$A$5000,[1]customers!R$2,[1]customer_input!$N$2:$N$5000,[1]customers!R$3,[1]customer_input!$O$2:$O$5000,[1]customers!R$4)</f>
        <v>0</v>
      </c>
      <c r="S16">
        <f>SUMIFS([1]customer_input!$K$2:$K$5000,[1]customer_input!$S$2:$S$5000,"&lt;="&amp;[1]customers!$C16,[1]customer_input!$A$2:$A$5000,[1]customers!S$2,[1]customer_input!$N$2:$N$5000,[1]customers!S$3,[1]customer_input!$O$2:$O$5000,[1]customers!S$4)</f>
        <v>0</v>
      </c>
      <c r="T16">
        <f>SUMIFS([1]customer_input!$K$2:$K$5000,[1]customer_input!$S$2:$S$5000,"&lt;="&amp;[1]customers!$C16,[1]customer_input!$A$2:$A$5000,[1]customers!T$2,[1]customer_input!$N$2:$N$5000,[1]customers!T$3,[1]customer_input!$O$2:$O$5000,[1]customers!T$4)</f>
        <v>0</v>
      </c>
      <c r="U16">
        <f>SUMIFS([1]customer_input!$K$2:$K$5000,[1]customer_input!$S$2:$S$5000,"&lt;="&amp;[1]customers!$C16,[1]customer_input!$A$2:$A$5000,[1]customers!U$2,[1]customer_input!$N$2:$N$5000,[1]customers!U$3,[1]customer_input!$O$2:$O$5000,[1]customers!U$4)</f>
        <v>0</v>
      </c>
      <c r="W16">
        <v>13</v>
      </c>
      <c r="X16">
        <v>11</v>
      </c>
      <c r="Y16">
        <v>0</v>
      </c>
    </row>
    <row r="17" spans="1:25" x14ac:dyDescent="0.35">
      <c r="A17" s="23">
        <f>A5+1</f>
        <v>2010</v>
      </c>
      <c r="B17" s="23">
        <f>B5</f>
        <v>1</v>
      </c>
      <c r="C17" s="1">
        <f t="shared" si="0"/>
        <v>40179</v>
      </c>
      <c r="D17">
        <f t="shared" si="2"/>
        <v>13</v>
      </c>
      <c r="E17" s="7">
        <f t="shared" si="1"/>
        <v>169</v>
      </c>
      <c r="F17">
        <f>SUMIFS([1]customer_input!$K$2:$K$5000,[1]customer_input!$S$2:$S$5000,"&lt;="&amp;[1]customers!$C17,[1]customer_input!$A$2:$A$5000,[1]customers!F$2,[1]customer_input!$N$2:$N$5000,[1]customers!F$3,[1]customer_input!$O$2:$O$5000,[1]customers!F$4)</f>
        <v>10</v>
      </c>
      <c r="G17">
        <f>SUMIFS([1]customer_input!$K$2:$K$5000,[1]customer_input!$S$2:$S$5000,"&lt;="&amp;[1]customers!$C17,[1]customer_input!$A$2:$A$5000,[1]customers!G$2,[1]customer_input!$N$2:$N$5000,[1]customers!G$3,[1]customer_input!$O$2:$O$5000,[1]customers!G$4)</f>
        <v>0</v>
      </c>
      <c r="H17">
        <f>SUMIFS([1]customer_input!$K$2:$K$5000,[1]customer_input!$S$2:$S$5000,"&lt;="&amp;[1]customers!$C17,[1]customer_input!$A$2:$A$5000,[1]customers!H$2,[1]customer_input!$N$2:$N$5000,[1]customers!H$3,[1]customer_input!$O$2:$O$5000,[1]customers!H$4)</f>
        <v>3</v>
      </c>
      <c r="I17">
        <f>SUMIFS([1]customer_input!$K$2:$K$5000,[1]customer_input!$S$2:$S$5000,"&lt;="&amp;[1]customers!$C17,[1]customer_input!$A$2:$A$5000,[1]customers!I$2,[1]customer_input!$N$2:$N$5000,[1]customers!I$3,[1]customer_input!$O$2:$O$5000,[1]customers!I$4)</f>
        <v>0</v>
      </c>
      <c r="J17">
        <f>SUMIFS([1]customer_input!$K$2:$K$5000,[1]customer_input!$S$2:$S$5000,"&lt;="&amp;[1]customers!$C17,[1]customer_input!$A$2:$A$5000,[1]customers!J$2,[1]customer_input!$N$2:$N$5000,[1]customers!J$3,[1]customer_input!$O$2:$O$5000,[1]customers!J$4)</f>
        <v>0</v>
      </c>
      <c r="K17">
        <f>SUMIFS([1]customer_input!$K$2:$K$5000,[1]customer_input!$S$2:$S$5000,"&lt;="&amp;[1]customers!$C17,[1]customer_input!$A$2:$A$5000,[1]customers!K$2,[1]customer_input!$N$2:$N$5000,[1]customers!K$3,[1]customer_input!$O$2:$O$5000,[1]customers!K$4)</f>
        <v>10</v>
      </c>
      <c r="L17">
        <f>SUMIFS([1]customer_input!$K$2:$K$5000,[1]customer_input!$S$2:$S$5000,"&lt;="&amp;[1]customers!$C17,[1]customer_input!$A$2:$A$5000,[1]customers!L$2,[1]customer_input!$N$2:$N$5000,[1]customers!L$3,[1]customer_input!$O$2:$O$5000,[1]customers!L$4)</f>
        <v>1</v>
      </c>
      <c r="M17">
        <f>SUMIFS([1]customer_input!$K$2:$K$5000,[1]customer_input!$S$2:$S$5000,"&lt;="&amp;[1]customers!$C17,[1]customer_input!$A$2:$A$5000,[1]customers!M$2,[1]customer_input!$N$2:$N$5000,[1]customers!M$3,[1]customer_input!$O$2:$O$5000,[1]customers!M$4)</f>
        <v>1</v>
      </c>
      <c r="N17">
        <f>SUMIFS([1]customer_input!$K$2:$K$5000,[1]customer_input!$S$2:$S$5000,"&lt;="&amp;[1]customers!$C17,[1]customer_input!$A$2:$A$5000,[1]customers!N$2,[1]customer_input!$N$2:$N$5000,[1]customers!N$3,[1]customer_input!$O$2:$O$5000,[1]customers!N$4)</f>
        <v>0</v>
      </c>
      <c r="O17">
        <f>SUMIFS([1]customer_input!$K$2:$K$5000,[1]customer_input!$S$2:$S$5000,"&lt;="&amp;[1]customers!$C17,[1]customer_input!$A$2:$A$5000,[1]customers!O$2,[1]customer_input!$N$2:$N$5000,[1]customers!O$3,[1]customer_input!$O$2:$O$5000,[1]customers!O$4)</f>
        <v>0</v>
      </c>
      <c r="P17">
        <f>SUMIFS([1]customer_input!$K$2:$K$5000,[1]customer_input!$S$2:$S$5000,"&lt;="&amp;[1]customers!$C17,[1]customer_input!$A$2:$A$5000,[1]customers!P$2,[1]customer_input!$N$2:$N$5000,[1]customers!P$3,[1]customer_input!$O$2:$O$5000,[1]customers!P$4)</f>
        <v>0</v>
      </c>
      <c r="Q17">
        <f>SUMIFS([1]customer_input!$K$2:$K$5000,[1]customer_input!$S$2:$S$5000,"&lt;="&amp;[1]customers!$C17,[1]customer_input!$A$2:$A$5000,[1]customers!Q$2,[1]customer_input!$N$2:$N$5000,[1]customers!Q$3,[1]customer_input!$O$2:$O$5000,[1]customers!Q$4)</f>
        <v>0</v>
      </c>
      <c r="R17">
        <f>SUMIFS([1]customer_input!$K$2:$K$5000,[1]customer_input!$S$2:$S$5000,"&lt;="&amp;[1]customers!$C17,[1]customer_input!$A$2:$A$5000,[1]customers!R$2,[1]customer_input!$N$2:$N$5000,[1]customers!R$3,[1]customer_input!$O$2:$O$5000,[1]customers!R$4)</f>
        <v>0</v>
      </c>
      <c r="S17">
        <f>SUMIFS([1]customer_input!$K$2:$K$5000,[1]customer_input!$S$2:$S$5000,"&lt;="&amp;[1]customers!$C17,[1]customer_input!$A$2:$A$5000,[1]customers!S$2,[1]customer_input!$N$2:$N$5000,[1]customers!S$3,[1]customer_input!$O$2:$O$5000,[1]customers!S$4)</f>
        <v>0</v>
      </c>
      <c r="T17">
        <f>SUMIFS([1]customer_input!$K$2:$K$5000,[1]customer_input!$S$2:$S$5000,"&lt;="&amp;[1]customers!$C17,[1]customer_input!$A$2:$A$5000,[1]customers!T$2,[1]customer_input!$N$2:$N$5000,[1]customers!T$3,[1]customer_input!$O$2:$O$5000,[1]customers!T$4)</f>
        <v>0</v>
      </c>
      <c r="U17">
        <f>SUMIFS([1]customer_input!$K$2:$K$5000,[1]customer_input!$S$2:$S$5000,"&lt;="&amp;[1]customers!$C17,[1]customer_input!$A$2:$A$5000,[1]customers!U$2,[1]customer_input!$N$2:$N$5000,[1]customers!U$3,[1]customer_input!$O$2:$O$5000,[1]customers!U$4)</f>
        <v>0</v>
      </c>
      <c r="W17">
        <v>13</v>
      </c>
      <c r="X17">
        <v>12</v>
      </c>
      <c r="Y17">
        <v>0</v>
      </c>
    </row>
    <row r="18" spans="1:25" x14ac:dyDescent="0.35">
      <c r="A18" s="23">
        <f t="shared" ref="A18:A81" si="3">A6+1</f>
        <v>2010</v>
      </c>
      <c r="B18" s="23">
        <f t="shared" ref="B18:B81" si="4">B6</f>
        <v>2</v>
      </c>
      <c r="C18" s="1">
        <f t="shared" si="0"/>
        <v>40210</v>
      </c>
      <c r="D18">
        <f t="shared" si="2"/>
        <v>14</v>
      </c>
      <c r="E18" s="7">
        <f t="shared" si="1"/>
        <v>196</v>
      </c>
      <c r="F18">
        <f>SUMIFS([1]customer_input!$K$2:$K$5000,[1]customer_input!$S$2:$S$5000,"&lt;="&amp;[1]customers!$C18,[1]customer_input!$A$2:$A$5000,[1]customers!F$2,[1]customer_input!$N$2:$N$5000,[1]customers!F$3,[1]customer_input!$O$2:$O$5000,[1]customers!F$4)</f>
        <v>10</v>
      </c>
      <c r="G18">
        <f>SUMIFS([1]customer_input!$K$2:$K$5000,[1]customer_input!$S$2:$S$5000,"&lt;="&amp;[1]customers!$C18,[1]customer_input!$A$2:$A$5000,[1]customers!G$2,[1]customer_input!$N$2:$N$5000,[1]customers!G$3,[1]customer_input!$O$2:$O$5000,[1]customers!G$4)</f>
        <v>0</v>
      </c>
      <c r="H18">
        <f>SUMIFS([1]customer_input!$K$2:$K$5000,[1]customer_input!$S$2:$S$5000,"&lt;="&amp;[1]customers!$C18,[1]customer_input!$A$2:$A$5000,[1]customers!H$2,[1]customer_input!$N$2:$N$5000,[1]customers!H$3,[1]customer_input!$O$2:$O$5000,[1]customers!H$4)</f>
        <v>3</v>
      </c>
      <c r="I18">
        <f>SUMIFS([1]customer_input!$K$2:$K$5000,[1]customer_input!$S$2:$S$5000,"&lt;="&amp;[1]customers!$C18,[1]customer_input!$A$2:$A$5000,[1]customers!I$2,[1]customer_input!$N$2:$N$5000,[1]customers!I$3,[1]customer_input!$O$2:$O$5000,[1]customers!I$4)</f>
        <v>0</v>
      </c>
      <c r="J18">
        <f>SUMIFS([1]customer_input!$K$2:$K$5000,[1]customer_input!$S$2:$S$5000,"&lt;="&amp;[1]customers!$C18,[1]customer_input!$A$2:$A$5000,[1]customers!J$2,[1]customer_input!$N$2:$N$5000,[1]customers!J$3,[1]customer_input!$O$2:$O$5000,[1]customers!J$4)</f>
        <v>0</v>
      </c>
      <c r="K18">
        <f>SUMIFS([1]customer_input!$K$2:$K$5000,[1]customer_input!$S$2:$S$5000,"&lt;="&amp;[1]customers!$C18,[1]customer_input!$A$2:$A$5000,[1]customers!K$2,[1]customer_input!$N$2:$N$5000,[1]customers!K$3,[1]customer_input!$O$2:$O$5000,[1]customers!K$4)</f>
        <v>11</v>
      </c>
      <c r="L18">
        <f>SUMIFS([1]customer_input!$K$2:$K$5000,[1]customer_input!$S$2:$S$5000,"&lt;="&amp;[1]customers!$C18,[1]customer_input!$A$2:$A$5000,[1]customers!L$2,[1]customer_input!$N$2:$N$5000,[1]customers!L$3,[1]customer_input!$O$2:$O$5000,[1]customers!L$4)</f>
        <v>1</v>
      </c>
      <c r="M18">
        <f>SUMIFS([1]customer_input!$K$2:$K$5000,[1]customer_input!$S$2:$S$5000,"&lt;="&amp;[1]customers!$C18,[1]customer_input!$A$2:$A$5000,[1]customers!M$2,[1]customer_input!$N$2:$N$5000,[1]customers!M$3,[1]customer_input!$O$2:$O$5000,[1]customers!M$4)</f>
        <v>1</v>
      </c>
      <c r="N18">
        <f>SUMIFS([1]customer_input!$K$2:$K$5000,[1]customer_input!$S$2:$S$5000,"&lt;="&amp;[1]customers!$C18,[1]customer_input!$A$2:$A$5000,[1]customers!N$2,[1]customer_input!$N$2:$N$5000,[1]customers!N$3,[1]customer_input!$O$2:$O$5000,[1]customers!N$4)</f>
        <v>0</v>
      </c>
      <c r="O18">
        <f>SUMIFS([1]customer_input!$K$2:$K$5000,[1]customer_input!$S$2:$S$5000,"&lt;="&amp;[1]customers!$C18,[1]customer_input!$A$2:$A$5000,[1]customers!O$2,[1]customer_input!$N$2:$N$5000,[1]customers!O$3,[1]customer_input!$O$2:$O$5000,[1]customers!O$4)</f>
        <v>0</v>
      </c>
      <c r="P18">
        <f>SUMIFS([1]customer_input!$K$2:$K$5000,[1]customer_input!$S$2:$S$5000,"&lt;="&amp;[1]customers!$C18,[1]customer_input!$A$2:$A$5000,[1]customers!P$2,[1]customer_input!$N$2:$N$5000,[1]customers!P$3,[1]customer_input!$O$2:$O$5000,[1]customers!P$4)</f>
        <v>0</v>
      </c>
      <c r="Q18">
        <f>SUMIFS([1]customer_input!$K$2:$K$5000,[1]customer_input!$S$2:$S$5000,"&lt;="&amp;[1]customers!$C18,[1]customer_input!$A$2:$A$5000,[1]customers!Q$2,[1]customer_input!$N$2:$N$5000,[1]customers!Q$3,[1]customer_input!$O$2:$O$5000,[1]customers!Q$4)</f>
        <v>0</v>
      </c>
      <c r="R18">
        <f>SUMIFS([1]customer_input!$K$2:$K$5000,[1]customer_input!$S$2:$S$5000,"&lt;="&amp;[1]customers!$C18,[1]customer_input!$A$2:$A$5000,[1]customers!R$2,[1]customer_input!$N$2:$N$5000,[1]customers!R$3,[1]customer_input!$O$2:$O$5000,[1]customers!R$4)</f>
        <v>0</v>
      </c>
      <c r="S18">
        <f>SUMIFS([1]customer_input!$K$2:$K$5000,[1]customer_input!$S$2:$S$5000,"&lt;="&amp;[1]customers!$C18,[1]customer_input!$A$2:$A$5000,[1]customers!S$2,[1]customer_input!$N$2:$N$5000,[1]customers!S$3,[1]customer_input!$O$2:$O$5000,[1]customers!S$4)</f>
        <v>0</v>
      </c>
      <c r="T18">
        <f>SUMIFS([1]customer_input!$K$2:$K$5000,[1]customer_input!$S$2:$S$5000,"&lt;="&amp;[1]customers!$C18,[1]customer_input!$A$2:$A$5000,[1]customers!T$2,[1]customer_input!$N$2:$N$5000,[1]customers!T$3,[1]customer_input!$O$2:$O$5000,[1]customers!T$4)</f>
        <v>0</v>
      </c>
      <c r="U18">
        <f>SUMIFS([1]customer_input!$K$2:$K$5000,[1]customer_input!$S$2:$S$5000,"&lt;="&amp;[1]customers!$C18,[1]customer_input!$A$2:$A$5000,[1]customers!U$2,[1]customer_input!$N$2:$N$5000,[1]customers!U$3,[1]customer_input!$O$2:$O$5000,[1]customers!U$4)</f>
        <v>0</v>
      </c>
      <c r="W18">
        <v>13</v>
      </c>
      <c r="X18">
        <v>13</v>
      </c>
      <c r="Y18">
        <v>0</v>
      </c>
    </row>
    <row r="19" spans="1:25" x14ac:dyDescent="0.35">
      <c r="A19" s="23">
        <f t="shared" si="3"/>
        <v>2010</v>
      </c>
      <c r="B19" s="23">
        <f t="shared" si="4"/>
        <v>3</v>
      </c>
      <c r="C19" s="1">
        <f t="shared" si="0"/>
        <v>40238</v>
      </c>
      <c r="D19">
        <f t="shared" si="2"/>
        <v>15</v>
      </c>
      <c r="E19" s="7">
        <f t="shared" si="1"/>
        <v>225</v>
      </c>
      <c r="F19">
        <f>SUMIFS([1]customer_input!$K$2:$K$5000,[1]customer_input!$S$2:$S$5000,"&lt;="&amp;[1]customers!$C19,[1]customer_input!$A$2:$A$5000,[1]customers!F$2,[1]customer_input!$N$2:$N$5000,[1]customers!F$3,[1]customer_input!$O$2:$O$5000,[1]customers!F$4)</f>
        <v>11</v>
      </c>
      <c r="G19">
        <f>SUMIFS([1]customer_input!$K$2:$K$5000,[1]customer_input!$S$2:$S$5000,"&lt;="&amp;[1]customers!$C19,[1]customer_input!$A$2:$A$5000,[1]customers!G$2,[1]customer_input!$N$2:$N$5000,[1]customers!G$3,[1]customer_input!$O$2:$O$5000,[1]customers!G$4)</f>
        <v>0</v>
      </c>
      <c r="H19">
        <f>SUMIFS([1]customer_input!$K$2:$K$5000,[1]customer_input!$S$2:$S$5000,"&lt;="&amp;[1]customers!$C19,[1]customer_input!$A$2:$A$5000,[1]customers!H$2,[1]customer_input!$N$2:$N$5000,[1]customers!H$3,[1]customer_input!$O$2:$O$5000,[1]customers!H$4)</f>
        <v>3</v>
      </c>
      <c r="I19">
        <f>SUMIFS([1]customer_input!$K$2:$K$5000,[1]customer_input!$S$2:$S$5000,"&lt;="&amp;[1]customers!$C19,[1]customer_input!$A$2:$A$5000,[1]customers!I$2,[1]customer_input!$N$2:$N$5000,[1]customers!I$3,[1]customer_input!$O$2:$O$5000,[1]customers!I$4)</f>
        <v>0</v>
      </c>
      <c r="J19">
        <f>SUMIFS([1]customer_input!$K$2:$K$5000,[1]customer_input!$S$2:$S$5000,"&lt;="&amp;[1]customers!$C19,[1]customer_input!$A$2:$A$5000,[1]customers!J$2,[1]customer_input!$N$2:$N$5000,[1]customers!J$3,[1]customer_input!$O$2:$O$5000,[1]customers!J$4)</f>
        <v>0</v>
      </c>
      <c r="K19">
        <f>SUMIFS([1]customer_input!$K$2:$K$5000,[1]customer_input!$S$2:$S$5000,"&lt;="&amp;[1]customers!$C19,[1]customer_input!$A$2:$A$5000,[1]customers!K$2,[1]customer_input!$N$2:$N$5000,[1]customers!K$3,[1]customer_input!$O$2:$O$5000,[1]customers!K$4)</f>
        <v>14</v>
      </c>
      <c r="L19">
        <f>SUMIFS([1]customer_input!$K$2:$K$5000,[1]customer_input!$S$2:$S$5000,"&lt;="&amp;[1]customers!$C19,[1]customer_input!$A$2:$A$5000,[1]customers!L$2,[1]customer_input!$N$2:$N$5000,[1]customers!L$3,[1]customer_input!$O$2:$O$5000,[1]customers!L$4)</f>
        <v>2</v>
      </c>
      <c r="M19">
        <f>SUMIFS([1]customer_input!$K$2:$K$5000,[1]customer_input!$S$2:$S$5000,"&lt;="&amp;[1]customers!$C19,[1]customer_input!$A$2:$A$5000,[1]customers!M$2,[1]customer_input!$N$2:$N$5000,[1]customers!M$3,[1]customer_input!$O$2:$O$5000,[1]customers!M$4)</f>
        <v>1</v>
      </c>
      <c r="N19">
        <f>SUMIFS([1]customer_input!$K$2:$K$5000,[1]customer_input!$S$2:$S$5000,"&lt;="&amp;[1]customers!$C19,[1]customer_input!$A$2:$A$5000,[1]customers!N$2,[1]customer_input!$N$2:$N$5000,[1]customers!N$3,[1]customer_input!$O$2:$O$5000,[1]customers!N$4)</f>
        <v>0</v>
      </c>
      <c r="O19">
        <f>SUMIFS([1]customer_input!$K$2:$K$5000,[1]customer_input!$S$2:$S$5000,"&lt;="&amp;[1]customers!$C19,[1]customer_input!$A$2:$A$5000,[1]customers!O$2,[1]customer_input!$N$2:$N$5000,[1]customers!O$3,[1]customer_input!$O$2:$O$5000,[1]customers!O$4)</f>
        <v>0</v>
      </c>
      <c r="P19">
        <f>SUMIFS([1]customer_input!$K$2:$K$5000,[1]customer_input!$S$2:$S$5000,"&lt;="&amp;[1]customers!$C19,[1]customer_input!$A$2:$A$5000,[1]customers!P$2,[1]customer_input!$N$2:$N$5000,[1]customers!P$3,[1]customer_input!$O$2:$O$5000,[1]customers!P$4)</f>
        <v>0</v>
      </c>
      <c r="Q19">
        <f>SUMIFS([1]customer_input!$K$2:$K$5000,[1]customer_input!$S$2:$S$5000,"&lt;="&amp;[1]customers!$C19,[1]customer_input!$A$2:$A$5000,[1]customers!Q$2,[1]customer_input!$N$2:$N$5000,[1]customers!Q$3,[1]customer_input!$O$2:$O$5000,[1]customers!Q$4)</f>
        <v>0</v>
      </c>
      <c r="R19">
        <f>SUMIFS([1]customer_input!$K$2:$K$5000,[1]customer_input!$S$2:$S$5000,"&lt;="&amp;[1]customers!$C19,[1]customer_input!$A$2:$A$5000,[1]customers!R$2,[1]customer_input!$N$2:$N$5000,[1]customers!R$3,[1]customer_input!$O$2:$O$5000,[1]customers!R$4)</f>
        <v>0</v>
      </c>
      <c r="S19">
        <f>SUMIFS([1]customer_input!$K$2:$K$5000,[1]customer_input!$S$2:$S$5000,"&lt;="&amp;[1]customers!$C19,[1]customer_input!$A$2:$A$5000,[1]customers!S$2,[1]customer_input!$N$2:$N$5000,[1]customers!S$3,[1]customer_input!$O$2:$O$5000,[1]customers!S$4)</f>
        <v>0</v>
      </c>
      <c r="T19">
        <f>SUMIFS([1]customer_input!$K$2:$K$5000,[1]customer_input!$S$2:$S$5000,"&lt;="&amp;[1]customers!$C19,[1]customer_input!$A$2:$A$5000,[1]customers!T$2,[1]customer_input!$N$2:$N$5000,[1]customers!T$3,[1]customer_input!$O$2:$O$5000,[1]customers!T$4)</f>
        <v>0</v>
      </c>
      <c r="U19">
        <f>SUMIFS([1]customer_input!$K$2:$K$5000,[1]customer_input!$S$2:$S$5000,"&lt;="&amp;[1]customers!$C19,[1]customer_input!$A$2:$A$5000,[1]customers!U$2,[1]customer_input!$N$2:$N$5000,[1]customers!U$3,[1]customer_input!$O$2:$O$5000,[1]customers!U$4)</f>
        <v>0</v>
      </c>
      <c r="W19">
        <v>14</v>
      </c>
      <c r="X19">
        <v>17</v>
      </c>
      <c r="Y19">
        <v>0</v>
      </c>
    </row>
    <row r="20" spans="1:25" x14ac:dyDescent="0.35">
      <c r="A20" s="23">
        <f t="shared" si="3"/>
        <v>2010</v>
      </c>
      <c r="B20" s="23">
        <f t="shared" si="4"/>
        <v>4</v>
      </c>
      <c r="C20" s="1">
        <f t="shared" si="0"/>
        <v>40269</v>
      </c>
      <c r="D20">
        <f t="shared" si="2"/>
        <v>16</v>
      </c>
      <c r="E20" s="7">
        <f t="shared" si="1"/>
        <v>256</v>
      </c>
      <c r="F20">
        <f>SUMIFS([1]customer_input!$K$2:$K$5000,[1]customer_input!$S$2:$S$5000,"&lt;="&amp;[1]customers!$C20,[1]customer_input!$A$2:$A$5000,[1]customers!F$2,[1]customer_input!$N$2:$N$5000,[1]customers!F$3,[1]customer_input!$O$2:$O$5000,[1]customers!F$4)</f>
        <v>11</v>
      </c>
      <c r="G20">
        <f>SUMIFS([1]customer_input!$K$2:$K$5000,[1]customer_input!$S$2:$S$5000,"&lt;="&amp;[1]customers!$C20,[1]customer_input!$A$2:$A$5000,[1]customers!G$2,[1]customer_input!$N$2:$N$5000,[1]customers!G$3,[1]customer_input!$O$2:$O$5000,[1]customers!G$4)</f>
        <v>0</v>
      </c>
      <c r="H20">
        <f>SUMIFS([1]customer_input!$K$2:$K$5000,[1]customer_input!$S$2:$S$5000,"&lt;="&amp;[1]customers!$C20,[1]customer_input!$A$2:$A$5000,[1]customers!H$2,[1]customer_input!$N$2:$N$5000,[1]customers!H$3,[1]customer_input!$O$2:$O$5000,[1]customers!H$4)</f>
        <v>4</v>
      </c>
      <c r="I20">
        <f>SUMIFS([1]customer_input!$K$2:$K$5000,[1]customer_input!$S$2:$S$5000,"&lt;="&amp;[1]customers!$C20,[1]customer_input!$A$2:$A$5000,[1]customers!I$2,[1]customer_input!$N$2:$N$5000,[1]customers!I$3,[1]customer_input!$O$2:$O$5000,[1]customers!I$4)</f>
        <v>0</v>
      </c>
      <c r="J20">
        <f>SUMIFS([1]customer_input!$K$2:$K$5000,[1]customer_input!$S$2:$S$5000,"&lt;="&amp;[1]customers!$C20,[1]customer_input!$A$2:$A$5000,[1]customers!J$2,[1]customer_input!$N$2:$N$5000,[1]customers!J$3,[1]customer_input!$O$2:$O$5000,[1]customers!J$4)</f>
        <v>0</v>
      </c>
      <c r="K20">
        <f>SUMIFS([1]customer_input!$K$2:$K$5000,[1]customer_input!$S$2:$S$5000,"&lt;="&amp;[1]customers!$C20,[1]customer_input!$A$2:$A$5000,[1]customers!K$2,[1]customer_input!$N$2:$N$5000,[1]customers!K$3,[1]customer_input!$O$2:$O$5000,[1]customers!K$4)</f>
        <v>15</v>
      </c>
      <c r="L20">
        <f>SUMIFS([1]customer_input!$K$2:$K$5000,[1]customer_input!$S$2:$S$5000,"&lt;="&amp;[1]customers!$C20,[1]customer_input!$A$2:$A$5000,[1]customers!L$2,[1]customer_input!$N$2:$N$5000,[1]customers!L$3,[1]customer_input!$O$2:$O$5000,[1]customers!L$4)</f>
        <v>2</v>
      </c>
      <c r="M20">
        <f>SUMIFS([1]customer_input!$K$2:$K$5000,[1]customer_input!$S$2:$S$5000,"&lt;="&amp;[1]customers!$C20,[1]customer_input!$A$2:$A$5000,[1]customers!M$2,[1]customer_input!$N$2:$N$5000,[1]customers!M$3,[1]customer_input!$O$2:$O$5000,[1]customers!M$4)</f>
        <v>1</v>
      </c>
      <c r="N20">
        <f>SUMIFS([1]customer_input!$K$2:$K$5000,[1]customer_input!$S$2:$S$5000,"&lt;="&amp;[1]customers!$C20,[1]customer_input!$A$2:$A$5000,[1]customers!N$2,[1]customer_input!$N$2:$N$5000,[1]customers!N$3,[1]customer_input!$O$2:$O$5000,[1]customers!N$4)</f>
        <v>0</v>
      </c>
      <c r="O20">
        <f>SUMIFS([1]customer_input!$K$2:$K$5000,[1]customer_input!$S$2:$S$5000,"&lt;="&amp;[1]customers!$C20,[1]customer_input!$A$2:$A$5000,[1]customers!O$2,[1]customer_input!$N$2:$N$5000,[1]customers!O$3,[1]customer_input!$O$2:$O$5000,[1]customers!O$4)</f>
        <v>0</v>
      </c>
      <c r="P20">
        <f>SUMIFS([1]customer_input!$K$2:$K$5000,[1]customer_input!$S$2:$S$5000,"&lt;="&amp;[1]customers!$C20,[1]customer_input!$A$2:$A$5000,[1]customers!P$2,[1]customer_input!$N$2:$N$5000,[1]customers!P$3,[1]customer_input!$O$2:$O$5000,[1]customers!P$4)</f>
        <v>0</v>
      </c>
      <c r="Q20">
        <f>SUMIFS([1]customer_input!$K$2:$K$5000,[1]customer_input!$S$2:$S$5000,"&lt;="&amp;[1]customers!$C20,[1]customer_input!$A$2:$A$5000,[1]customers!Q$2,[1]customer_input!$N$2:$N$5000,[1]customers!Q$3,[1]customer_input!$O$2:$O$5000,[1]customers!Q$4)</f>
        <v>0</v>
      </c>
      <c r="R20">
        <f>SUMIFS([1]customer_input!$K$2:$K$5000,[1]customer_input!$S$2:$S$5000,"&lt;="&amp;[1]customers!$C20,[1]customer_input!$A$2:$A$5000,[1]customers!R$2,[1]customer_input!$N$2:$N$5000,[1]customers!R$3,[1]customer_input!$O$2:$O$5000,[1]customers!R$4)</f>
        <v>0</v>
      </c>
      <c r="S20">
        <f>SUMIFS([1]customer_input!$K$2:$K$5000,[1]customer_input!$S$2:$S$5000,"&lt;="&amp;[1]customers!$C20,[1]customer_input!$A$2:$A$5000,[1]customers!S$2,[1]customer_input!$N$2:$N$5000,[1]customers!S$3,[1]customer_input!$O$2:$O$5000,[1]customers!S$4)</f>
        <v>0</v>
      </c>
      <c r="T20">
        <f>SUMIFS([1]customer_input!$K$2:$K$5000,[1]customer_input!$S$2:$S$5000,"&lt;="&amp;[1]customers!$C20,[1]customer_input!$A$2:$A$5000,[1]customers!T$2,[1]customer_input!$N$2:$N$5000,[1]customers!T$3,[1]customer_input!$O$2:$O$5000,[1]customers!T$4)</f>
        <v>0</v>
      </c>
      <c r="U20">
        <f>SUMIFS([1]customer_input!$K$2:$K$5000,[1]customer_input!$S$2:$S$5000,"&lt;="&amp;[1]customers!$C20,[1]customer_input!$A$2:$A$5000,[1]customers!U$2,[1]customer_input!$N$2:$N$5000,[1]customers!U$3,[1]customer_input!$O$2:$O$5000,[1]customers!U$4)</f>
        <v>0</v>
      </c>
      <c r="W20">
        <v>15</v>
      </c>
      <c r="X20">
        <v>18</v>
      </c>
      <c r="Y20">
        <v>0</v>
      </c>
    </row>
    <row r="21" spans="1:25" x14ac:dyDescent="0.35">
      <c r="A21" s="23">
        <f t="shared" si="3"/>
        <v>2010</v>
      </c>
      <c r="B21" s="23">
        <f t="shared" si="4"/>
        <v>5</v>
      </c>
      <c r="C21" s="1">
        <f t="shared" si="0"/>
        <v>40299</v>
      </c>
      <c r="D21">
        <f t="shared" si="2"/>
        <v>17</v>
      </c>
      <c r="E21" s="7">
        <f t="shared" si="1"/>
        <v>289</v>
      </c>
      <c r="F21">
        <f>SUMIFS([1]customer_input!$K$2:$K$5000,[1]customer_input!$S$2:$S$5000,"&lt;="&amp;[1]customers!$C21,[1]customer_input!$A$2:$A$5000,[1]customers!F$2,[1]customer_input!$N$2:$N$5000,[1]customers!F$3,[1]customer_input!$O$2:$O$5000,[1]customers!F$4)</f>
        <v>13</v>
      </c>
      <c r="G21">
        <f>SUMIFS([1]customer_input!$K$2:$K$5000,[1]customer_input!$S$2:$S$5000,"&lt;="&amp;[1]customers!$C21,[1]customer_input!$A$2:$A$5000,[1]customers!G$2,[1]customer_input!$N$2:$N$5000,[1]customers!G$3,[1]customer_input!$O$2:$O$5000,[1]customers!G$4)</f>
        <v>0</v>
      </c>
      <c r="H21">
        <f>SUMIFS([1]customer_input!$K$2:$K$5000,[1]customer_input!$S$2:$S$5000,"&lt;="&amp;[1]customers!$C21,[1]customer_input!$A$2:$A$5000,[1]customers!H$2,[1]customer_input!$N$2:$N$5000,[1]customers!H$3,[1]customer_input!$O$2:$O$5000,[1]customers!H$4)</f>
        <v>4</v>
      </c>
      <c r="I21">
        <f>SUMIFS([1]customer_input!$K$2:$K$5000,[1]customer_input!$S$2:$S$5000,"&lt;="&amp;[1]customers!$C21,[1]customer_input!$A$2:$A$5000,[1]customers!I$2,[1]customer_input!$N$2:$N$5000,[1]customers!I$3,[1]customer_input!$O$2:$O$5000,[1]customers!I$4)</f>
        <v>0</v>
      </c>
      <c r="J21">
        <f>SUMIFS([1]customer_input!$K$2:$K$5000,[1]customer_input!$S$2:$S$5000,"&lt;="&amp;[1]customers!$C21,[1]customer_input!$A$2:$A$5000,[1]customers!J$2,[1]customer_input!$N$2:$N$5000,[1]customers!J$3,[1]customer_input!$O$2:$O$5000,[1]customers!J$4)</f>
        <v>0</v>
      </c>
      <c r="K21">
        <f>SUMIFS([1]customer_input!$K$2:$K$5000,[1]customer_input!$S$2:$S$5000,"&lt;="&amp;[1]customers!$C21,[1]customer_input!$A$2:$A$5000,[1]customers!K$2,[1]customer_input!$N$2:$N$5000,[1]customers!K$3,[1]customer_input!$O$2:$O$5000,[1]customers!K$4)</f>
        <v>18</v>
      </c>
      <c r="L21">
        <f>SUMIFS([1]customer_input!$K$2:$K$5000,[1]customer_input!$S$2:$S$5000,"&lt;="&amp;[1]customers!$C21,[1]customer_input!$A$2:$A$5000,[1]customers!L$2,[1]customer_input!$N$2:$N$5000,[1]customers!L$3,[1]customer_input!$O$2:$O$5000,[1]customers!L$4)</f>
        <v>2</v>
      </c>
      <c r="M21">
        <f>SUMIFS([1]customer_input!$K$2:$K$5000,[1]customer_input!$S$2:$S$5000,"&lt;="&amp;[1]customers!$C21,[1]customer_input!$A$2:$A$5000,[1]customers!M$2,[1]customer_input!$N$2:$N$5000,[1]customers!M$3,[1]customer_input!$O$2:$O$5000,[1]customers!M$4)</f>
        <v>1</v>
      </c>
      <c r="N21">
        <f>SUMIFS([1]customer_input!$K$2:$K$5000,[1]customer_input!$S$2:$S$5000,"&lt;="&amp;[1]customers!$C21,[1]customer_input!$A$2:$A$5000,[1]customers!N$2,[1]customer_input!$N$2:$N$5000,[1]customers!N$3,[1]customer_input!$O$2:$O$5000,[1]customers!N$4)</f>
        <v>0</v>
      </c>
      <c r="O21">
        <f>SUMIFS([1]customer_input!$K$2:$K$5000,[1]customer_input!$S$2:$S$5000,"&lt;="&amp;[1]customers!$C21,[1]customer_input!$A$2:$A$5000,[1]customers!O$2,[1]customer_input!$N$2:$N$5000,[1]customers!O$3,[1]customer_input!$O$2:$O$5000,[1]customers!O$4)</f>
        <v>0</v>
      </c>
      <c r="P21">
        <f>SUMIFS([1]customer_input!$K$2:$K$5000,[1]customer_input!$S$2:$S$5000,"&lt;="&amp;[1]customers!$C21,[1]customer_input!$A$2:$A$5000,[1]customers!P$2,[1]customer_input!$N$2:$N$5000,[1]customers!P$3,[1]customer_input!$O$2:$O$5000,[1]customers!P$4)</f>
        <v>0</v>
      </c>
      <c r="Q21">
        <f>SUMIFS([1]customer_input!$K$2:$K$5000,[1]customer_input!$S$2:$S$5000,"&lt;="&amp;[1]customers!$C21,[1]customer_input!$A$2:$A$5000,[1]customers!Q$2,[1]customer_input!$N$2:$N$5000,[1]customers!Q$3,[1]customer_input!$O$2:$O$5000,[1]customers!Q$4)</f>
        <v>0</v>
      </c>
      <c r="R21">
        <f>SUMIFS([1]customer_input!$K$2:$K$5000,[1]customer_input!$S$2:$S$5000,"&lt;="&amp;[1]customers!$C21,[1]customer_input!$A$2:$A$5000,[1]customers!R$2,[1]customer_input!$N$2:$N$5000,[1]customers!R$3,[1]customer_input!$O$2:$O$5000,[1]customers!R$4)</f>
        <v>0</v>
      </c>
      <c r="S21">
        <f>SUMIFS([1]customer_input!$K$2:$K$5000,[1]customer_input!$S$2:$S$5000,"&lt;="&amp;[1]customers!$C21,[1]customer_input!$A$2:$A$5000,[1]customers!S$2,[1]customer_input!$N$2:$N$5000,[1]customers!S$3,[1]customer_input!$O$2:$O$5000,[1]customers!S$4)</f>
        <v>0</v>
      </c>
      <c r="T21">
        <f>SUMIFS([1]customer_input!$K$2:$K$5000,[1]customer_input!$S$2:$S$5000,"&lt;="&amp;[1]customers!$C21,[1]customer_input!$A$2:$A$5000,[1]customers!T$2,[1]customer_input!$N$2:$N$5000,[1]customers!T$3,[1]customer_input!$O$2:$O$5000,[1]customers!T$4)</f>
        <v>0</v>
      </c>
      <c r="U21">
        <f>SUMIFS([1]customer_input!$K$2:$K$5000,[1]customer_input!$S$2:$S$5000,"&lt;="&amp;[1]customers!$C21,[1]customer_input!$A$2:$A$5000,[1]customers!U$2,[1]customer_input!$N$2:$N$5000,[1]customers!U$3,[1]customer_input!$O$2:$O$5000,[1]customers!U$4)</f>
        <v>0</v>
      </c>
      <c r="W21">
        <v>17</v>
      </c>
      <c r="X21">
        <v>21</v>
      </c>
      <c r="Y21">
        <v>0</v>
      </c>
    </row>
    <row r="22" spans="1:25" x14ac:dyDescent="0.35">
      <c r="A22" s="23">
        <f t="shared" si="3"/>
        <v>2010</v>
      </c>
      <c r="B22" s="23">
        <f t="shared" si="4"/>
        <v>6</v>
      </c>
      <c r="C22" s="1">
        <f t="shared" si="0"/>
        <v>40330</v>
      </c>
      <c r="D22">
        <f t="shared" si="2"/>
        <v>18</v>
      </c>
      <c r="E22" s="7">
        <f t="shared" si="1"/>
        <v>324</v>
      </c>
      <c r="F22">
        <f>SUMIFS([1]customer_input!$K$2:$K$5000,[1]customer_input!$S$2:$S$5000,"&lt;="&amp;[1]customers!$C22,[1]customer_input!$A$2:$A$5000,[1]customers!F$2,[1]customer_input!$N$2:$N$5000,[1]customers!F$3,[1]customer_input!$O$2:$O$5000,[1]customers!F$4)</f>
        <v>13</v>
      </c>
      <c r="G22">
        <f>SUMIFS([1]customer_input!$K$2:$K$5000,[1]customer_input!$S$2:$S$5000,"&lt;="&amp;[1]customers!$C22,[1]customer_input!$A$2:$A$5000,[1]customers!G$2,[1]customer_input!$N$2:$N$5000,[1]customers!G$3,[1]customer_input!$O$2:$O$5000,[1]customers!G$4)</f>
        <v>0</v>
      </c>
      <c r="H22">
        <f>SUMIFS([1]customer_input!$K$2:$K$5000,[1]customer_input!$S$2:$S$5000,"&lt;="&amp;[1]customers!$C22,[1]customer_input!$A$2:$A$5000,[1]customers!H$2,[1]customer_input!$N$2:$N$5000,[1]customers!H$3,[1]customer_input!$O$2:$O$5000,[1]customers!H$4)</f>
        <v>5</v>
      </c>
      <c r="I22">
        <f>SUMIFS([1]customer_input!$K$2:$K$5000,[1]customer_input!$S$2:$S$5000,"&lt;="&amp;[1]customers!$C22,[1]customer_input!$A$2:$A$5000,[1]customers!I$2,[1]customer_input!$N$2:$N$5000,[1]customers!I$3,[1]customer_input!$O$2:$O$5000,[1]customers!I$4)</f>
        <v>0</v>
      </c>
      <c r="J22">
        <f>SUMIFS([1]customer_input!$K$2:$K$5000,[1]customer_input!$S$2:$S$5000,"&lt;="&amp;[1]customers!$C22,[1]customer_input!$A$2:$A$5000,[1]customers!J$2,[1]customer_input!$N$2:$N$5000,[1]customers!J$3,[1]customer_input!$O$2:$O$5000,[1]customers!J$4)</f>
        <v>0</v>
      </c>
      <c r="K22">
        <f>SUMIFS([1]customer_input!$K$2:$K$5000,[1]customer_input!$S$2:$S$5000,"&lt;="&amp;[1]customers!$C22,[1]customer_input!$A$2:$A$5000,[1]customers!K$2,[1]customer_input!$N$2:$N$5000,[1]customers!K$3,[1]customer_input!$O$2:$O$5000,[1]customers!K$4)</f>
        <v>23</v>
      </c>
      <c r="L22">
        <f>SUMIFS([1]customer_input!$K$2:$K$5000,[1]customer_input!$S$2:$S$5000,"&lt;="&amp;[1]customers!$C22,[1]customer_input!$A$2:$A$5000,[1]customers!L$2,[1]customer_input!$N$2:$N$5000,[1]customers!L$3,[1]customer_input!$O$2:$O$5000,[1]customers!L$4)</f>
        <v>2</v>
      </c>
      <c r="M22">
        <f>SUMIFS([1]customer_input!$K$2:$K$5000,[1]customer_input!$S$2:$S$5000,"&lt;="&amp;[1]customers!$C22,[1]customer_input!$A$2:$A$5000,[1]customers!M$2,[1]customer_input!$N$2:$N$5000,[1]customers!M$3,[1]customer_input!$O$2:$O$5000,[1]customers!M$4)</f>
        <v>1</v>
      </c>
      <c r="N22">
        <f>SUMIFS([1]customer_input!$K$2:$K$5000,[1]customer_input!$S$2:$S$5000,"&lt;="&amp;[1]customers!$C22,[1]customer_input!$A$2:$A$5000,[1]customers!N$2,[1]customer_input!$N$2:$N$5000,[1]customers!N$3,[1]customer_input!$O$2:$O$5000,[1]customers!N$4)</f>
        <v>0</v>
      </c>
      <c r="O22">
        <f>SUMIFS([1]customer_input!$K$2:$K$5000,[1]customer_input!$S$2:$S$5000,"&lt;="&amp;[1]customers!$C22,[1]customer_input!$A$2:$A$5000,[1]customers!O$2,[1]customer_input!$N$2:$N$5000,[1]customers!O$3,[1]customer_input!$O$2:$O$5000,[1]customers!O$4)</f>
        <v>0</v>
      </c>
      <c r="P22">
        <f>SUMIFS([1]customer_input!$K$2:$K$5000,[1]customer_input!$S$2:$S$5000,"&lt;="&amp;[1]customers!$C22,[1]customer_input!$A$2:$A$5000,[1]customers!P$2,[1]customer_input!$N$2:$N$5000,[1]customers!P$3,[1]customer_input!$O$2:$O$5000,[1]customers!P$4)</f>
        <v>0</v>
      </c>
      <c r="Q22">
        <f>SUMIFS([1]customer_input!$K$2:$K$5000,[1]customer_input!$S$2:$S$5000,"&lt;="&amp;[1]customers!$C22,[1]customer_input!$A$2:$A$5000,[1]customers!Q$2,[1]customer_input!$N$2:$N$5000,[1]customers!Q$3,[1]customer_input!$O$2:$O$5000,[1]customers!Q$4)</f>
        <v>0</v>
      </c>
      <c r="R22">
        <f>SUMIFS([1]customer_input!$K$2:$K$5000,[1]customer_input!$S$2:$S$5000,"&lt;="&amp;[1]customers!$C22,[1]customer_input!$A$2:$A$5000,[1]customers!R$2,[1]customer_input!$N$2:$N$5000,[1]customers!R$3,[1]customer_input!$O$2:$O$5000,[1]customers!R$4)</f>
        <v>0</v>
      </c>
      <c r="S22">
        <f>SUMIFS([1]customer_input!$K$2:$K$5000,[1]customer_input!$S$2:$S$5000,"&lt;="&amp;[1]customers!$C22,[1]customer_input!$A$2:$A$5000,[1]customers!S$2,[1]customer_input!$N$2:$N$5000,[1]customers!S$3,[1]customer_input!$O$2:$O$5000,[1]customers!S$4)</f>
        <v>0</v>
      </c>
      <c r="T22">
        <f>SUMIFS([1]customer_input!$K$2:$K$5000,[1]customer_input!$S$2:$S$5000,"&lt;="&amp;[1]customers!$C22,[1]customer_input!$A$2:$A$5000,[1]customers!T$2,[1]customer_input!$N$2:$N$5000,[1]customers!T$3,[1]customer_input!$O$2:$O$5000,[1]customers!T$4)</f>
        <v>0</v>
      </c>
      <c r="U22">
        <f>SUMIFS([1]customer_input!$K$2:$K$5000,[1]customer_input!$S$2:$S$5000,"&lt;="&amp;[1]customers!$C22,[1]customer_input!$A$2:$A$5000,[1]customers!U$2,[1]customer_input!$N$2:$N$5000,[1]customers!U$3,[1]customer_input!$O$2:$O$5000,[1]customers!U$4)</f>
        <v>0</v>
      </c>
      <c r="W22">
        <v>18</v>
      </c>
      <c r="X22">
        <v>26</v>
      </c>
      <c r="Y22">
        <v>0</v>
      </c>
    </row>
    <row r="23" spans="1:25" x14ac:dyDescent="0.35">
      <c r="A23" s="23">
        <f t="shared" si="3"/>
        <v>2010</v>
      </c>
      <c r="B23" s="23">
        <f t="shared" si="4"/>
        <v>7</v>
      </c>
      <c r="C23" s="1">
        <f t="shared" si="0"/>
        <v>40360</v>
      </c>
      <c r="D23">
        <f t="shared" si="2"/>
        <v>19</v>
      </c>
      <c r="E23" s="7">
        <f t="shared" si="1"/>
        <v>361</v>
      </c>
      <c r="F23">
        <f>SUMIFS([1]customer_input!$K$2:$K$5000,[1]customer_input!$S$2:$S$5000,"&lt;="&amp;[1]customers!$C23,[1]customer_input!$A$2:$A$5000,[1]customers!F$2,[1]customer_input!$N$2:$N$5000,[1]customers!F$3,[1]customer_input!$O$2:$O$5000,[1]customers!F$4)</f>
        <v>13</v>
      </c>
      <c r="G23">
        <f>SUMIFS([1]customer_input!$K$2:$K$5000,[1]customer_input!$S$2:$S$5000,"&lt;="&amp;[1]customers!$C23,[1]customer_input!$A$2:$A$5000,[1]customers!G$2,[1]customer_input!$N$2:$N$5000,[1]customers!G$3,[1]customer_input!$O$2:$O$5000,[1]customers!G$4)</f>
        <v>0</v>
      </c>
      <c r="H23">
        <f>SUMIFS([1]customer_input!$K$2:$K$5000,[1]customer_input!$S$2:$S$5000,"&lt;="&amp;[1]customers!$C23,[1]customer_input!$A$2:$A$5000,[1]customers!H$2,[1]customer_input!$N$2:$N$5000,[1]customers!H$3,[1]customer_input!$O$2:$O$5000,[1]customers!H$4)</f>
        <v>5</v>
      </c>
      <c r="I23">
        <f>SUMIFS([1]customer_input!$K$2:$K$5000,[1]customer_input!$S$2:$S$5000,"&lt;="&amp;[1]customers!$C23,[1]customer_input!$A$2:$A$5000,[1]customers!I$2,[1]customer_input!$N$2:$N$5000,[1]customers!I$3,[1]customer_input!$O$2:$O$5000,[1]customers!I$4)</f>
        <v>0</v>
      </c>
      <c r="J23">
        <f>SUMIFS([1]customer_input!$K$2:$K$5000,[1]customer_input!$S$2:$S$5000,"&lt;="&amp;[1]customers!$C23,[1]customer_input!$A$2:$A$5000,[1]customers!J$2,[1]customer_input!$N$2:$N$5000,[1]customers!J$3,[1]customer_input!$O$2:$O$5000,[1]customers!J$4)</f>
        <v>0</v>
      </c>
      <c r="K23">
        <f>SUMIFS([1]customer_input!$K$2:$K$5000,[1]customer_input!$S$2:$S$5000,"&lt;="&amp;[1]customers!$C23,[1]customer_input!$A$2:$A$5000,[1]customers!K$2,[1]customer_input!$N$2:$N$5000,[1]customers!K$3,[1]customer_input!$O$2:$O$5000,[1]customers!K$4)</f>
        <v>25</v>
      </c>
      <c r="L23">
        <f>SUMIFS([1]customer_input!$K$2:$K$5000,[1]customer_input!$S$2:$S$5000,"&lt;="&amp;[1]customers!$C23,[1]customer_input!$A$2:$A$5000,[1]customers!L$2,[1]customer_input!$N$2:$N$5000,[1]customers!L$3,[1]customer_input!$O$2:$O$5000,[1]customers!L$4)</f>
        <v>2</v>
      </c>
      <c r="M23">
        <f>SUMIFS([1]customer_input!$K$2:$K$5000,[1]customer_input!$S$2:$S$5000,"&lt;="&amp;[1]customers!$C23,[1]customer_input!$A$2:$A$5000,[1]customers!M$2,[1]customer_input!$N$2:$N$5000,[1]customers!M$3,[1]customer_input!$O$2:$O$5000,[1]customers!M$4)</f>
        <v>1</v>
      </c>
      <c r="N23">
        <f>SUMIFS([1]customer_input!$K$2:$K$5000,[1]customer_input!$S$2:$S$5000,"&lt;="&amp;[1]customers!$C23,[1]customer_input!$A$2:$A$5000,[1]customers!N$2,[1]customer_input!$N$2:$N$5000,[1]customers!N$3,[1]customer_input!$O$2:$O$5000,[1]customers!N$4)</f>
        <v>0</v>
      </c>
      <c r="O23">
        <f>SUMIFS([1]customer_input!$K$2:$K$5000,[1]customer_input!$S$2:$S$5000,"&lt;="&amp;[1]customers!$C23,[1]customer_input!$A$2:$A$5000,[1]customers!O$2,[1]customer_input!$N$2:$N$5000,[1]customers!O$3,[1]customer_input!$O$2:$O$5000,[1]customers!O$4)</f>
        <v>0</v>
      </c>
      <c r="P23">
        <f>SUMIFS([1]customer_input!$K$2:$K$5000,[1]customer_input!$S$2:$S$5000,"&lt;="&amp;[1]customers!$C23,[1]customer_input!$A$2:$A$5000,[1]customers!P$2,[1]customer_input!$N$2:$N$5000,[1]customers!P$3,[1]customer_input!$O$2:$O$5000,[1]customers!P$4)</f>
        <v>0</v>
      </c>
      <c r="Q23">
        <f>SUMIFS([1]customer_input!$K$2:$K$5000,[1]customer_input!$S$2:$S$5000,"&lt;="&amp;[1]customers!$C23,[1]customer_input!$A$2:$A$5000,[1]customers!Q$2,[1]customer_input!$N$2:$N$5000,[1]customers!Q$3,[1]customer_input!$O$2:$O$5000,[1]customers!Q$4)</f>
        <v>0</v>
      </c>
      <c r="R23">
        <f>SUMIFS([1]customer_input!$K$2:$K$5000,[1]customer_input!$S$2:$S$5000,"&lt;="&amp;[1]customers!$C23,[1]customer_input!$A$2:$A$5000,[1]customers!R$2,[1]customer_input!$N$2:$N$5000,[1]customers!R$3,[1]customer_input!$O$2:$O$5000,[1]customers!R$4)</f>
        <v>0</v>
      </c>
      <c r="S23">
        <f>SUMIFS([1]customer_input!$K$2:$K$5000,[1]customer_input!$S$2:$S$5000,"&lt;="&amp;[1]customers!$C23,[1]customer_input!$A$2:$A$5000,[1]customers!S$2,[1]customer_input!$N$2:$N$5000,[1]customers!S$3,[1]customer_input!$O$2:$O$5000,[1]customers!S$4)</f>
        <v>0</v>
      </c>
      <c r="T23">
        <f>SUMIFS([1]customer_input!$K$2:$K$5000,[1]customer_input!$S$2:$S$5000,"&lt;="&amp;[1]customers!$C23,[1]customer_input!$A$2:$A$5000,[1]customers!T$2,[1]customer_input!$N$2:$N$5000,[1]customers!T$3,[1]customer_input!$O$2:$O$5000,[1]customers!T$4)</f>
        <v>0</v>
      </c>
      <c r="U23">
        <f>SUMIFS([1]customer_input!$K$2:$K$5000,[1]customer_input!$S$2:$S$5000,"&lt;="&amp;[1]customers!$C23,[1]customer_input!$A$2:$A$5000,[1]customers!U$2,[1]customer_input!$N$2:$N$5000,[1]customers!U$3,[1]customer_input!$O$2:$O$5000,[1]customers!U$4)</f>
        <v>0</v>
      </c>
      <c r="W23">
        <v>18</v>
      </c>
      <c r="X23">
        <v>28</v>
      </c>
      <c r="Y23">
        <v>0</v>
      </c>
    </row>
    <row r="24" spans="1:25" x14ac:dyDescent="0.35">
      <c r="A24" s="23">
        <f t="shared" si="3"/>
        <v>2010</v>
      </c>
      <c r="B24" s="23">
        <f t="shared" si="4"/>
        <v>8</v>
      </c>
      <c r="C24" s="1">
        <f t="shared" si="0"/>
        <v>40391</v>
      </c>
      <c r="D24">
        <f t="shared" si="2"/>
        <v>20</v>
      </c>
      <c r="E24" s="7">
        <f t="shared" si="1"/>
        <v>400</v>
      </c>
      <c r="F24">
        <f>SUMIFS([1]customer_input!$K$2:$K$5000,[1]customer_input!$S$2:$S$5000,"&lt;="&amp;[1]customers!$C24,[1]customer_input!$A$2:$A$5000,[1]customers!F$2,[1]customer_input!$N$2:$N$5000,[1]customers!F$3,[1]customer_input!$O$2:$O$5000,[1]customers!F$4)</f>
        <v>13</v>
      </c>
      <c r="G24">
        <f>SUMIFS([1]customer_input!$K$2:$K$5000,[1]customer_input!$S$2:$S$5000,"&lt;="&amp;[1]customers!$C24,[1]customer_input!$A$2:$A$5000,[1]customers!G$2,[1]customer_input!$N$2:$N$5000,[1]customers!G$3,[1]customer_input!$O$2:$O$5000,[1]customers!G$4)</f>
        <v>0</v>
      </c>
      <c r="H24">
        <f>SUMIFS([1]customer_input!$K$2:$K$5000,[1]customer_input!$S$2:$S$5000,"&lt;="&amp;[1]customers!$C24,[1]customer_input!$A$2:$A$5000,[1]customers!H$2,[1]customer_input!$N$2:$N$5000,[1]customers!H$3,[1]customer_input!$O$2:$O$5000,[1]customers!H$4)</f>
        <v>5</v>
      </c>
      <c r="I24">
        <f>SUMIFS([1]customer_input!$K$2:$K$5000,[1]customer_input!$S$2:$S$5000,"&lt;="&amp;[1]customers!$C24,[1]customer_input!$A$2:$A$5000,[1]customers!I$2,[1]customer_input!$N$2:$N$5000,[1]customers!I$3,[1]customer_input!$O$2:$O$5000,[1]customers!I$4)</f>
        <v>0</v>
      </c>
      <c r="J24">
        <f>SUMIFS([1]customer_input!$K$2:$K$5000,[1]customer_input!$S$2:$S$5000,"&lt;="&amp;[1]customers!$C24,[1]customer_input!$A$2:$A$5000,[1]customers!J$2,[1]customer_input!$N$2:$N$5000,[1]customers!J$3,[1]customer_input!$O$2:$O$5000,[1]customers!J$4)</f>
        <v>0</v>
      </c>
      <c r="K24">
        <f>SUMIFS([1]customer_input!$K$2:$K$5000,[1]customer_input!$S$2:$S$5000,"&lt;="&amp;[1]customers!$C24,[1]customer_input!$A$2:$A$5000,[1]customers!K$2,[1]customer_input!$N$2:$N$5000,[1]customers!K$3,[1]customer_input!$O$2:$O$5000,[1]customers!K$4)</f>
        <v>27</v>
      </c>
      <c r="L24">
        <f>SUMIFS([1]customer_input!$K$2:$K$5000,[1]customer_input!$S$2:$S$5000,"&lt;="&amp;[1]customers!$C24,[1]customer_input!$A$2:$A$5000,[1]customers!L$2,[1]customer_input!$N$2:$N$5000,[1]customers!L$3,[1]customer_input!$O$2:$O$5000,[1]customers!L$4)</f>
        <v>2</v>
      </c>
      <c r="M24">
        <f>SUMIFS([1]customer_input!$K$2:$K$5000,[1]customer_input!$S$2:$S$5000,"&lt;="&amp;[1]customers!$C24,[1]customer_input!$A$2:$A$5000,[1]customers!M$2,[1]customer_input!$N$2:$N$5000,[1]customers!M$3,[1]customer_input!$O$2:$O$5000,[1]customers!M$4)</f>
        <v>1</v>
      </c>
      <c r="N24">
        <f>SUMIFS([1]customer_input!$K$2:$K$5000,[1]customer_input!$S$2:$S$5000,"&lt;="&amp;[1]customers!$C24,[1]customer_input!$A$2:$A$5000,[1]customers!N$2,[1]customer_input!$N$2:$N$5000,[1]customers!N$3,[1]customer_input!$O$2:$O$5000,[1]customers!N$4)</f>
        <v>0</v>
      </c>
      <c r="O24">
        <f>SUMIFS([1]customer_input!$K$2:$K$5000,[1]customer_input!$S$2:$S$5000,"&lt;="&amp;[1]customers!$C24,[1]customer_input!$A$2:$A$5000,[1]customers!O$2,[1]customer_input!$N$2:$N$5000,[1]customers!O$3,[1]customer_input!$O$2:$O$5000,[1]customers!O$4)</f>
        <v>0</v>
      </c>
      <c r="P24">
        <f>SUMIFS([1]customer_input!$K$2:$K$5000,[1]customer_input!$S$2:$S$5000,"&lt;="&amp;[1]customers!$C24,[1]customer_input!$A$2:$A$5000,[1]customers!P$2,[1]customer_input!$N$2:$N$5000,[1]customers!P$3,[1]customer_input!$O$2:$O$5000,[1]customers!P$4)</f>
        <v>0</v>
      </c>
      <c r="Q24">
        <f>SUMIFS([1]customer_input!$K$2:$K$5000,[1]customer_input!$S$2:$S$5000,"&lt;="&amp;[1]customers!$C24,[1]customer_input!$A$2:$A$5000,[1]customers!Q$2,[1]customer_input!$N$2:$N$5000,[1]customers!Q$3,[1]customer_input!$O$2:$O$5000,[1]customers!Q$4)</f>
        <v>0</v>
      </c>
      <c r="R24">
        <f>SUMIFS([1]customer_input!$K$2:$K$5000,[1]customer_input!$S$2:$S$5000,"&lt;="&amp;[1]customers!$C24,[1]customer_input!$A$2:$A$5000,[1]customers!R$2,[1]customer_input!$N$2:$N$5000,[1]customers!R$3,[1]customer_input!$O$2:$O$5000,[1]customers!R$4)</f>
        <v>0</v>
      </c>
      <c r="S24">
        <f>SUMIFS([1]customer_input!$K$2:$K$5000,[1]customer_input!$S$2:$S$5000,"&lt;="&amp;[1]customers!$C24,[1]customer_input!$A$2:$A$5000,[1]customers!S$2,[1]customer_input!$N$2:$N$5000,[1]customers!S$3,[1]customer_input!$O$2:$O$5000,[1]customers!S$4)</f>
        <v>0</v>
      </c>
      <c r="T24">
        <f>SUMIFS([1]customer_input!$K$2:$K$5000,[1]customer_input!$S$2:$S$5000,"&lt;="&amp;[1]customers!$C24,[1]customer_input!$A$2:$A$5000,[1]customers!T$2,[1]customer_input!$N$2:$N$5000,[1]customers!T$3,[1]customer_input!$O$2:$O$5000,[1]customers!T$4)</f>
        <v>0</v>
      </c>
      <c r="U24">
        <f>SUMIFS([1]customer_input!$K$2:$K$5000,[1]customer_input!$S$2:$S$5000,"&lt;="&amp;[1]customers!$C24,[1]customer_input!$A$2:$A$5000,[1]customers!U$2,[1]customer_input!$N$2:$N$5000,[1]customers!U$3,[1]customer_input!$O$2:$O$5000,[1]customers!U$4)</f>
        <v>0</v>
      </c>
      <c r="W24">
        <v>18</v>
      </c>
      <c r="X24">
        <v>30</v>
      </c>
      <c r="Y24">
        <v>0</v>
      </c>
    </row>
    <row r="25" spans="1:25" x14ac:dyDescent="0.35">
      <c r="A25" s="23">
        <f t="shared" si="3"/>
        <v>2010</v>
      </c>
      <c r="B25" s="23">
        <f t="shared" si="4"/>
        <v>9</v>
      </c>
      <c r="C25" s="1">
        <f t="shared" si="0"/>
        <v>40422</v>
      </c>
      <c r="D25">
        <f t="shared" si="2"/>
        <v>21</v>
      </c>
      <c r="E25" s="7">
        <f t="shared" si="1"/>
        <v>441</v>
      </c>
      <c r="F25">
        <f>SUMIFS([1]customer_input!$K$2:$K$5000,[1]customer_input!$S$2:$S$5000,"&lt;="&amp;[1]customers!$C25,[1]customer_input!$A$2:$A$5000,[1]customers!F$2,[1]customer_input!$N$2:$N$5000,[1]customers!F$3,[1]customer_input!$O$2:$O$5000,[1]customers!F$4)</f>
        <v>15</v>
      </c>
      <c r="G25">
        <f>SUMIFS([1]customer_input!$K$2:$K$5000,[1]customer_input!$S$2:$S$5000,"&lt;="&amp;[1]customers!$C25,[1]customer_input!$A$2:$A$5000,[1]customers!G$2,[1]customer_input!$N$2:$N$5000,[1]customers!G$3,[1]customer_input!$O$2:$O$5000,[1]customers!G$4)</f>
        <v>0</v>
      </c>
      <c r="H25">
        <f>SUMIFS([1]customer_input!$K$2:$K$5000,[1]customer_input!$S$2:$S$5000,"&lt;="&amp;[1]customers!$C25,[1]customer_input!$A$2:$A$5000,[1]customers!H$2,[1]customer_input!$N$2:$N$5000,[1]customers!H$3,[1]customer_input!$O$2:$O$5000,[1]customers!H$4)</f>
        <v>5</v>
      </c>
      <c r="I25">
        <f>SUMIFS([1]customer_input!$K$2:$K$5000,[1]customer_input!$S$2:$S$5000,"&lt;="&amp;[1]customers!$C25,[1]customer_input!$A$2:$A$5000,[1]customers!I$2,[1]customer_input!$N$2:$N$5000,[1]customers!I$3,[1]customer_input!$O$2:$O$5000,[1]customers!I$4)</f>
        <v>0</v>
      </c>
      <c r="J25">
        <f>SUMIFS([1]customer_input!$K$2:$K$5000,[1]customer_input!$S$2:$S$5000,"&lt;="&amp;[1]customers!$C25,[1]customer_input!$A$2:$A$5000,[1]customers!J$2,[1]customer_input!$N$2:$N$5000,[1]customers!J$3,[1]customer_input!$O$2:$O$5000,[1]customers!J$4)</f>
        <v>0</v>
      </c>
      <c r="K25">
        <f>SUMIFS([1]customer_input!$K$2:$K$5000,[1]customer_input!$S$2:$S$5000,"&lt;="&amp;[1]customers!$C25,[1]customer_input!$A$2:$A$5000,[1]customers!K$2,[1]customer_input!$N$2:$N$5000,[1]customers!K$3,[1]customer_input!$O$2:$O$5000,[1]customers!K$4)</f>
        <v>28</v>
      </c>
      <c r="L25">
        <f>SUMIFS([1]customer_input!$K$2:$K$5000,[1]customer_input!$S$2:$S$5000,"&lt;="&amp;[1]customers!$C25,[1]customer_input!$A$2:$A$5000,[1]customers!L$2,[1]customer_input!$N$2:$N$5000,[1]customers!L$3,[1]customer_input!$O$2:$O$5000,[1]customers!L$4)</f>
        <v>2</v>
      </c>
      <c r="M25">
        <f>SUMIFS([1]customer_input!$K$2:$K$5000,[1]customer_input!$S$2:$S$5000,"&lt;="&amp;[1]customers!$C25,[1]customer_input!$A$2:$A$5000,[1]customers!M$2,[1]customer_input!$N$2:$N$5000,[1]customers!M$3,[1]customer_input!$O$2:$O$5000,[1]customers!M$4)</f>
        <v>1</v>
      </c>
      <c r="N25">
        <f>SUMIFS([1]customer_input!$K$2:$K$5000,[1]customer_input!$S$2:$S$5000,"&lt;="&amp;[1]customers!$C25,[1]customer_input!$A$2:$A$5000,[1]customers!N$2,[1]customer_input!$N$2:$N$5000,[1]customers!N$3,[1]customer_input!$O$2:$O$5000,[1]customers!N$4)</f>
        <v>0</v>
      </c>
      <c r="O25">
        <f>SUMIFS([1]customer_input!$K$2:$K$5000,[1]customer_input!$S$2:$S$5000,"&lt;="&amp;[1]customers!$C25,[1]customer_input!$A$2:$A$5000,[1]customers!O$2,[1]customer_input!$N$2:$N$5000,[1]customers!O$3,[1]customer_input!$O$2:$O$5000,[1]customers!O$4)</f>
        <v>0</v>
      </c>
      <c r="P25">
        <f>SUMIFS([1]customer_input!$K$2:$K$5000,[1]customer_input!$S$2:$S$5000,"&lt;="&amp;[1]customers!$C25,[1]customer_input!$A$2:$A$5000,[1]customers!P$2,[1]customer_input!$N$2:$N$5000,[1]customers!P$3,[1]customer_input!$O$2:$O$5000,[1]customers!P$4)</f>
        <v>0</v>
      </c>
      <c r="Q25">
        <f>SUMIFS([1]customer_input!$K$2:$K$5000,[1]customer_input!$S$2:$S$5000,"&lt;="&amp;[1]customers!$C25,[1]customer_input!$A$2:$A$5000,[1]customers!Q$2,[1]customer_input!$N$2:$N$5000,[1]customers!Q$3,[1]customer_input!$O$2:$O$5000,[1]customers!Q$4)</f>
        <v>0</v>
      </c>
      <c r="R25">
        <f>SUMIFS([1]customer_input!$K$2:$K$5000,[1]customer_input!$S$2:$S$5000,"&lt;="&amp;[1]customers!$C25,[1]customer_input!$A$2:$A$5000,[1]customers!R$2,[1]customer_input!$N$2:$N$5000,[1]customers!R$3,[1]customer_input!$O$2:$O$5000,[1]customers!R$4)</f>
        <v>0</v>
      </c>
      <c r="S25">
        <f>SUMIFS([1]customer_input!$K$2:$K$5000,[1]customer_input!$S$2:$S$5000,"&lt;="&amp;[1]customers!$C25,[1]customer_input!$A$2:$A$5000,[1]customers!S$2,[1]customer_input!$N$2:$N$5000,[1]customers!S$3,[1]customer_input!$O$2:$O$5000,[1]customers!S$4)</f>
        <v>0</v>
      </c>
      <c r="T25">
        <f>SUMIFS([1]customer_input!$K$2:$K$5000,[1]customer_input!$S$2:$S$5000,"&lt;="&amp;[1]customers!$C25,[1]customer_input!$A$2:$A$5000,[1]customers!T$2,[1]customer_input!$N$2:$N$5000,[1]customers!T$3,[1]customer_input!$O$2:$O$5000,[1]customers!T$4)</f>
        <v>0</v>
      </c>
      <c r="U25">
        <f>SUMIFS([1]customer_input!$K$2:$K$5000,[1]customer_input!$S$2:$S$5000,"&lt;="&amp;[1]customers!$C25,[1]customer_input!$A$2:$A$5000,[1]customers!U$2,[1]customer_input!$N$2:$N$5000,[1]customers!U$3,[1]customer_input!$O$2:$O$5000,[1]customers!U$4)</f>
        <v>0</v>
      </c>
      <c r="W25">
        <v>20</v>
      </c>
      <c r="X25">
        <v>31</v>
      </c>
      <c r="Y25">
        <v>0</v>
      </c>
    </row>
    <row r="26" spans="1:25" x14ac:dyDescent="0.35">
      <c r="A26" s="23">
        <f t="shared" si="3"/>
        <v>2010</v>
      </c>
      <c r="B26" s="23">
        <f t="shared" si="4"/>
        <v>10</v>
      </c>
      <c r="C26" s="1">
        <f t="shared" si="0"/>
        <v>40452</v>
      </c>
      <c r="D26">
        <f t="shared" si="2"/>
        <v>22</v>
      </c>
      <c r="E26" s="7">
        <f t="shared" si="1"/>
        <v>484</v>
      </c>
      <c r="F26">
        <f>SUMIFS([1]customer_input!$K$2:$K$5000,[1]customer_input!$S$2:$S$5000,"&lt;="&amp;[1]customers!$C26,[1]customer_input!$A$2:$A$5000,[1]customers!F$2,[1]customer_input!$N$2:$N$5000,[1]customers!F$3,[1]customer_input!$O$2:$O$5000,[1]customers!F$4)</f>
        <v>15</v>
      </c>
      <c r="G26">
        <f>SUMIFS([1]customer_input!$K$2:$K$5000,[1]customer_input!$S$2:$S$5000,"&lt;="&amp;[1]customers!$C26,[1]customer_input!$A$2:$A$5000,[1]customers!G$2,[1]customer_input!$N$2:$N$5000,[1]customers!G$3,[1]customer_input!$O$2:$O$5000,[1]customers!G$4)</f>
        <v>0</v>
      </c>
      <c r="H26">
        <f>SUMIFS([1]customer_input!$K$2:$K$5000,[1]customer_input!$S$2:$S$5000,"&lt;="&amp;[1]customers!$C26,[1]customer_input!$A$2:$A$5000,[1]customers!H$2,[1]customer_input!$N$2:$N$5000,[1]customers!H$3,[1]customer_input!$O$2:$O$5000,[1]customers!H$4)</f>
        <v>5</v>
      </c>
      <c r="I26">
        <f>SUMIFS([1]customer_input!$K$2:$K$5000,[1]customer_input!$S$2:$S$5000,"&lt;="&amp;[1]customers!$C26,[1]customer_input!$A$2:$A$5000,[1]customers!I$2,[1]customer_input!$N$2:$N$5000,[1]customers!I$3,[1]customer_input!$O$2:$O$5000,[1]customers!I$4)</f>
        <v>0</v>
      </c>
      <c r="J26">
        <f>SUMIFS([1]customer_input!$K$2:$K$5000,[1]customer_input!$S$2:$S$5000,"&lt;="&amp;[1]customers!$C26,[1]customer_input!$A$2:$A$5000,[1]customers!J$2,[1]customer_input!$N$2:$N$5000,[1]customers!J$3,[1]customer_input!$O$2:$O$5000,[1]customers!J$4)</f>
        <v>0</v>
      </c>
      <c r="K26">
        <f>SUMIFS([1]customer_input!$K$2:$K$5000,[1]customer_input!$S$2:$S$5000,"&lt;="&amp;[1]customers!$C26,[1]customer_input!$A$2:$A$5000,[1]customers!K$2,[1]customer_input!$N$2:$N$5000,[1]customers!K$3,[1]customer_input!$O$2:$O$5000,[1]customers!K$4)</f>
        <v>31</v>
      </c>
      <c r="L26">
        <f>SUMIFS([1]customer_input!$K$2:$K$5000,[1]customer_input!$S$2:$S$5000,"&lt;="&amp;[1]customers!$C26,[1]customer_input!$A$2:$A$5000,[1]customers!L$2,[1]customer_input!$N$2:$N$5000,[1]customers!L$3,[1]customer_input!$O$2:$O$5000,[1]customers!L$4)</f>
        <v>2</v>
      </c>
      <c r="M26">
        <f>SUMIFS([1]customer_input!$K$2:$K$5000,[1]customer_input!$S$2:$S$5000,"&lt;="&amp;[1]customers!$C26,[1]customer_input!$A$2:$A$5000,[1]customers!M$2,[1]customer_input!$N$2:$N$5000,[1]customers!M$3,[1]customer_input!$O$2:$O$5000,[1]customers!M$4)</f>
        <v>1</v>
      </c>
      <c r="N26">
        <f>SUMIFS([1]customer_input!$K$2:$K$5000,[1]customer_input!$S$2:$S$5000,"&lt;="&amp;[1]customers!$C26,[1]customer_input!$A$2:$A$5000,[1]customers!N$2,[1]customer_input!$N$2:$N$5000,[1]customers!N$3,[1]customer_input!$O$2:$O$5000,[1]customers!N$4)</f>
        <v>0</v>
      </c>
      <c r="O26">
        <f>SUMIFS([1]customer_input!$K$2:$K$5000,[1]customer_input!$S$2:$S$5000,"&lt;="&amp;[1]customers!$C26,[1]customer_input!$A$2:$A$5000,[1]customers!O$2,[1]customer_input!$N$2:$N$5000,[1]customers!O$3,[1]customer_input!$O$2:$O$5000,[1]customers!O$4)</f>
        <v>0</v>
      </c>
      <c r="P26">
        <f>SUMIFS([1]customer_input!$K$2:$K$5000,[1]customer_input!$S$2:$S$5000,"&lt;="&amp;[1]customers!$C26,[1]customer_input!$A$2:$A$5000,[1]customers!P$2,[1]customer_input!$N$2:$N$5000,[1]customers!P$3,[1]customer_input!$O$2:$O$5000,[1]customers!P$4)</f>
        <v>0</v>
      </c>
      <c r="Q26">
        <f>SUMIFS([1]customer_input!$K$2:$K$5000,[1]customer_input!$S$2:$S$5000,"&lt;="&amp;[1]customers!$C26,[1]customer_input!$A$2:$A$5000,[1]customers!Q$2,[1]customer_input!$N$2:$N$5000,[1]customers!Q$3,[1]customer_input!$O$2:$O$5000,[1]customers!Q$4)</f>
        <v>0</v>
      </c>
      <c r="R26">
        <f>SUMIFS([1]customer_input!$K$2:$K$5000,[1]customer_input!$S$2:$S$5000,"&lt;="&amp;[1]customers!$C26,[1]customer_input!$A$2:$A$5000,[1]customers!R$2,[1]customer_input!$N$2:$N$5000,[1]customers!R$3,[1]customer_input!$O$2:$O$5000,[1]customers!R$4)</f>
        <v>0</v>
      </c>
      <c r="S26">
        <f>SUMIFS([1]customer_input!$K$2:$K$5000,[1]customer_input!$S$2:$S$5000,"&lt;="&amp;[1]customers!$C26,[1]customer_input!$A$2:$A$5000,[1]customers!S$2,[1]customer_input!$N$2:$N$5000,[1]customers!S$3,[1]customer_input!$O$2:$O$5000,[1]customers!S$4)</f>
        <v>0</v>
      </c>
      <c r="T26">
        <f>SUMIFS([1]customer_input!$K$2:$K$5000,[1]customer_input!$S$2:$S$5000,"&lt;="&amp;[1]customers!$C26,[1]customer_input!$A$2:$A$5000,[1]customers!T$2,[1]customer_input!$N$2:$N$5000,[1]customers!T$3,[1]customer_input!$O$2:$O$5000,[1]customers!T$4)</f>
        <v>0</v>
      </c>
      <c r="U26">
        <f>SUMIFS([1]customer_input!$K$2:$K$5000,[1]customer_input!$S$2:$S$5000,"&lt;="&amp;[1]customers!$C26,[1]customer_input!$A$2:$A$5000,[1]customers!U$2,[1]customer_input!$N$2:$N$5000,[1]customers!U$3,[1]customer_input!$O$2:$O$5000,[1]customers!U$4)</f>
        <v>0</v>
      </c>
      <c r="W26">
        <v>20</v>
      </c>
      <c r="X26">
        <v>34</v>
      </c>
      <c r="Y26">
        <v>0</v>
      </c>
    </row>
    <row r="27" spans="1:25" x14ac:dyDescent="0.35">
      <c r="A27" s="23">
        <f t="shared" si="3"/>
        <v>2010</v>
      </c>
      <c r="B27" s="23">
        <f t="shared" si="4"/>
        <v>11</v>
      </c>
      <c r="C27" s="1">
        <f t="shared" si="0"/>
        <v>40483</v>
      </c>
      <c r="D27">
        <f t="shared" si="2"/>
        <v>23</v>
      </c>
      <c r="E27" s="7">
        <f t="shared" si="1"/>
        <v>529</v>
      </c>
      <c r="F27">
        <f>SUMIFS([1]customer_input!$K$2:$K$5000,[1]customer_input!$S$2:$S$5000,"&lt;="&amp;[1]customers!$C27,[1]customer_input!$A$2:$A$5000,[1]customers!F$2,[1]customer_input!$N$2:$N$5000,[1]customers!F$3,[1]customer_input!$O$2:$O$5000,[1]customers!F$4)</f>
        <v>15</v>
      </c>
      <c r="G27">
        <f>SUMIFS([1]customer_input!$K$2:$K$5000,[1]customer_input!$S$2:$S$5000,"&lt;="&amp;[1]customers!$C27,[1]customer_input!$A$2:$A$5000,[1]customers!G$2,[1]customer_input!$N$2:$N$5000,[1]customers!G$3,[1]customer_input!$O$2:$O$5000,[1]customers!G$4)</f>
        <v>0</v>
      </c>
      <c r="H27">
        <f>SUMIFS([1]customer_input!$K$2:$K$5000,[1]customer_input!$S$2:$S$5000,"&lt;="&amp;[1]customers!$C27,[1]customer_input!$A$2:$A$5000,[1]customers!H$2,[1]customer_input!$N$2:$N$5000,[1]customers!H$3,[1]customer_input!$O$2:$O$5000,[1]customers!H$4)</f>
        <v>5</v>
      </c>
      <c r="I27">
        <f>SUMIFS([1]customer_input!$K$2:$K$5000,[1]customer_input!$S$2:$S$5000,"&lt;="&amp;[1]customers!$C27,[1]customer_input!$A$2:$A$5000,[1]customers!I$2,[1]customer_input!$N$2:$N$5000,[1]customers!I$3,[1]customer_input!$O$2:$O$5000,[1]customers!I$4)</f>
        <v>0</v>
      </c>
      <c r="J27">
        <f>SUMIFS([1]customer_input!$K$2:$K$5000,[1]customer_input!$S$2:$S$5000,"&lt;="&amp;[1]customers!$C27,[1]customer_input!$A$2:$A$5000,[1]customers!J$2,[1]customer_input!$N$2:$N$5000,[1]customers!J$3,[1]customer_input!$O$2:$O$5000,[1]customers!J$4)</f>
        <v>0</v>
      </c>
      <c r="K27">
        <f>SUMIFS([1]customer_input!$K$2:$K$5000,[1]customer_input!$S$2:$S$5000,"&lt;="&amp;[1]customers!$C27,[1]customer_input!$A$2:$A$5000,[1]customers!K$2,[1]customer_input!$N$2:$N$5000,[1]customers!K$3,[1]customer_input!$O$2:$O$5000,[1]customers!K$4)</f>
        <v>35</v>
      </c>
      <c r="L27">
        <f>SUMIFS([1]customer_input!$K$2:$K$5000,[1]customer_input!$S$2:$S$5000,"&lt;="&amp;[1]customers!$C27,[1]customer_input!$A$2:$A$5000,[1]customers!L$2,[1]customer_input!$N$2:$N$5000,[1]customers!L$3,[1]customer_input!$O$2:$O$5000,[1]customers!L$4)</f>
        <v>2</v>
      </c>
      <c r="M27">
        <f>SUMIFS([1]customer_input!$K$2:$K$5000,[1]customer_input!$S$2:$S$5000,"&lt;="&amp;[1]customers!$C27,[1]customer_input!$A$2:$A$5000,[1]customers!M$2,[1]customer_input!$N$2:$N$5000,[1]customers!M$3,[1]customer_input!$O$2:$O$5000,[1]customers!M$4)</f>
        <v>1</v>
      </c>
      <c r="N27">
        <f>SUMIFS([1]customer_input!$K$2:$K$5000,[1]customer_input!$S$2:$S$5000,"&lt;="&amp;[1]customers!$C27,[1]customer_input!$A$2:$A$5000,[1]customers!N$2,[1]customer_input!$N$2:$N$5000,[1]customers!N$3,[1]customer_input!$O$2:$O$5000,[1]customers!N$4)</f>
        <v>0</v>
      </c>
      <c r="O27">
        <f>SUMIFS([1]customer_input!$K$2:$K$5000,[1]customer_input!$S$2:$S$5000,"&lt;="&amp;[1]customers!$C27,[1]customer_input!$A$2:$A$5000,[1]customers!O$2,[1]customer_input!$N$2:$N$5000,[1]customers!O$3,[1]customer_input!$O$2:$O$5000,[1]customers!O$4)</f>
        <v>0</v>
      </c>
      <c r="P27">
        <f>SUMIFS([1]customer_input!$K$2:$K$5000,[1]customer_input!$S$2:$S$5000,"&lt;="&amp;[1]customers!$C27,[1]customer_input!$A$2:$A$5000,[1]customers!P$2,[1]customer_input!$N$2:$N$5000,[1]customers!P$3,[1]customer_input!$O$2:$O$5000,[1]customers!P$4)</f>
        <v>0</v>
      </c>
      <c r="Q27">
        <f>SUMIFS([1]customer_input!$K$2:$K$5000,[1]customer_input!$S$2:$S$5000,"&lt;="&amp;[1]customers!$C27,[1]customer_input!$A$2:$A$5000,[1]customers!Q$2,[1]customer_input!$N$2:$N$5000,[1]customers!Q$3,[1]customer_input!$O$2:$O$5000,[1]customers!Q$4)</f>
        <v>0</v>
      </c>
      <c r="R27">
        <f>SUMIFS([1]customer_input!$K$2:$K$5000,[1]customer_input!$S$2:$S$5000,"&lt;="&amp;[1]customers!$C27,[1]customer_input!$A$2:$A$5000,[1]customers!R$2,[1]customer_input!$N$2:$N$5000,[1]customers!R$3,[1]customer_input!$O$2:$O$5000,[1]customers!R$4)</f>
        <v>0</v>
      </c>
      <c r="S27">
        <f>SUMIFS([1]customer_input!$K$2:$K$5000,[1]customer_input!$S$2:$S$5000,"&lt;="&amp;[1]customers!$C27,[1]customer_input!$A$2:$A$5000,[1]customers!S$2,[1]customer_input!$N$2:$N$5000,[1]customers!S$3,[1]customer_input!$O$2:$O$5000,[1]customers!S$4)</f>
        <v>0</v>
      </c>
      <c r="T27">
        <f>SUMIFS([1]customer_input!$K$2:$K$5000,[1]customer_input!$S$2:$S$5000,"&lt;="&amp;[1]customers!$C27,[1]customer_input!$A$2:$A$5000,[1]customers!T$2,[1]customer_input!$N$2:$N$5000,[1]customers!T$3,[1]customer_input!$O$2:$O$5000,[1]customers!T$4)</f>
        <v>0</v>
      </c>
      <c r="U27">
        <f>SUMIFS([1]customer_input!$K$2:$K$5000,[1]customer_input!$S$2:$S$5000,"&lt;="&amp;[1]customers!$C27,[1]customer_input!$A$2:$A$5000,[1]customers!U$2,[1]customer_input!$N$2:$N$5000,[1]customers!U$3,[1]customer_input!$O$2:$O$5000,[1]customers!U$4)</f>
        <v>0</v>
      </c>
      <c r="W27">
        <v>20</v>
      </c>
      <c r="X27">
        <v>38</v>
      </c>
      <c r="Y27">
        <v>0</v>
      </c>
    </row>
    <row r="28" spans="1:25" x14ac:dyDescent="0.35">
      <c r="A28" s="23">
        <f t="shared" si="3"/>
        <v>2010</v>
      </c>
      <c r="B28" s="23">
        <f t="shared" si="4"/>
        <v>12</v>
      </c>
      <c r="C28" s="1">
        <f t="shared" si="0"/>
        <v>40513</v>
      </c>
      <c r="D28">
        <f t="shared" si="2"/>
        <v>24</v>
      </c>
      <c r="E28" s="7">
        <f t="shared" si="1"/>
        <v>576</v>
      </c>
      <c r="F28">
        <f>SUMIFS([1]customer_input!$K$2:$K$5000,[1]customer_input!$S$2:$S$5000,"&lt;="&amp;[1]customers!$C28,[1]customer_input!$A$2:$A$5000,[1]customers!F$2,[1]customer_input!$N$2:$N$5000,[1]customers!F$3,[1]customer_input!$O$2:$O$5000,[1]customers!F$4)</f>
        <v>17</v>
      </c>
      <c r="G28">
        <f>SUMIFS([1]customer_input!$K$2:$K$5000,[1]customer_input!$S$2:$S$5000,"&lt;="&amp;[1]customers!$C28,[1]customer_input!$A$2:$A$5000,[1]customers!G$2,[1]customer_input!$N$2:$N$5000,[1]customers!G$3,[1]customer_input!$O$2:$O$5000,[1]customers!G$4)</f>
        <v>0</v>
      </c>
      <c r="H28">
        <f>SUMIFS([1]customer_input!$K$2:$K$5000,[1]customer_input!$S$2:$S$5000,"&lt;="&amp;[1]customers!$C28,[1]customer_input!$A$2:$A$5000,[1]customers!H$2,[1]customer_input!$N$2:$N$5000,[1]customers!H$3,[1]customer_input!$O$2:$O$5000,[1]customers!H$4)</f>
        <v>5</v>
      </c>
      <c r="I28">
        <f>SUMIFS([1]customer_input!$K$2:$K$5000,[1]customer_input!$S$2:$S$5000,"&lt;="&amp;[1]customers!$C28,[1]customer_input!$A$2:$A$5000,[1]customers!I$2,[1]customer_input!$N$2:$N$5000,[1]customers!I$3,[1]customer_input!$O$2:$O$5000,[1]customers!I$4)</f>
        <v>0</v>
      </c>
      <c r="J28">
        <f>SUMIFS([1]customer_input!$K$2:$K$5000,[1]customer_input!$S$2:$S$5000,"&lt;="&amp;[1]customers!$C28,[1]customer_input!$A$2:$A$5000,[1]customers!J$2,[1]customer_input!$N$2:$N$5000,[1]customers!J$3,[1]customer_input!$O$2:$O$5000,[1]customers!J$4)</f>
        <v>0</v>
      </c>
      <c r="K28">
        <f>SUMIFS([1]customer_input!$K$2:$K$5000,[1]customer_input!$S$2:$S$5000,"&lt;="&amp;[1]customers!$C28,[1]customer_input!$A$2:$A$5000,[1]customers!K$2,[1]customer_input!$N$2:$N$5000,[1]customers!K$3,[1]customer_input!$O$2:$O$5000,[1]customers!K$4)</f>
        <v>38</v>
      </c>
      <c r="L28">
        <f>SUMIFS([1]customer_input!$K$2:$K$5000,[1]customer_input!$S$2:$S$5000,"&lt;="&amp;[1]customers!$C28,[1]customer_input!$A$2:$A$5000,[1]customers!L$2,[1]customer_input!$N$2:$N$5000,[1]customers!L$3,[1]customer_input!$O$2:$O$5000,[1]customers!L$4)</f>
        <v>3</v>
      </c>
      <c r="M28">
        <f>SUMIFS([1]customer_input!$K$2:$K$5000,[1]customer_input!$S$2:$S$5000,"&lt;="&amp;[1]customers!$C28,[1]customer_input!$A$2:$A$5000,[1]customers!M$2,[1]customer_input!$N$2:$N$5000,[1]customers!M$3,[1]customer_input!$O$2:$O$5000,[1]customers!M$4)</f>
        <v>1</v>
      </c>
      <c r="N28">
        <f>SUMIFS([1]customer_input!$K$2:$K$5000,[1]customer_input!$S$2:$S$5000,"&lt;="&amp;[1]customers!$C28,[1]customer_input!$A$2:$A$5000,[1]customers!N$2,[1]customer_input!$N$2:$N$5000,[1]customers!N$3,[1]customer_input!$O$2:$O$5000,[1]customers!N$4)</f>
        <v>0</v>
      </c>
      <c r="O28">
        <f>SUMIFS([1]customer_input!$K$2:$K$5000,[1]customer_input!$S$2:$S$5000,"&lt;="&amp;[1]customers!$C28,[1]customer_input!$A$2:$A$5000,[1]customers!O$2,[1]customer_input!$N$2:$N$5000,[1]customers!O$3,[1]customer_input!$O$2:$O$5000,[1]customers!O$4)</f>
        <v>0</v>
      </c>
      <c r="P28">
        <f>SUMIFS([1]customer_input!$K$2:$K$5000,[1]customer_input!$S$2:$S$5000,"&lt;="&amp;[1]customers!$C28,[1]customer_input!$A$2:$A$5000,[1]customers!P$2,[1]customer_input!$N$2:$N$5000,[1]customers!P$3,[1]customer_input!$O$2:$O$5000,[1]customers!P$4)</f>
        <v>0</v>
      </c>
      <c r="Q28">
        <f>SUMIFS([1]customer_input!$K$2:$K$5000,[1]customer_input!$S$2:$S$5000,"&lt;="&amp;[1]customers!$C28,[1]customer_input!$A$2:$A$5000,[1]customers!Q$2,[1]customer_input!$N$2:$N$5000,[1]customers!Q$3,[1]customer_input!$O$2:$O$5000,[1]customers!Q$4)</f>
        <v>0</v>
      </c>
      <c r="R28">
        <f>SUMIFS([1]customer_input!$K$2:$K$5000,[1]customer_input!$S$2:$S$5000,"&lt;="&amp;[1]customers!$C28,[1]customer_input!$A$2:$A$5000,[1]customers!R$2,[1]customer_input!$N$2:$N$5000,[1]customers!R$3,[1]customer_input!$O$2:$O$5000,[1]customers!R$4)</f>
        <v>0</v>
      </c>
      <c r="S28">
        <f>SUMIFS([1]customer_input!$K$2:$K$5000,[1]customer_input!$S$2:$S$5000,"&lt;="&amp;[1]customers!$C28,[1]customer_input!$A$2:$A$5000,[1]customers!S$2,[1]customer_input!$N$2:$N$5000,[1]customers!S$3,[1]customer_input!$O$2:$O$5000,[1]customers!S$4)</f>
        <v>0</v>
      </c>
      <c r="T28">
        <f>SUMIFS([1]customer_input!$K$2:$K$5000,[1]customer_input!$S$2:$S$5000,"&lt;="&amp;[1]customers!$C28,[1]customer_input!$A$2:$A$5000,[1]customers!T$2,[1]customer_input!$N$2:$N$5000,[1]customers!T$3,[1]customer_input!$O$2:$O$5000,[1]customers!T$4)</f>
        <v>0</v>
      </c>
      <c r="U28">
        <f>SUMIFS([1]customer_input!$K$2:$K$5000,[1]customer_input!$S$2:$S$5000,"&lt;="&amp;[1]customers!$C28,[1]customer_input!$A$2:$A$5000,[1]customers!U$2,[1]customer_input!$N$2:$N$5000,[1]customers!U$3,[1]customer_input!$O$2:$O$5000,[1]customers!U$4)</f>
        <v>0</v>
      </c>
      <c r="W28">
        <v>22</v>
      </c>
      <c r="X28">
        <v>42</v>
      </c>
      <c r="Y28">
        <v>0</v>
      </c>
    </row>
    <row r="29" spans="1:25" x14ac:dyDescent="0.35">
      <c r="A29" s="23">
        <f t="shared" si="3"/>
        <v>2011</v>
      </c>
      <c r="B29" s="23">
        <f t="shared" si="4"/>
        <v>1</v>
      </c>
      <c r="C29" s="1">
        <f t="shared" si="0"/>
        <v>40544</v>
      </c>
      <c r="D29">
        <f t="shared" si="2"/>
        <v>25</v>
      </c>
      <c r="E29" s="7">
        <f t="shared" si="1"/>
        <v>625</v>
      </c>
      <c r="F29">
        <f>SUMIFS([1]customer_input!$K$2:$K$5000,[1]customer_input!$S$2:$S$5000,"&lt;="&amp;[1]customers!$C29,[1]customer_input!$A$2:$A$5000,[1]customers!F$2,[1]customer_input!$N$2:$N$5000,[1]customers!F$3,[1]customer_input!$O$2:$O$5000,[1]customers!F$4)</f>
        <v>17</v>
      </c>
      <c r="G29">
        <f>SUMIFS([1]customer_input!$K$2:$K$5000,[1]customer_input!$S$2:$S$5000,"&lt;="&amp;[1]customers!$C29,[1]customer_input!$A$2:$A$5000,[1]customers!G$2,[1]customer_input!$N$2:$N$5000,[1]customers!G$3,[1]customer_input!$O$2:$O$5000,[1]customers!G$4)</f>
        <v>0</v>
      </c>
      <c r="H29">
        <f>SUMIFS([1]customer_input!$K$2:$K$5000,[1]customer_input!$S$2:$S$5000,"&lt;="&amp;[1]customers!$C29,[1]customer_input!$A$2:$A$5000,[1]customers!H$2,[1]customer_input!$N$2:$N$5000,[1]customers!H$3,[1]customer_input!$O$2:$O$5000,[1]customers!H$4)</f>
        <v>5</v>
      </c>
      <c r="I29">
        <f>SUMIFS([1]customer_input!$K$2:$K$5000,[1]customer_input!$S$2:$S$5000,"&lt;="&amp;[1]customers!$C29,[1]customer_input!$A$2:$A$5000,[1]customers!I$2,[1]customer_input!$N$2:$N$5000,[1]customers!I$3,[1]customer_input!$O$2:$O$5000,[1]customers!I$4)</f>
        <v>0</v>
      </c>
      <c r="J29">
        <f>SUMIFS([1]customer_input!$K$2:$K$5000,[1]customer_input!$S$2:$S$5000,"&lt;="&amp;[1]customers!$C29,[1]customer_input!$A$2:$A$5000,[1]customers!J$2,[1]customer_input!$N$2:$N$5000,[1]customers!J$3,[1]customer_input!$O$2:$O$5000,[1]customers!J$4)</f>
        <v>0</v>
      </c>
      <c r="K29">
        <f>SUMIFS([1]customer_input!$K$2:$K$5000,[1]customer_input!$S$2:$S$5000,"&lt;="&amp;[1]customers!$C29,[1]customer_input!$A$2:$A$5000,[1]customers!K$2,[1]customer_input!$N$2:$N$5000,[1]customers!K$3,[1]customer_input!$O$2:$O$5000,[1]customers!K$4)</f>
        <v>42</v>
      </c>
      <c r="L29">
        <f>SUMIFS([1]customer_input!$K$2:$K$5000,[1]customer_input!$S$2:$S$5000,"&lt;="&amp;[1]customers!$C29,[1]customer_input!$A$2:$A$5000,[1]customers!L$2,[1]customer_input!$N$2:$N$5000,[1]customers!L$3,[1]customer_input!$O$2:$O$5000,[1]customers!L$4)</f>
        <v>3</v>
      </c>
      <c r="M29">
        <f>SUMIFS([1]customer_input!$K$2:$K$5000,[1]customer_input!$S$2:$S$5000,"&lt;="&amp;[1]customers!$C29,[1]customer_input!$A$2:$A$5000,[1]customers!M$2,[1]customer_input!$N$2:$N$5000,[1]customers!M$3,[1]customer_input!$O$2:$O$5000,[1]customers!M$4)</f>
        <v>1</v>
      </c>
      <c r="N29">
        <f>SUMIFS([1]customer_input!$K$2:$K$5000,[1]customer_input!$S$2:$S$5000,"&lt;="&amp;[1]customers!$C29,[1]customer_input!$A$2:$A$5000,[1]customers!N$2,[1]customer_input!$N$2:$N$5000,[1]customers!N$3,[1]customer_input!$O$2:$O$5000,[1]customers!N$4)</f>
        <v>0</v>
      </c>
      <c r="O29">
        <f>SUMIFS([1]customer_input!$K$2:$K$5000,[1]customer_input!$S$2:$S$5000,"&lt;="&amp;[1]customers!$C29,[1]customer_input!$A$2:$A$5000,[1]customers!O$2,[1]customer_input!$N$2:$N$5000,[1]customers!O$3,[1]customer_input!$O$2:$O$5000,[1]customers!O$4)</f>
        <v>0</v>
      </c>
      <c r="P29">
        <f>SUMIFS([1]customer_input!$K$2:$K$5000,[1]customer_input!$S$2:$S$5000,"&lt;="&amp;[1]customers!$C29,[1]customer_input!$A$2:$A$5000,[1]customers!P$2,[1]customer_input!$N$2:$N$5000,[1]customers!P$3,[1]customer_input!$O$2:$O$5000,[1]customers!P$4)</f>
        <v>0</v>
      </c>
      <c r="Q29">
        <f>SUMIFS([1]customer_input!$K$2:$K$5000,[1]customer_input!$S$2:$S$5000,"&lt;="&amp;[1]customers!$C29,[1]customer_input!$A$2:$A$5000,[1]customers!Q$2,[1]customer_input!$N$2:$N$5000,[1]customers!Q$3,[1]customer_input!$O$2:$O$5000,[1]customers!Q$4)</f>
        <v>0</v>
      </c>
      <c r="R29">
        <f>SUMIFS([1]customer_input!$K$2:$K$5000,[1]customer_input!$S$2:$S$5000,"&lt;="&amp;[1]customers!$C29,[1]customer_input!$A$2:$A$5000,[1]customers!R$2,[1]customer_input!$N$2:$N$5000,[1]customers!R$3,[1]customer_input!$O$2:$O$5000,[1]customers!R$4)</f>
        <v>0</v>
      </c>
      <c r="S29">
        <f>SUMIFS([1]customer_input!$K$2:$K$5000,[1]customer_input!$S$2:$S$5000,"&lt;="&amp;[1]customers!$C29,[1]customer_input!$A$2:$A$5000,[1]customers!S$2,[1]customer_input!$N$2:$N$5000,[1]customers!S$3,[1]customer_input!$O$2:$O$5000,[1]customers!S$4)</f>
        <v>0</v>
      </c>
      <c r="T29">
        <f>SUMIFS([1]customer_input!$K$2:$K$5000,[1]customer_input!$S$2:$S$5000,"&lt;="&amp;[1]customers!$C29,[1]customer_input!$A$2:$A$5000,[1]customers!T$2,[1]customer_input!$N$2:$N$5000,[1]customers!T$3,[1]customer_input!$O$2:$O$5000,[1]customers!T$4)</f>
        <v>0</v>
      </c>
      <c r="U29">
        <f>SUMIFS([1]customer_input!$K$2:$K$5000,[1]customer_input!$S$2:$S$5000,"&lt;="&amp;[1]customers!$C29,[1]customer_input!$A$2:$A$5000,[1]customers!U$2,[1]customer_input!$N$2:$N$5000,[1]customers!U$3,[1]customer_input!$O$2:$O$5000,[1]customers!U$4)</f>
        <v>0</v>
      </c>
      <c r="W29">
        <v>22</v>
      </c>
      <c r="X29">
        <v>46</v>
      </c>
      <c r="Y29">
        <v>0</v>
      </c>
    </row>
    <row r="30" spans="1:25" x14ac:dyDescent="0.35">
      <c r="A30" s="23">
        <f t="shared" si="3"/>
        <v>2011</v>
      </c>
      <c r="B30" s="23">
        <f t="shared" si="4"/>
        <v>2</v>
      </c>
      <c r="C30" s="1">
        <f t="shared" si="0"/>
        <v>40575</v>
      </c>
      <c r="D30">
        <f t="shared" si="2"/>
        <v>26</v>
      </c>
      <c r="E30" s="7">
        <f t="shared" si="1"/>
        <v>676</v>
      </c>
      <c r="F30">
        <f>SUMIFS([1]customer_input!$K$2:$K$5000,[1]customer_input!$S$2:$S$5000,"&lt;="&amp;[1]customers!$C30,[1]customer_input!$A$2:$A$5000,[1]customers!F$2,[1]customer_input!$N$2:$N$5000,[1]customers!F$3,[1]customer_input!$O$2:$O$5000,[1]customers!F$4)</f>
        <v>17</v>
      </c>
      <c r="G30">
        <f>SUMIFS([1]customer_input!$K$2:$K$5000,[1]customer_input!$S$2:$S$5000,"&lt;="&amp;[1]customers!$C30,[1]customer_input!$A$2:$A$5000,[1]customers!G$2,[1]customer_input!$N$2:$N$5000,[1]customers!G$3,[1]customer_input!$O$2:$O$5000,[1]customers!G$4)</f>
        <v>0</v>
      </c>
      <c r="H30">
        <f>SUMIFS([1]customer_input!$K$2:$K$5000,[1]customer_input!$S$2:$S$5000,"&lt;="&amp;[1]customers!$C30,[1]customer_input!$A$2:$A$5000,[1]customers!H$2,[1]customer_input!$N$2:$N$5000,[1]customers!H$3,[1]customer_input!$O$2:$O$5000,[1]customers!H$4)</f>
        <v>5</v>
      </c>
      <c r="I30">
        <f>SUMIFS([1]customer_input!$K$2:$K$5000,[1]customer_input!$S$2:$S$5000,"&lt;="&amp;[1]customers!$C30,[1]customer_input!$A$2:$A$5000,[1]customers!I$2,[1]customer_input!$N$2:$N$5000,[1]customers!I$3,[1]customer_input!$O$2:$O$5000,[1]customers!I$4)</f>
        <v>0</v>
      </c>
      <c r="J30">
        <f>SUMIFS([1]customer_input!$K$2:$K$5000,[1]customer_input!$S$2:$S$5000,"&lt;="&amp;[1]customers!$C30,[1]customer_input!$A$2:$A$5000,[1]customers!J$2,[1]customer_input!$N$2:$N$5000,[1]customers!J$3,[1]customer_input!$O$2:$O$5000,[1]customers!J$4)</f>
        <v>0</v>
      </c>
      <c r="K30">
        <f>SUMIFS([1]customer_input!$K$2:$K$5000,[1]customer_input!$S$2:$S$5000,"&lt;="&amp;[1]customers!$C30,[1]customer_input!$A$2:$A$5000,[1]customers!K$2,[1]customer_input!$N$2:$N$5000,[1]customers!K$3,[1]customer_input!$O$2:$O$5000,[1]customers!K$4)</f>
        <v>48</v>
      </c>
      <c r="L30">
        <f>SUMIFS([1]customer_input!$K$2:$K$5000,[1]customer_input!$S$2:$S$5000,"&lt;="&amp;[1]customers!$C30,[1]customer_input!$A$2:$A$5000,[1]customers!L$2,[1]customer_input!$N$2:$N$5000,[1]customers!L$3,[1]customer_input!$O$2:$O$5000,[1]customers!L$4)</f>
        <v>5</v>
      </c>
      <c r="M30">
        <f>SUMIFS([1]customer_input!$K$2:$K$5000,[1]customer_input!$S$2:$S$5000,"&lt;="&amp;[1]customers!$C30,[1]customer_input!$A$2:$A$5000,[1]customers!M$2,[1]customer_input!$N$2:$N$5000,[1]customers!M$3,[1]customer_input!$O$2:$O$5000,[1]customers!M$4)</f>
        <v>1</v>
      </c>
      <c r="N30">
        <f>SUMIFS([1]customer_input!$K$2:$K$5000,[1]customer_input!$S$2:$S$5000,"&lt;="&amp;[1]customers!$C30,[1]customer_input!$A$2:$A$5000,[1]customers!N$2,[1]customer_input!$N$2:$N$5000,[1]customers!N$3,[1]customer_input!$O$2:$O$5000,[1]customers!N$4)</f>
        <v>0</v>
      </c>
      <c r="O30">
        <f>SUMIFS([1]customer_input!$K$2:$K$5000,[1]customer_input!$S$2:$S$5000,"&lt;="&amp;[1]customers!$C30,[1]customer_input!$A$2:$A$5000,[1]customers!O$2,[1]customer_input!$N$2:$N$5000,[1]customers!O$3,[1]customer_input!$O$2:$O$5000,[1]customers!O$4)</f>
        <v>0</v>
      </c>
      <c r="P30">
        <f>SUMIFS([1]customer_input!$K$2:$K$5000,[1]customer_input!$S$2:$S$5000,"&lt;="&amp;[1]customers!$C30,[1]customer_input!$A$2:$A$5000,[1]customers!P$2,[1]customer_input!$N$2:$N$5000,[1]customers!P$3,[1]customer_input!$O$2:$O$5000,[1]customers!P$4)</f>
        <v>0</v>
      </c>
      <c r="Q30">
        <f>SUMIFS([1]customer_input!$K$2:$K$5000,[1]customer_input!$S$2:$S$5000,"&lt;="&amp;[1]customers!$C30,[1]customer_input!$A$2:$A$5000,[1]customers!Q$2,[1]customer_input!$N$2:$N$5000,[1]customers!Q$3,[1]customer_input!$O$2:$O$5000,[1]customers!Q$4)</f>
        <v>0</v>
      </c>
      <c r="R30">
        <f>SUMIFS([1]customer_input!$K$2:$K$5000,[1]customer_input!$S$2:$S$5000,"&lt;="&amp;[1]customers!$C30,[1]customer_input!$A$2:$A$5000,[1]customers!R$2,[1]customer_input!$N$2:$N$5000,[1]customers!R$3,[1]customer_input!$O$2:$O$5000,[1]customers!R$4)</f>
        <v>0</v>
      </c>
      <c r="S30">
        <f>SUMIFS([1]customer_input!$K$2:$K$5000,[1]customer_input!$S$2:$S$5000,"&lt;="&amp;[1]customers!$C30,[1]customer_input!$A$2:$A$5000,[1]customers!S$2,[1]customer_input!$N$2:$N$5000,[1]customers!S$3,[1]customer_input!$O$2:$O$5000,[1]customers!S$4)</f>
        <v>0</v>
      </c>
      <c r="T30">
        <f>SUMIFS([1]customer_input!$K$2:$K$5000,[1]customer_input!$S$2:$S$5000,"&lt;="&amp;[1]customers!$C30,[1]customer_input!$A$2:$A$5000,[1]customers!T$2,[1]customer_input!$N$2:$N$5000,[1]customers!T$3,[1]customer_input!$O$2:$O$5000,[1]customers!T$4)</f>
        <v>0</v>
      </c>
      <c r="U30">
        <f>SUMIFS([1]customer_input!$K$2:$K$5000,[1]customer_input!$S$2:$S$5000,"&lt;="&amp;[1]customers!$C30,[1]customer_input!$A$2:$A$5000,[1]customers!U$2,[1]customer_input!$N$2:$N$5000,[1]customers!U$3,[1]customer_input!$O$2:$O$5000,[1]customers!U$4)</f>
        <v>0</v>
      </c>
      <c r="W30">
        <v>22</v>
      </c>
      <c r="X30">
        <v>54</v>
      </c>
      <c r="Y30">
        <v>0</v>
      </c>
    </row>
    <row r="31" spans="1:25" x14ac:dyDescent="0.35">
      <c r="A31" s="23">
        <f t="shared" si="3"/>
        <v>2011</v>
      </c>
      <c r="B31" s="23">
        <f t="shared" si="4"/>
        <v>3</v>
      </c>
      <c r="C31" s="1">
        <f t="shared" si="0"/>
        <v>40603</v>
      </c>
      <c r="D31">
        <f t="shared" si="2"/>
        <v>27</v>
      </c>
      <c r="E31" s="7">
        <f t="shared" si="1"/>
        <v>729</v>
      </c>
      <c r="F31">
        <f>SUMIFS([1]customer_input!$K$2:$K$5000,[1]customer_input!$S$2:$S$5000,"&lt;="&amp;[1]customers!$C31,[1]customer_input!$A$2:$A$5000,[1]customers!F$2,[1]customer_input!$N$2:$N$5000,[1]customers!F$3,[1]customer_input!$O$2:$O$5000,[1]customers!F$4)</f>
        <v>19</v>
      </c>
      <c r="G31">
        <f>SUMIFS([1]customer_input!$K$2:$K$5000,[1]customer_input!$S$2:$S$5000,"&lt;="&amp;[1]customers!$C31,[1]customer_input!$A$2:$A$5000,[1]customers!G$2,[1]customer_input!$N$2:$N$5000,[1]customers!G$3,[1]customer_input!$O$2:$O$5000,[1]customers!G$4)</f>
        <v>0</v>
      </c>
      <c r="H31">
        <f>SUMIFS([1]customer_input!$K$2:$K$5000,[1]customer_input!$S$2:$S$5000,"&lt;="&amp;[1]customers!$C31,[1]customer_input!$A$2:$A$5000,[1]customers!H$2,[1]customer_input!$N$2:$N$5000,[1]customers!H$3,[1]customer_input!$O$2:$O$5000,[1]customers!H$4)</f>
        <v>5</v>
      </c>
      <c r="I31">
        <f>SUMIFS([1]customer_input!$K$2:$K$5000,[1]customer_input!$S$2:$S$5000,"&lt;="&amp;[1]customers!$C31,[1]customer_input!$A$2:$A$5000,[1]customers!I$2,[1]customer_input!$N$2:$N$5000,[1]customers!I$3,[1]customer_input!$O$2:$O$5000,[1]customers!I$4)</f>
        <v>0</v>
      </c>
      <c r="J31">
        <f>SUMIFS([1]customer_input!$K$2:$K$5000,[1]customer_input!$S$2:$S$5000,"&lt;="&amp;[1]customers!$C31,[1]customer_input!$A$2:$A$5000,[1]customers!J$2,[1]customer_input!$N$2:$N$5000,[1]customers!J$3,[1]customer_input!$O$2:$O$5000,[1]customers!J$4)</f>
        <v>0</v>
      </c>
      <c r="K31">
        <f>SUMIFS([1]customer_input!$K$2:$K$5000,[1]customer_input!$S$2:$S$5000,"&lt;="&amp;[1]customers!$C31,[1]customer_input!$A$2:$A$5000,[1]customers!K$2,[1]customer_input!$N$2:$N$5000,[1]customers!K$3,[1]customer_input!$O$2:$O$5000,[1]customers!K$4)</f>
        <v>49</v>
      </c>
      <c r="L31">
        <f>SUMIFS([1]customer_input!$K$2:$K$5000,[1]customer_input!$S$2:$S$5000,"&lt;="&amp;[1]customers!$C31,[1]customer_input!$A$2:$A$5000,[1]customers!L$2,[1]customer_input!$N$2:$N$5000,[1]customers!L$3,[1]customer_input!$O$2:$O$5000,[1]customers!L$4)</f>
        <v>5</v>
      </c>
      <c r="M31">
        <f>SUMIFS([1]customer_input!$K$2:$K$5000,[1]customer_input!$S$2:$S$5000,"&lt;="&amp;[1]customers!$C31,[1]customer_input!$A$2:$A$5000,[1]customers!M$2,[1]customer_input!$N$2:$N$5000,[1]customers!M$3,[1]customer_input!$O$2:$O$5000,[1]customers!M$4)</f>
        <v>1</v>
      </c>
      <c r="N31">
        <f>SUMIFS([1]customer_input!$K$2:$K$5000,[1]customer_input!$S$2:$S$5000,"&lt;="&amp;[1]customers!$C31,[1]customer_input!$A$2:$A$5000,[1]customers!N$2,[1]customer_input!$N$2:$N$5000,[1]customers!N$3,[1]customer_input!$O$2:$O$5000,[1]customers!N$4)</f>
        <v>0</v>
      </c>
      <c r="O31">
        <f>SUMIFS([1]customer_input!$K$2:$K$5000,[1]customer_input!$S$2:$S$5000,"&lt;="&amp;[1]customers!$C31,[1]customer_input!$A$2:$A$5000,[1]customers!O$2,[1]customer_input!$N$2:$N$5000,[1]customers!O$3,[1]customer_input!$O$2:$O$5000,[1]customers!O$4)</f>
        <v>0</v>
      </c>
      <c r="P31">
        <f>SUMIFS([1]customer_input!$K$2:$K$5000,[1]customer_input!$S$2:$S$5000,"&lt;="&amp;[1]customers!$C31,[1]customer_input!$A$2:$A$5000,[1]customers!P$2,[1]customer_input!$N$2:$N$5000,[1]customers!P$3,[1]customer_input!$O$2:$O$5000,[1]customers!P$4)</f>
        <v>0</v>
      </c>
      <c r="Q31">
        <f>SUMIFS([1]customer_input!$K$2:$K$5000,[1]customer_input!$S$2:$S$5000,"&lt;="&amp;[1]customers!$C31,[1]customer_input!$A$2:$A$5000,[1]customers!Q$2,[1]customer_input!$N$2:$N$5000,[1]customers!Q$3,[1]customer_input!$O$2:$O$5000,[1]customers!Q$4)</f>
        <v>0</v>
      </c>
      <c r="R31">
        <f>SUMIFS([1]customer_input!$K$2:$K$5000,[1]customer_input!$S$2:$S$5000,"&lt;="&amp;[1]customers!$C31,[1]customer_input!$A$2:$A$5000,[1]customers!R$2,[1]customer_input!$N$2:$N$5000,[1]customers!R$3,[1]customer_input!$O$2:$O$5000,[1]customers!R$4)</f>
        <v>0</v>
      </c>
      <c r="S31">
        <f>SUMIFS([1]customer_input!$K$2:$K$5000,[1]customer_input!$S$2:$S$5000,"&lt;="&amp;[1]customers!$C31,[1]customer_input!$A$2:$A$5000,[1]customers!S$2,[1]customer_input!$N$2:$N$5000,[1]customers!S$3,[1]customer_input!$O$2:$O$5000,[1]customers!S$4)</f>
        <v>0</v>
      </c>
      <c r="T31">
        <f>SUMIFS([1]customer_input!$K$2:$K$5000,[1]customer_input!$S$2:$S$5000,"&lt;="&amp;[1]customers!$C31,[1]customer_input!$A$2:$A$5000,[1]customers!T$2,[1]customer_input!$N$2:$N$5000,[1]customers!T$3,[1]customer_input!$O$2:$O$5000,[1]customers!T$4)</f>
        <v>0</v>
      </c>
      <c r="U31">
        <f>SUMIFS([1]customer_input!$K$2:$K$5000,[1]customer_input!$S$2:$S$5000,"&lt;="&amp;[1]customers!$C31,[1]customer_input!$A$2:$A$5000,[1]customers!U$2,[1]customer_input!$N$2:$N$5000,[1]customers!U$3,[1]customer_input!$O$2:$O$5000,[1]customers!U$4)</f>
        <v>0</v>
      </c>
      <c r="W31">
        <v>24</v>
      </c>
      <c r="X31">
        <v>55</v>
      </c>
      <c r="Y31">
        <v>0</v>
      </c>
    </row>
    <row r="32" spans="1:25" x14ac:dyDescent="0.35">
      <c r="A32" s="23">
        <f t="shared" si="3"/>
        <v>2011</v>
      </c>
      <c r="B32" s="23">
        <f t="shared" si="4"/>
        <v>4</v>
      </c>
      <c r="C32" s="1">
        <f t="shared" si="0"/>
        <v>40634</v>
      </c>
      <c r="D32">
        <f t="shared" si="2"/>
        <v>28</v>
      </c>
      <c r="E32" s="7">
        <f t="shared" si="1"/>
        <v>784</v>
      </c>
      <c r="F32">
        <f>SUMIFS([1]customer_input!$K$2:$K$5000,[1]customer_input!$S$2:$S$5000,"&lt;="&amp;[1]customers!$C32,[1]customer_input!$A$2:$A$5000,[1]customers!F$2,[1]customer_input!$N$2:$N$5000,[1]customers!F$3,[1]customer_input!$O$2:$O$5000,[1]customers!F$4)</f>
        <v>20</v>
      </c>
      <c r="G32">
        <f>SUMIFS([1]customer_input!$K$2:$K$5000,[1]customer_input!$S$2:$S$5000,"&lt;="&amp;[1]customers!$C32,[1]customer_input!$A$2:$A$5000,[1]customers!G$2,[1]customer_input!$N$2:$N$5000,[1]customers!G$3,[1]customer_input!$O$2:$O$5000,[1]customers!G$4)</f>
        <v>0</v>
      </c>
      <c r="H32">
        <f>SUMIFS([1]customer_input!$K$2:$K$5000,[1]customer_input!$S$2:$S$5000,"&lt;="&amp;[1]customers!$C32,[1]customer_input!$A$2:$A$5000,[1]customers!H$2,[1]customer_input!$N$2:$N$5000,[1]customers!H$3,[1]customer_input!$O$2:$O$5000,[1]customers!H$4)</f>
        <v>5</v>
      </c>
      <c r="I32">
        <f>SUMIFS([1]customer_input!$K$2:$K$5000,[1]customer_input!$S$2:$S$5000,"&lt;="&amp;[1]customers!$C32,[1]customer_input!$A$2:$A$5000,[1]customers!I$2,[1]customer_input!$N$2:$N$5000,[1]customers!I$3,[1]customer_input!$O$2:$O$5000,[1]customers!I$4)</f>
        <v>0</v>
      </c>
      <c r="J32">
        <f>SUMIFS([1]customer_input!$K$2:$K$5000,[1]customer_input!$S$2:$S$5000,"&lt;="&amp;[1]customers!$C32,[1]customer_input!$A$2:$A$5000,[1]customers!J$2,[1]customer_input!$N$2:$N$5000,[1]customers!J$3,[1]customer_input!$O$2:$O$5000,[1]customers!J$4)</f>
        <v>0</v>
      </c>
      <c r="K32">
        <f>SUMIFS([1]customer_input!$K$2:$K$5000,[1]customer_input!$S$2:$S$5000,"&lt;="&amp;[1]customers!$C32,[1]customer_input!$A$2:$A$5000,[1]customers!K$2,[1]customer_input!$N$2:$N$5000,[1]customers!K$3,[1]customer_input!$O$2:$O$5000,[1]customers!K$4)</f>
        <v>53</v>
      </c>
      <c r="L32">
        <f>SUMIFS([1]customer_input!$K$2:$K$5000,[1]customer_input!$S$2:$S$5000,"&lt;="&amp;[1]customers!$C32,[1]customer_input!$A$2:$A$5000,[1]customers!L$2,[1]customer_input!$N$2:$N$5000,[1]customers!L$3,[1]customer_input!$O$2:$O$5000,[1]customers!L$4)</f>
        <v>5</v>
      </c>
      <c r="M32">
        <f>SUMIFS([1]customer_input!$K$2:$K$5000,[1]customer_input!$S$2:$S$5000,"&lt;="&amp;[1]customers!$C32,[1]customer_input!$A$2:$A$5000,[1]customers!M$2,[1]customer_input!$N$2:$N$5000,[1]customers!M$3,[1]customer_input!$O$2:$O$5000,[1]customers!M$4)</f>
        <v>1</v>
      </c>
      <c r="N32">
        <f>SUMIFS([1]customer_input!$K$2:$K$5000,[1]customer_input!$S$2:$S$5000,"&lt;="&amp;[1]customers!$C32,[1]customer_input!$A$2:$A$5000,[1]customers!N$2,[1]customer_input!$N$2:$N$5000,[1]customers!N$3,[1]customer_input!$O$2:$O$5000,[1]customers!N$4)</f>
        <v>1</v>
      </c>
      <c r="O32">
        <f>SUMIFS([1]customer_input!$K$2:$K$5000,[1]customer_input!$S$2:$S$5000,"&lt;="&amp;[1]customers!$C32,[1]customer_input!$A$2:$A$5000,[1]customers!O$2,[1]customer_input!$N$2:$N$5000,[1]customers!O$3,[1]customer_input!$O$2:$O$5000,[1]customers!O$4)</f>
        <v>0</v>
      </c>
      <c r="P32">
        <f>SUMIFS([1]customer_input!$K$2:$K$5000,[1]customer_input!$S$2:$S$5000,"&lt;="&amp;[1]customers!$C32,[1]customer_input!$A$2:$A$5000,[1]customers!P$2,[1]customer_input!$N$2:$N$5000,[1]customers!P$3,[1]customer_input!$O$2:$O$5000,[1]customers!P$4)</f>
        <v>0</v>
      </c>
      <c r="Q32">
        <f>SUMIFS([1]customer_input!$K$2:$K$5000,[1]customer_input!$S$2:$S$5000,"&lt;="&amp;[1]customers!$C32,[1]customer_input!$A$2:$A$5000,[1]customers!Q$2,[1]customer_input!$N$2:$N$5000,[1]customers!Q$3,[1]customer_input!$O$2:$O$5000,[1]customers!Q$4)</f>
        <v>0</v>
      </c>
      <c r="R32">
        <f>SUMIFS([1]customer_input!$K$2:$K$5000,[1]customer_input!$S$2:$S$5000,"&lt;="&amp;[1]customers!$C32,[1]customer_input!$A$2:$A$5000,[1]customers!R$2,[1]customer_input!$N$2:$N$5000,[1]customers!R$3,[1]customer_input!$O$2:$O$5000,[1]customers!R$4)</f>
        <v>0</v>
      </c>
      <c r="S32">
        <f>SUMIFS([1]customer_input!$K$2:$K$5000,[1]customer_input!$S$2:$S$5000,"&lt;="&amp;[1]customers!$C32,[1]customer_input!$A$2:$A$5000,[1]customers!S$2,[1]customer_input!$N$2:$N$5000,[1]customers!S$3,[1]customer_input!$O$2:$O$5000,[1]customers!S$4)</f>
        <v>0</v>
      </c>
      <c r="T32">
        <f>SUMIFS([1]customer_input!$K$2:$K$5000,[1]customer_input!$S$2:$S$5000,"&lt;="&amp;[1]customers!$C32,[1]customer_input!$A$2:$A$5000,[1]customers!T$2,[1]customer_input!$N$2:$N$5000,[1]customers!T$3,[1]customer_input!$O$2:$O$5000,[1]customers!T$4)</f>
        <v>0</v>
      </c>
      <c r="U32">
        <f>SUMIFS([1]customer_input!$K$2:$K$5000,[1]customer_input!$S$2:$S$5000,"&lt;="&amp;[1]customers!$C32,[1]customer_input!$A$2:$A$5000,[1]customers!U$2,[1]customer_input!$N$2:$N$5000,[1]customers!U$3,[1]customer_input!$O$2:$O$5000,[1]customers!U$4)</f>
        <v>0</v>
      </c>
      <c r="W32">
        <v>25</v>
      </c>
      <c r="X32">
        <v>60</v>
      </c>
      <c r="Y32">
        <v>0</v>
      </c>
    </row>
    <row r="33" spans="1:25" x14ac:dyDescent="0.35">
      <c r="A33" s="23">
        <f t="shared" si="3"/>
        <v>2011</v>
      </c>
      <c r="B33" s="23">
        <f t="shared" si="4"/>
        <v>5</v>
      </c>
      <c r="C33" s="1">
        <f t="shared" si="0"/>
        <v>40664</v>
      </c>
      <c r="D33">
        <f t="shared" si="2"/>
        <v>29</v>
      </c>
      <c r="E33" s="7">
        <f t="shared" si="1"/>
        <v>841</v>
      </c>
      <c r="F33">
        <f>SUMIFS([1]customer_input!$K$2:$K$5000,[1]customer_input!$S$2:$S$5000,"&lt;="&amp;[1]customers!$C33,[1]customer_input!$A$2:$A$5000,[1]customers!F$2,[1]customer_input!$N$2:$N$5000,[1]customers!F$3,[1]customer_input!$O$2:$O$5000,[1]customers!F$4)</f>
        <v>21</v>
      </c>
      <c r="G33">
        <f>SUMIFS([1]customer_input!$K$2:$K$5000,[1]customer_input!$S$2:$S$5000,"&lt;="&amp;[1]customers!$C33,[1]customer_input!$A$2:$A$5000,[1]customers!G$2,[1]customer_input!$N$2:$N$5000,[1]customers!G$3,[1]customer_input!$O$2:$O$5000,[1]customers!G$4)</f>
        <v>0</v>
      </c>
      <c r="H33">
        <f>SUMIFS([1]customer_input!$K$2:$K$5000,[1]customer_input!$S$2:$S$5000,"&lt;="&amp;[1]customers!$C33,[1]customer_input!$A$2:$A$5000,[1]customers!H$2,[1]customer_input!$N$2:$N$5000,[1]customers!H$3,[1]customer_input!$O$2:$O$5000,[1]customers!H$4)</f>
        <v>5</v>
      </c>
      <c r="I33">
        <f>SUMIFS([1]customer_input!$K$2:$K$5000,[1]customer_input!$S$2:$S$5000,"&lt;="&amp;[1]customers!$C33,[1]customer_input!$A$2:$A$5000,[1]customers!I$2,[1]customer_input!$N$2:$N$5000,[1]customers!I$3,[1]customer_input!$O$2:$O$5000,[1]customers!I$4)</f>
        <v>0</v>
      </c>
      <c r="J33">
        <f>SUMIFS([1]customer_input!$K$2:$K$5000,[1]customer_input!$S$2:$S$5000,"&lt;="&amp;[1]customers!$C33,[1]customer_input!$A$2:$A$5000,[1]customers!J$2,[1]customer_input!$N$2:$N$5000,[1]customers!J$3,[1]customer_input!$O$2:$O$5000,[1]customers!J$4)</f>
        <v>0</v>
      </c>
      <c r="K33">
        <f>SUMIFS([1]customer_input!$K$2:$K$5000,[1]customer_input!$S$2:$S$5000,"&lt;="&amp;[1]customers!$C33,[1]customer_input!$A$2:$A$5000,[1]customers!K$2,[1]customer_input!$N$2:$N$5000,[1]customers!K$3,[1]customer_input!$O$2:$O$5000,[1]customers!K$4)</f>
        <v>57</v>
      </c>
      <c r="L33">
        <f>SUMIFS([1]customer_input!$K$2:$K$5000,[1]customer_input!$S$2:$S$5000,"&lt;="&amp;[1]customers!$C33,[1]customer_input!$A$2:$A$5000,[1]customers!L$2,[1]customer_input!$N$2:$N$5000,[1]customers!L$3,[1]customer_input!$O$2:$O$5000,[1]customers!L$4)</f>
        <v>5</v>
      </c>
      <c r="M33">
        <f>SUMIFS([1]customer_input!$K$2:$K$5000,[1]customer_input!$S$2:$S$5000,"&lt;="&amp;[1]customers!$C33,[1]customer_input!$A$2:$A$5000,[1]customers!M$2,[1]customer_input!$N$2:$N$5000,[1]customers!M$3,[1]customer_input!$O$2:$O$5000,[1]customers!M$4)</f>
        <v>1</v>
      </c>
      <c r="N33">
        <f>SUMIFS([1]customer_input!$K$2:$K$5000,[1]customer_input!$S$2:$S$5000,"&lt;="&amp;[1]customers!$C33,[1]customer_input!$A$2:$A$5000,[1]customers!N$2,[1]customer_input!$N$2:$N$5000,[1]customers!N$3,[1]customer_input!$O$2:$O$5000,[1]customers!N$4)</f>
        <v>1</v>
      </c>
      <c r="O33">
        <f>SUMIFS([1]customer_input!$K$2:$K$5000,[1]customer_input!$S$2:$S$5000,"&lt;="&amp;[1]customers!$C33,[1]customer_input!$A$2:$A$5000,[1]customers!O$2,[1]customer_input!$N$2:$N$5000,[1]customers!O$3,[1]customer_input!$O$2:$O$5000,[1]customers!O$4)</f>
        <v>0</v>
      </c>
      <c r="P33">
        <f>SUMIFS([1]customer_input!$K$2:$K$5000,[1]customer_input!$S$2:$S$5000,"&lt;="&amp;[1]customers!$C33,[1]customer_input!$A$2:$A$5000,[1]customers!P$2,[1]customer_input!$N$2:$N$5000,[1]customers!P$3,[1]customer_input!$O$2:$O$5000,[1]customers!P$4)</f>
        <v>0</v>
      </c>
      <c r="Q33">
        <f>SUMIFS([1]customer_input!$K$2:$K$5000,[1]customer_input!$S$2:$S$5000,"&lt;="&amp;[1]customers!$C33,[1]customer_input!$A$2:$A$5000,[1]customers!Q$2,[1]customer_input!$N$2:$N$5000,[1]customers!Q$3,[1]customer_input!$O$2:$O$5000,[1]customers!Q$4)</f>
        <v>0</v>
      </c>
      <c r="R33">
        <f>SUMIFS([1]customer_input!$K$2:$K$5000,[1]customer_input!$S$2:$S$5000,"&lt;="&amp;[1]customers!$C33,[1]customer_input!$A$2:$A$5000,[1]customers!R$2,[1]customer_input!$N$2:$N$5000,[1]customers!R$3,[1]customer_input!$O$2:$O$5000,[1]customers!R$4)</f>
        <v>0</v>
      </c>
      <c r="S33">
        <f>SUMIFS([1]customer_input!$K$2:$K$5000,[1]customer_input!$S$2:$S$5000,"&lt;="&amp;[1]customers!$C33,[1]customer_input!$A$2:$A$5000,[1]customers!S$2,[1]customer_input!$N$2:$N$5000,[1]customers!S$3,[1]customer_input!$O$2:$O$5000,[1]customers!S$4)</f>
        <v>0</v>
      </c>
      <c r="T33">
        <f>SUMIFS([1]customer_input!$K$2:$K$5000,[1]customer_input!$S$2:$S$5000,"&lt;="&amp;[1]customers!$C33,[1]customer_input!$A$2:$A$5000,[1]customers!T$2,[1]customer_input!$N$2:$N$5000,[1]customers!T$3,[1]customer_input!$O$2:$O$5000,[1]customers!T$4)</f>
        <v>0</v>
      </c>
      <c r="U33">
        <f>SUMIFS([1]customer_input!$K$2:$K$5000,[1]customer_input!$S$2:$S$5000,"&lt;="&amp;[1]customers!$C33,[1]customer_input!$A$2:$A$5000,[1]customers!U$2,[1]customer_input!$N$2:$N$5000,[1]customers!U$3,[1]customer_input!$O$2:$O$5000,[1]customers!U$4)</f>
        <v>0</v>
      </c>
      <c r="W33">
        <v>26</v>
      </c>
      <c r="X33">
        <v>64</v>
      </c>
      <c r="Y33">
        <v>0</v>
      </c>
    </row>
    <row r="34" spans="1:25" x14ac:dyDescent="0.35">
      <c r="A34" s="23">
        <f t="shared" si="3"/>
        <v>2011</v>
      </c>
      <c r="B34" s="23">
        <f t="shared" si="4"/>
        <v>6</v>
      </c>
      <c r="C34" s="1">
        <f t="shared" si="0"/>
        <v>40695</v>
      </c>
      <c r="D34">
        <f t="shared" si="2"/>
        <v>30</v>
      </c>
      <c r="E34" s="7">
        <f t="shared" si="1"/>
        <v>900</v>
      </c>
      <c r="F34">
        <f>SUMIFS([1]customer_input!$K$2:$K$5000,[1]customer_input!$S$2:$S$5000,"&lt;="&amp;[1]customers!$C34,[1]customer_input!$A$2:$A$5000,[1]customers!F$2,[1]customer_input!$N$2:$N$5000,[1]customers!F$3,[1]customer_input!$O$2:$O$5000,[1]customers!F$4)</f>
        <v>21</v>
      </c>
      <c r="G34">
        <f>SUMIFS([1]customer_input!$K$2:$K$5000,[1]customer_input!$S$2:$S$5000,"&lt;="&amp;[1]customers!$C34,[1]customer_input!$A$2:$A$5000,[1]customers!G$2,[1]customer_input!$N$2:$N$5000,[1]customers!G$3,[1]customer_input!$O$2:$O$5000,[1]customers!G$4)</f>
        <v>0</v>
      </c>
      <c r="H34">
        <f>SUMIFS([1]customer_input!$K$2:$K$5000,[1]customer_input!$S$2:$S$5000,"&lt;="&amp;[1]customers!$C34,[1]customer_input!$A$2:$A$5000,[1]customers!H$2,[1]customer_input!$N$2:$N$5000,[1]customers!H$3,[1]customer_input!$O$2:$O$5000,[1]customers!H$4)</f>
        <v>5</v>
      </c>
      <c r="I34">
        <f>SUMIFS([1]customer_input!$K$2:$K$5000,[1]customer_input!$S$2:$S$5000,"&lt;="&amp;[1]customers!$C34,[1]customer_input!$A$2:$A$5000,[1]customers!I$2,[1]customer_input!$N$2:$N$5000,[1]customers!I$3,[1]customer_input!$O$2:$O$5000,[1]customers!I$4)</f>
        <v>0</v>
      </c>
      <c r="J34">
        <f>SUMIFS([1]customer_input!$K$2:$K$5000,[1]customer_input!$S$2:$S$5000,"&lt;="&amp;[1]customers!$C34,[1]customer_input!$A$2:$A$5000,[1]customers!J$2,[1]customer_input!$N$2:$N$5000,[1]customers!J$3,[1]customer_input!$O$2:$O$5000,[1]customers!J$4)</f>
        <v>0</v>
      </c>
      <c r="K34">
        <f>SUMIFS([1]customer_input!$K$2:$K$5000,[1]customer_input!$S$2:$S$5000,"&lt;="&amp;[1]customers!$C34,[1]customer_input!$A$2:$A$5000,[1]customers!K$2,[1]customer_input!$N$2:$N$5000,[1]customers!K$3,[1]customer_input!$O$2:$O$5000,[1]customers!K$4)</f>
        <v>61</v>
      </c>
      <c r="L34">
        <f>SUMIFS([1]customer_input!$K$2:$K$5000,[1]customer_input!$S$2:$S$5000,"&lt;="&amp;[1]customers!$C34,[1]customer_input!$A$2:$A$5000,[1]customers!L$2,[1]customer_input!$N$2:$N$5000,[1]customers!L$3,[1]customer_input!$O$2:$O$5000,[1]customers!L$4)</f>
        <v>5</v>
      </c>
      <c r="M34">
        <f>SUMIFS([1]customer_input!$K$2:$K$5000,[1]customer_input!$S$2:$S$5000,"&lt;="&amp;[1]customers!$C34,[1]customer_input!$A$2:$A$5000,[1]customers!M$2,[1]customer_input!$N$2:$N$5000,[1]customers!M$3,[1]customer_input!$O$2:$O$5000,[1]customers!M$4)</f>
        <v>1</v>
      </c>
      <c r="N34">
        <f>SUMIFS([1]customer_input!$K$2:$K$5000,[1]customer_input!$S$2:$S$5000,"&lt;="&amp;[1]customers!$C34,[1]customer_input!$A$2:$A$5000,[1]customers!N$2,[1]customer_input!$N$2:$N$5000,[1]customers!N$3,[1]customer_input!$O$2:$O$5000,[1]customers!N$4)</f>
        <v>1</v>
      </c>
      <c r="O34">
        <f>SUMIFS([1]customer_input!$K$2:$K$5000,[1]customer_input!$S$2:$S$5000,"&lt;="&amp;[1]customers!$C34,[1]customer_input!$A$2:$A$5000,[1]customers!O$2,[1]customer_input!$N$2:$N$5000,[1]customers!O$3,[1]customer_input!$O$2:$O$5000,[1]customers!O$4)</f>
        <v>0</v>
      </c>
      <c r="P34">
        <f>SUMIFS([1]customer_input!$K$2:$K$5000,[1]customer_input!$S$2:$S$5000,"&lt;="&amp;[1]customers!$C34,[1]customer_input!$A$2:$A$5000,[1]customers!P$2,[1]customer_input!$N$2:$N$5000,[1]customers!P$3,[1]customer_input!$O$2:$O$5000,[1]customers!P$4)</f>
        <v>0</v>
      </c>
      <c r="Q34">
        <f>SUMIFS([1]customer_input!$K$2:$K$5000,[1]customer_input!$S$2:$S$5000,"&lt;="&amp;[1]customers!$C34,[1]customer_input!$A$2:$A$5000,[1]customers!Q$2,[1]customer_input!$N$2:$N$5000,[1]customers!Q$3,[1]customer_input!$O$2:$O$5000,[1]customers!Q$4)</f>
        <v>0</v>
      </c>
      <c r="R34">
        <f>SUMIFS([1]customer_input!$K$2:$K$5000,[1]customer_input!$S$2:$S$5000,"&lt;="&amp;[1]customers!$C34,[1]customer_input!$A$2:$A$5000,[1]customers!R$2,[1]customer_input!$N$2:$N$5000,[1]customers!R$3,[1]customer_input!$O$2:$O$5000,[1]customers!R$4)</f>
        <v>0</v>
      </c>
      <c r="S34">
        <f>SUMIFS([1]customer_input!$K$2:$K$5000,[1]customer_input!$S$2:$S$5000,"&lt;="&amp;[1]customers!$C34,[1]customer_input!$A$2:$A$5000,[1]customers!S$2,[1]customer_input!$N$2:$N$5000,[1]customers!S$3,[1]customer_input!$O$2:$O$5000,[1]customers!S$4)</f>
        <v>0</v>
      </c>
      <c r="T34">
        <f>SUMIFS([1]customer_input!$K$2:$K$5000,[1]customer_input!$S$2:$S$5000,"&lt;="&amp;[1]customers!$C34,[1]customer_input!$A$2:$A$5000,[1]customers!T$2,[1]customer_input!$N$2:$N$5000,[1]customers!T$3,[1]customer_input!$O$2:$O$5000,[1]customers!T$4)</f>
        <v>0</v>
      </c>
      <c r="U34">
        <f>SUMIFS([1]customer_input!$K$2:$K$5000,[1]customer_input!$S$2:$S$5000,"&lt;="&amp;[1]customers!$C34,[1]customer_input!$A$2:$A$5000,[1]customers!U$2,[1]customer_input!$N$2:$N$5000,[1]customers!U$3,[1]customer_input!$O$2:$O$5000,[1]customers!U$4)</f>
        <v>0</v>
      </c>
      <c r="W34">
        <v>26</v>
      </c>
      <c r="X34">
        <v>68</v>
      </c>
      <c r="Y34">
        <v>0</v>
      </c>
    </row>
    <row r="35" spans="1:25" x14ac:dyDescent="0.35">
      <c r="A35" s="23">
        <f t="shared" si="3"/>
        <v>2011</v>
      </c>
      <c r="B35" s="23">
        <f t="shared" si="4"/>
        <v>7</v>
      </c>
      <c r="C35" s="1">
        <f t="shared" si="0"/>
        <v>40725</v>
      </c>
      <c r="D35">
        <f t="shared" si="2"/>
        <v>31</v>
      </c>
      <c r="E35" s="7">
        <f t="shared" si="1"/>
        <v>961</v>
      </c>
      <c r="F35">
        <f>SUMIFS([1]customer_input!$K$2:$K$5000,[1]customer_input!$S$2:$S$5000,"&lt;="&amp;[1]customers!$C35,[1]customer_input!$A$2:$A$5000,[1]customers!F$2,[1]customer_input!$N$2:$N$5000,[1]customers!F$3,[1]customer_input!$O$2:$O$5000,[1]customers!F$4)</f>
        <v>24</v>
      </c>
      <c r="G35">
        <f>SUMIFS([1]customer_input!$K$2:$K$5000,[1]customer_input!$S$2:$S$5000,"&lt;="&amp;[1]customers!$C35,[1]customer_input!$A$2:$A$5000,[1]customers!G$2,[1]customer_input!$N$2:$N$5000,[1]customers!G$3,[1]customer_input!$O$2:$O$5000,[1]customers!G$4)</f>
        <v>0</v>
      </c>
      <c r="H35">
        <f>SUMIFS([1]customer_input!$K$2:$K$5000,[1]customer_input!$S$2:$S$5000,"&lt;="&amp;[1]customers!$C35,[1]customer_input!$A$2:$A$5000,[1]customers!H$2,[1]customer_input!$N$2:$N$5000,[1]customers!H$3,[1]customer_input!$O$2:$O$5000,[1]customers!H$4)</f>
        <v>5</v>
      </c>
      <c r="I35">
        <f>SUMIFS([1]customer_input!$K$2:$K$5000,[1]customer_input!$S$2:$S$5000,"&lt;="&amp;[1]customers!$C35,[1]customer_input!$A$2:$A$5000,[1]customers!I$2,[1]customer_input!$N$2:$N$5000,[1]customers!I$3,[1]customer_input!$O$2:$O$5000,[1]customers!I$4)</f>
        <v>0</v>
      </c>
      <c r="J35">
        <f>SUMIFS([1]customer_input!$K$2:$K$5000,[1]customer_input!$S$2:$S$5000,"&lt;="&amp;[1]customers!$C35,[1]customer_input!$A$2:$A$5000,[1]customers!J$2,[1]customer_input!$N$2:$N$5000,[1]customers!J$3,[1]customer_input!$O$2:$O$5000,[1]customers!J$4)</f>
        <v>0</v>
      </c>
      <c r="K35">
        <f>SUMIFS([1]customer_input!$K$2:$K$5000,[1]customer_input!$S$2:$S$5000,"&lt;="&amp;[1]customers!$C35,[1]customer_input!$A$2:$A$5000,[1]customers!K$2,[1]customer_input!$N$2:$N$5000,[1]customers!K$3,[1]customer_input!$O$2:$O$5000,[1]customers!K$4)</f>
        <v>63</v>
      </c>
      <c r="L35">
        <f>SUMIFS([1]customer_input!$K$2:$K$5000,[1]customer_input!$S$2:$S$5000,"&lt;="&amp;[1]customers!$C35,[1]customer_input!$A$2:$A$5000,[1]customers!L$2,[1]customer_input!$N$2:$N$5000,[1]customers!L$3,[1]customer_input!$O$2:$O$5000,[1]customers!L$4)</f>
        <v>5</v>
      </c>
      <c r="M35">
        <f>SUMIFS([1]customer_input!$K$2:$K$5000,[1]customer_input!$S$2:$S$5000,"&lt;="&amp;[1]customers!$C35,[1]customer_input!$A$2:$A$5000,[1]customers!M$2,[1]customer_input!$N$2:$N$5000,[1]customers!M$3,[1]customer_input!$O$2:$O$5000,[1]customers!M$4)</f>
        <v>1</v>
      </c>
      <c r="N35">
        <f>SUMIFS([1]customer_input!$K$2:$K$5000,[1]customer_input!$S$2:$S$5000,"&lt;="&amp;[1]customers!$C35,[1]customer_input!$A$2:$A$5000,[1]customers!N$2,[1]customer_input!$N$2:$N$5000,[1]customers!N$3,[1]customer_input!$O$2:$O$5000,[1]customers!N$4)</f>
        <v>1</v>
      </c>
      <c r="O35">
        <f>SUMIFS([1]customer_input!$K$2:$K$5000,[1]customer_input!$S$2:$S$5000,"&lt;="&amp;[1]customers!$C35,[1]customer_input!$A$2:$A$5000,[1]customers!O$2,[1]customer_input!$N$2:$N$5000,[1]customers!O$3,[1]customer_input!$O$2:$O$5000,[1]customers!O$4)</f>
        <v>0</v>
      </c>
      <c r="P35">
        <f>SUMIFS([1]customer_input!$K$2:$K$5000,[1]customer_input!$S$2:$S$5000,"&lt;="&amp;[1]customers!$C35,[1]customer_input!$A$2:$A$5000,[1]customers!P$2,[1]customer_input!$N$2:$N$5000,[1]customers!P$3,[1]customer_input!$O$2:$O$5000,[1]customers!P$4)</f>
        <v>0</v>
      </c>
      <c r="Q35">
        <f>SUMIFS([1]customer_input!$K$2:$K$5000,[1]customer_input!$S$2:$S$5000,"&lt;="&amp;[1]customers!$C35,[1]customer_input!$A$2:$A$5000,[1]customers!Q$2,[1]customer_input!$N$2:$N$5000,[1]customers!Q$3,[1]customer_input!$O$2:$O$5000,[1]customers!Q$4)</f>
        <v>0</v>
      </c>
      <c r="R35">
        <f>SUMIFS([1]customer_input!$K$2:$K$5000,[1]customer_input!$S$2:$S$5000,"&lt;="&amp;[1]customers!$C35,[1]customer_input!$A$2:$A$5000,[1]customers!R$2,[1]customer_input!$N$2:$N$5000,[1]customers!R$3,[1]customer_input!$O$2:$O$5000,[1]customers!R$4)</f>
        <v>0</v>
      </c>
      <c r="S35">
        <f>SUMIFS([1]customer_input!$K$2:$K$5000,[1]customer_input!$S$2:$S$5000,"&lt;="&amp;[1]customers!$C35,[1]customer_input!$A$2:$A$5000,[1]customers!S$2,[1]customer_input!$N$2:$N$5000,[1]customers!S$3,[1]customer_input!$O$2:$O$5000,[1]customers!S$4)</f>
        <v>0</v>
      </c>
      <c r="T35">
        <f>SUMIFS([1]customer_input!$K$2:$K$5000,[1]customer_input!$S$2:$S$5000,"&lt;="&amp;[1]customers!$C35,[1]customer_input!$A$2:$A$5000,[1]customers!T$2,[1]customer_input!$N$2:$N$5000,[1]customers!T$3,[1]customer_input!$O$2:$O$5000,[1]customers!T$4)</f>
        <v>0</v>
      </c>
      <c r="U35">
        <f>SUMIFS([1]customer_input!$K$2:$K$5000,[1]customer_input!$S$2:$S$5000,"&lt;="&amp;[1]customers!$C35,[1]customer_input!$A$2:$A$5000,[1]customers!U$2,[1]customer_input!$N$2:$N$5000,[1]customers!U$3,[1]customer_input!$O$2:$O$5000,[1]customers!U$4)</f>
        <v>0</v>
      </c>
      <c r="W35">
        <v>29</v>
      </c>
      <c r="X35">
        <v>70</v>
      </c>
      <c r="Y35">
        <v>0</v>
      </c>
    </row>
    <row r="36" spans="1:25" x14ac:dyDescent="0.35">
      <c r="A36" s="23">
        <f t="shared" si="3"/>
        <v>2011</v>
      </c>
      <c r="B36" s="23">
        <f t="shared" si="4"/>
        <v>8</v>
      </c>
      <c r="C36" s="1">
        <f t="shared" si="0"/>
        <v>40756</v>
      </c>
      <c r="D36">
        <f t="shared" si="2"/>
        <v>32</v>
      </c>
      <c r="E36" s="7">
        <f t="shared" si="1"/>
        <v>1024</v>
      </c>
      <c r="F36">
        <f>SUMIFS([1]customer_input!$K$2:$K$5000,[1]customer_input!$S$2:$S$5000,"&lt;="&amp;[1]customers!$C36,[1]customer_input!$A$2:$A$5000,[1]customers!F$2,[1]customer_input!$N$2:$N$5000,[1]customers!F$3,[1]customer_input!$O$2:$O$5000,[1]customers!F$4)</f>
        <v>26</v>
      </c>
      <c r="G36">
        <f>SUMIFS([1]customer_input!$K$2:$K$5000,[1]customer_input!$S$2:$S$5000,"&lt;="&amp;[1]customers!$C36,[1]customer_input!$A$2:$A$5000,[1]customers!G$2,[1]customer_input!$N$2:$N$5000,[1]customers!G$3,[1]customer_input!$O$2:$O$5000,[1]customers!G$4)</f>
        <v>0</v>
      </c>
      <c r="H36">
        <f>SUMIFS([1]customer_input!$K$2:$K$5000,[1]customer_input!$S$2:$S$5000,"&lt;="&amp;[1]customers!$C36,[1]customer_input!$A$2:$A$5000,[1]customers!H$2,[1]customer_input!$N$2:$N$5000,[1]customers!H$3,[1]customer_input!$O$2:$O$5000,[1]customers!H$4)</f>
        <v>5</v>
      </c>
      <c r="I36">
        <f>SUMIFS([1]customer_input!$K$2:$K$5000,[1]customer_input!$S$2:$S$5000,"&lt;="&amp;[1]customers!$C36,[1]customer_input!$A$2:$A$5000,[1]customers!I$2,[1]customer_input!$N$2:$N$5000,[1]customers!I$3,[1]customer_input!$O$2:$O$5000,[1]customers!I$4)</f>
        <v>0</v>
      </c>
      <c r="J36">
        <f>SUMIFS([1]customer_input!$K$2:$K$5000,[1]customer_input!$S$2:$S$5000,"&lt;="&amp;[1]customers!$C36,[1]customer_input!$A$2:$A$5000,[1]customers!J$2,[1]customer_input!$N$2:$N$5000,[1]customers!J$3,[1]customer_input!$O$2:$O$5000,[1]customers!J$4)</f>
        <v>0</v>
      </c>
      <c r="K36">
        <f>SUMIFS([1]customer_input!$K$2:$K$5000,[1]customer_input!$S$2:$S$5000,"&lt;="&amp;[1]customers!$C36,[1]customer_input!$A$2:$A$5000,[1]customers!K$2,[1]customer_input!$N$2:$N$5000,[1]customers!K$3,[1]customer_input!$O$2:$O$5000,[1]customers!K$4)</f>
        <v>63</v>
      </c>
      <c r="L36">
        <f>SUMIFS([1]customer_input!$K$2:$K$5000,[1]customer_input!$S$2:$S$5000,"&lt;="&amp;[1]customers!$C36,[1]customer_input!$A$2:$A$5000,[1]customers!L$2,[1]customer_input!$N$2:$N$5000,[1]customers!L$3,[1]customer_input!$O$2:$O$5000,[1]customers!L$4)</f>
        <v>5</v>
      </c>
      <c r="M36">
        <f>SUMIFS([1]customer_input!$K$2:$K$5000,[1]customer_input!$S$2:$S$5000,"&lt;="&amp;[1]customers!$C36,[1]customer_input!$A$2:$A$5000,[1]customers!M$2,[1]customer_input!$N$2:$N$5000,[1]customers!M$3,[1]customer_input!$O$2:$O$5000,[1]customers!M$4)</f>
        <v>1</v>
      </c>
      <c r="N36">
        <f>SUMIFS([1]customer_input!$K$2:$K$5000,[1]customer_input!$S$2:$S$5000,"&lt;="&amp;[1]customers!$C36,[1]customer_input!$A$2:$A$5000,[1]customers!N$2,[1]customer_input!$N$2:$N$5000,[1]customers!N$3,[1]customer_input!$O$2:$O$5000,[1]customers!N$4)</f>
        <v>1</v>
      </c>
      <c r="O36">
        <f>SUMIFS([1]customer_input!$K$2:$K$5000,[1]customer_input!$S$2:$S$5000,"&lt;="&amp;[1]customers!$C36,[1]customer_input!$A$2:$A$5000,[1]customers!O$2,[1]customer_input!$N$2:$N$5000,[1]customers!O$3,[1]customer_input!$O$2:$O$5000,[1]customers!O$4)</f>
        <v>0</v>
      </c>
      <c r="P36">
        <f>SUMIFS([1]customer_input!$K$2:$K$5000,[1]customer_input!$S$2:$S$5000,"&lt;="&amp;[1]customers!$C36,[1]customer_input!$A$2:$A$5000,[1]customers!P$2,[1]customer_input!$N$2:$N$5000,[1]customers!P$3,[1]customer_input!$O$2:$O$5000,[1]customers!P$4)</f>
        <v>0</v>
      </c>
      <c r="Q36">
        <f>SUMIFS([1]customer_input!$K$2:$K$5000,[1]customer_input!$S$2:$S$5000,"&lt;="&amp;[1]customers!$C36,[1]customer_input!$A$2:$A$5000,[1]customers!Q$2,[1]customer_input!$N$2:$N$5000,[1]customers!Q$3,[1]customer_input!$O$2:$O$5000,[1]customers!Q$4)</f>
        <v>0</v>
      </c>
      <c r="R36">
        <f>SUMIFS([1]customer_input!$K$2:$K$5000,[1]customer_input!$S$2:$S$5000,"&lt;="&amp;[1]customers!$C36,[1]customer_input!$A$2:$A$5000,[1]customers!R$2,[1]customer_input!$N$2:$N$5000,[1]customers!R$3,[1]customer_input!$O$2:$O$5000,[1]customers!R$4)</f>
        <v>0</v>
      </c>
      <c r="S36">
        <f>SUMIFS([1]customer_input!$K$2:$K$5000,[1]customer_input!$S$2:$S$5000,"&lt;="&amp;[1]customers!$C36,[1]customer_input!$A$2:$A$5000,[1]customers!S$2,[1]customer_input!$N$2:$N$5000,[1]customers!S$3,[1]customer_input!$O$2:$O$5000,[1]customers!S$4)</f>
        <v>0</v>
      </c>
      <c r="T36">
        <f>SUMIFS([1]customer_input!$K$2:$K$5000,[1]customer_input!$S$2:$S$5000,"&lt;="&amp;[1]customers!$C36,[1]customer_input!$A$2:$A$5000,[1]customers!T$2,[1]customer_input!$N$2:$N$5000,[1]customers!T$3,[1]customer_input!$O$2:$O$5000,[1]customers!T$4)</f>
        <v>0</v>
      </c>
      <c r="U36">
        <f>SUMIFS([1]customer_input!$K$2:$K$5000,[1]customer_input!$S$2:$S$5000,"&lt;="&amp;[1]customers!$C36,[1]customer_input!$A$2:$A$5000,[1]customers!U$2,[1]customer_input!$N$2:$N$5000,[1]customers!U$3,[1]customer_input!$O$2:$O$5000,[1]customers!U$4)</f>
        <v>0</v>
      </c>
      <c r="W36">
        <v>31</v>
      </c>
      <c r="X36">
        <v>70</v>
      </c>
      <c r="Y36">
        <v>0</v>
      </c>
    </row>
    <row r="37" spans="1:25" x14ac:dyDescent="0.35">
      <c r="A37" s="23">
        <f t="shared" si="3"/>
        <v>2011</v>
      </c>
      <c r="B37" s="23">
        <f t="shared" si="4"/>
        <v>9</v>
      </c>
      <c r="C37" s="1">
        <f t="shared" si="0"/>
        <v>40787</v>
      </c>
      <c r="D37">
        <f t="shared" si="2"/>
        <v>33</v>
      </c>
      <c r="E37" s="7">
        <f t="shared" si="1"/>
        <v>1089</v>
      </c>
      <c r="F37">
        <f>SUMIFS([1]customer_input!$K$2:$K$5000,[1]customer_input!$S$2:$S$5000,"&lt;="&amp;[1]customers!$C37,[1]customer_input!$A$2:$A$5000,[1]customers!F$2,[1]customer_input!$N$2:$N$5000,[1]customers!F$3,[1]customer_input!$O$2:$O$5000,[1]customers!F$4)</f>
        <v>27</v>
      </c>
      <c r="G37">
        <f>SUMIFS([1]customer_input!$K$2:$K$5000,[1]customer_input!$S$2:$S$5000,"&lt;="&amp;[1]customers!$C37,[1]customer_input!$A$2:$A$5000,[1]customers!G$2,[1]customer_input!$N$2:$N$5000,[1]customers!G$3,[1]customer_input!$O$2:$O$5000,[1]customers!G$4)</f>
        <v>0</v>
      </c>
      <c r="H37">
        <f>SUMIFS([1]customer_input!$K$2:$K$5000,[1]customer_input!$S$2:$S$5000,"&lt;="&amp;[1]customers!$C37,[1]customer_input!$A$2:$A$5000,[1]customers!H$2,[1]customer_input!$N$2:$N$5000,[1]customers!H$3,[1]customer_input!$O$2:$O$5000,[1]customers!H$4)</f>
        <v>5</v>
      </c>
      <c r="I37">
        <f>SUMIFS([1]customer_input!$K$2:$K$5000,[1]customer_input!$S$2:$S$5000,"&lt;="&amp;[1]customers!$C37,[1]customer_input!$A$2:$A$5000,[1]customers!I$2,[1]customer_input!$N$2:$N$5000,[1]customers!I$3,[1]customer_input!$O$2:$O$5000,[1]customers!I$4)</f>
        <v>0</v>
      </c>
      <c r="J37">
        <f>SUMIFS([1]customer_input!$K$2:$K$5000,[1]customer_input!$S$2:$S$5000,"&lt;="&amp;[1]customers!$C37,[1]customer_input!$A$2:$A$5000,[1]customers!J$2,[1]customer_input!$N$2:$N$5000,[1]customers!J$3,[1]customer_input!$O$2:$O$5000,[1]customers!J$4)</f>
        <v>0</v>
      </c>
      <c r="K37">
        <f>SUMIFS([1]customer_input!$K$2:$K$5000,[1]customer_input!$S$2:$S$5000,"&lt;="&amp;[1]customers!$C37,[1]customer_input!$A$2:$A$5000,[1]customers!K$2,[1]customer_input!$N$2:$N$5000,[1]customers!K$3,[1]customer_input!$O$2:$O$5000,[1]customers!K$4)</f>
        <v>68</v>
      </c>
      <c r="L37">
        <f>SUMIFS([1]customer_input!$K$2:$K$5000,[1]customer_input!$S$2:$S$5000,"&lt;="&amp;[1]customers!$C37,[1]customer_input!$A$2:$A$5000,[1]customers!L$2,[1]customer_input!$N$2:$N$5000,[1]customers!L$3,[1]customer_input!$O$2:$O$5000,[1]customers!L$4)</f>
        <v>5</v>
      </c>
      <c r="M37">
        <f>SUMIFS([1]customer_input!$K$2:$K$5000,[1]customer_input!$S$2:$S$5000,"&lt;="&amp;[1]customers!$C37,[1]customer_input!$A$2:$A$5000,[1]customers!M$2,[1]customer_input!$N$2:$N$5000,[1]customers!M$3,[1]customer_input!$O$2:$O$5000,[1]customers!M$4)</f>
        <v>1</v>
      </c>
      <c r="N37">
        <f>SUMIFS([1]customer_input!$K$2:$K$5000,[1]customer_input!$S$2:$S$5000,"&lt;="&amp;[1]customers!$C37,[1]customer_input!$A$2:$A$5000,[1]customers!N$2,[1]customer_input!$N$2:$N$5000,[1]customers!N$3,[1]customer_input!$O$2:$O$5000,[1]customers!N$4)</f>
        <v>1</v>
      </c>
      <c r="O37">
        <f>SUMIFS([1]customer_input!$K$2:$K$5000,[1]customer_input!$S$2:$S$5000,"&lt;="&amp;[1]customers!$C37,[1]customer_input!$A$2:$A$5000,[1]customers!O$2,[1]customer_input!$N$2:$N$5000,[1]customers!O$3,[1]customer_input!$O$2:$O$5000,[1]customers!O$4)</f>
        <v>0</v>
      </c>
      <c r="P37">
        <f>SUMIFS([1]customer_input!$K$2:$K$5000,[1]customer_input!$S$2:$S$5000,"&lt;="&amp;[1]customers!$C37,[1]customer_input!$A$2:$A$5000,[1]customers!P$2,[1]customer_input!$N$2:$N$5000,[1]customers!P$3,[1]customer_input!$O$2:$O$5000,[1]customers!P$4)</f>
        <v>0</v>
      </c>
      <c r="Q37">
        <f>SUMIFS([1]customer_input!$K$2:$K$5000,[1]customer_input!$S$2:$S$5000,"&lt;="&amp;[1]customers!$C37,[1]customer_input!$A$2:$A$5000,[1]customers!Q$2,[1]customer_input!$N$2:$N$5000,[1]customers!Q$3,[1]customer_input!$O$2:$O$5000,[1]customers!Q$4)</f>
        <v>0</v>
      </c>
      <c r="R37">
        <f>SUMIFS([1]customer_input!$K$2:$K$5000,[1]customer_input!$S$2:$S$5000,"&lt;="&amp;[1]customers!$C37,[1]customer_input!$A$2:$A$5000,[1]customers!R$2,[1]customer_input!$N$2:$N$5000,[1]customers!R$3,[1]customer_input!$O$2:$O$5000,[1]customers!R$4)</f>
        <v>0</v>
      </c>
      <c r="S37">
        <f>SUMIFS([1]customer_input!$K$2:$K$5000,[1]customer_input!$S$2:$S$5000,"&lt;="&amp;[1]customers!$C37,[1]customer_input!$A$2:$A$5000,[1]customers!S$2,[1]customer_input!$N$2:$N$5000,[1]customers!S$3,[1]customer_input!$O$2:$O$5000,[1]customers!S$4)</f>
        <v>0</v>
      </c>
      <c r="T37">
        <f>SUMIFS([1]customer_input!$K$2:$K$5000,[1]customer_input!$S$2:$S$5000,"&lt;="&amp;[1]customers!$C37,[1]customer_input!$A$2:$A$5000,[1]customers!T$2,[1]customer_input!$N$2:$N$5000,[1]customers!T$3,[1]customer_input!$O$2:$O$5000,[1]customers!T$4)</f>
        <v>0</v>
      </c>
      <c r="U37">
        <f>SUMIFS([1]customer_input!$K$2:$K$5000,[1]customer_input!$S$2:$S$5000,"&lt;="&amp;[1]customers!$C37,[1]customer_input!$A$2:$A$5000,[1]customers!U$2,[1]customer_input!$N$2:$N$5000,[1]customers!U$3,[1]customer_input!$O$2:$O$5000,[1]customers!U$4)</f>
        <v>0</v>
      </c>
      <c r="W37">
        <v>32</v>
      </c>
      <c r="X37">
        <v>75</v>
      </c>
      <c r="Y37">
        <v>0</v>
      </c>
    </row>
    <row r="38" spans="1:25" x14ac:dyDescent="0.35">
      <c r="A38" s="23">
        <f t="shared" si="3"/>
        <v>2011</v>
      </c>
      <c r="B38" s="23">
        <f t="shared" si="4"/>
        <v>10</v>
      </c>
      <c r="C38" s="1">
        <f t="shared" si="0"/>
        <v>40817</v>
      </c>
      <c r="D38">
        <f t="shared" si="2"/>
        <v>34</v>
      </c>
      <c r="E38" s="7">
        <f t="shared" si="1"/>
        <v>1156</v>
      </c>
      <c r="F38">
        <f>SUMIFS([1]customer_input!$K$2:$K$5000,[1]customer_input!$S$2:$S$5000,"&lt;="&amp;[1]customers!$C38,[1]customer_input!$A$2:$A$5000,[1]customers!F$2,[1]customer_input!$N$2:$N$5000,[1]customers!F$3,[1]customer_input!$O$2:$O$5000,[1]customers!F$4)</f>
        <v>28</v>
      </c>
      <c r="G38">
        <f>SUMIFS([1]customer_input!$K$2:$K$5000,[1]customer_input!$S$2:$S$5000,"&lt;="&amp;[1]customers!$C38,[1]customer_input!$A$2:$A$5000,[1]customers!G$2,[1]customer_input!$N$2:$N$5000,[1]customers!G$3,[1]customer_input!$O$2:$O$5000,[1]customers!G$4)</f>
        <v>0</v>
      </c>
      <c r="H38">
        <f>SUMIFS([1]customer_input!$K$2:$K$5000,[1]customer_input!$S$2:$S$5000,"&lt;="&amp;[1]customers!$C38,[1]customer_input!$A$2:$A$5000,[1]customers!H$2,[1]customer_input!$N$2:$N$5000,[1]customers!H$3,[1]customer_input!$O$2:$O$5000,[1]customers!H$4)</f>
        <v>5</v>
      </c>
      <c r="I38">
        <f>SUMIFS([1]customer_input!$K$2:$K$5000,[1]customer_input!$S$2:$S$5000,"&lt;="&amp;[1]customers!$C38,[1]customer_input!$A$2:$A$5000,[1]customers!I$2,[1]customer_input!$N$2:$N$5000,[1]customers!I$3,[1]customer_input!$O$2:$O$5000,[1]customers!I$4)</f>
        <v>0</v>
      </c>
      <c r="J38">
        <f>SUMIFS([1]customer_input!$K$2:$K$5000,[1]customer_input!$S$2:$S$5000,"&lt;="&amp;[1]customers!$C38,[1]customer_input!$A$2:$A$5000,[1]customers!J$2,[1]customer_input!$N$2:$N$5000,[1]customers!J$3,[1]customer_input!$O$2:$O$5000,[1]customers!J$4)</f>
        <v>0</v>
      </c>
      <c r="K38">
        <f>SUMIFS([1]customer_input!$K$2:$K$5000,[1]customer_input!$S$2:$S$5000,"&lt;="&amp;[1]customers!$C38,[1]customer_input!$A$2:$A$5000,[1]customers!K$2,[1]customer_input!$N$2:$N$5000,[1]customers!K$3,[1]customer_input!$O$2:$O$5000,[1]customers!K$4)</f>
        <v>74</v>
      </c>
      <c r="L38">
        <f>SUMIFS([1]customer_input!$K$2:$K$5000,[1]customer_input!$S$2:$S$5000,"&lt;="&amp;[1]customers!$C38,[1]customer_input!$A$2:$A$5000,[1]customers!L$2,[1]customer_input!$N$2:$N$5000,[1]customers!L$3,[1]customer_input!$O$2:$O$5000,[1]customers!L$4)</f>
        <v>5</v>
      </c>
      <c r="M38">
        <f>SUMIFS([1]customer_input!$K$2:$K$5000,[1]customer_input!$S$2:$S$5000,"&lt;="&amp;[1]customers!$C38,[1]customer_input!$A$2:$A$5000,[1]customers!M$2,[1]customer_input!$N$2:$N$5000,[1]customers!M$3,[1]customer_input!$O$2:$O$5000,[1]customers!M$4)</f>
        <v>2</v>
      </c>
      <c r="N38">
        <f>SUMIFS([1]customer_input!$K$2:$K$5000,[1]customer_input!$S$2:$S$5000,"&lt;="&amp;[1]customers!$C38,[1]customer_input!$A$2:$A$5000,[1]customers!N$2,[1]customer_input!$N$2:$N$5000,[1]customers!N$3,[1]customer_input!$O$2:$O$5000,[1]customers!N$4)</f>
        <v>1</v>
      </c>
      <c r="O38">
        <f>SUMIFS([1]customer_input!$K$2:$K$5000,[1]customer_input!$S$2:$S$5000,"&lt;="&amp;[1]customers!$C38,[1]customer_input!$A$2:$A$5000,[1]customers!O$2,[1]customer_input!$N$2:$N$5000,[1]customers!O$3,[1]customer_input!$O$2:$O$5000,[1]customers!O$4)</f>
        <v>0</v>
      </c>
      <c r="P38">
        <f>SUMIFS([1]customer_input!$K$2:$K$5000,[1]customer_input!$S$2:$S$5000,"&lt;="&amp;[1]customers!$C38,[1]customer_input!$A$2:$A$5000,[1]customers!P$2,[1]customer_input!$N$2:$N$5000,[1]customers!P$3,[1]customer_input!$O$2:$O$5000,[1]customers!P$4)</f>
        <v>0</v>
      </c>
      <c r="Q38">
        <f>SUMIFS([1]customer_input!$K$2:$K$5000,[1]customer_input!$S$2:$S$5000,"&lt;="&amp;[1]customers!$C38,[1]customer_input!$A$2:$A$5000,[1]customers!Q$2,[1]customer_input!$N$2:$N$5000,[1]customers!Q$3,[1]customer_input!$O$2:$O$5000,[1]customers!Q$4)</f>
        <v>0</v>
      </c>
      <c r="R38">
        <f>SUMIFS([1]customer_input!$K$2:$K$5000,[1]customer_input!$S$2:$S$5000,"&lt;="&amp;[1]customers!$C38,[1]customer_input!$A$2:$A$5000,[1]customers!R$2,[1]customer_input!$N$2:$N$5000,[1]customers!R$3,[1]customer_input!$O$2:$O$5000,[1]customers!R$4)</f>
        <v>0</v>
      </c>
      <c r="S38">
        <f>SUMIFS([1]customer_input!$K$2:$K$5000,[1]customer_input!$S$2:$S$5000,"&lt;="&amp;[1]customers!$C38,[1]customer_input!$A$2:$A$5000,[1]customers!S$2,[1]customer_input!$N$2:$N$5000,[1]customers!S$3,[1]customer_input!$O$2:$O$5000,[1]customers!S$4)</f>
        <v>0</v>
      </c>
      <c r="T38">
        <f>SUMIFS([1]customer_input!$K$2:$K$5000,[1]customer_input!$S$2:$S$5000,"&lt;="&amp;[1]customers!$C38,[1]customer_input!$A$2:$A$5000,[1]customers!T$2,[1]customer_input!$N$2:$N$5000,[1]customers!T$3,[1]customer_input!$O$2:$O$5000,[1]customers!T$4)</f>
        <v>0</v>
      </c>
      <c r="U38">
        <f>SUMIFS([1]customer_input!$K$2:$K$5000,[1]customer_input!$S$2:$S$5000,"&lt;="&amp;[1]customers!$C38,[1]customer_input!$A$2:$A$5000,[1]customers!U$2,[1]customer_input!$N$2:$N$5000,[1]customers!U$3,[1]customer_input!$O$2:$O$5000,[1]customers!U$4)</f>
        <v>0</v>
      </c>
      <c r="W38">
        <v>33</v>
      </c>
      <c r="X38">
        <v>82</v>
      </c>
      <c r="Y38">
        <v>0</v>
      </c>
    </row>
    <row r="39" spans="1:25" x14ac:dyDescent="0.35">
      <c r="A39" s="23">
        <f t="shared" si="3"/>
        <v>2011</v>
      </c>
      <c r="B39" s="23">
        <f t="shared" si="4"/>
        <v>11</v>
      </c>
      <c r="C39" s="1">
        <f t="shared" si="0"/>
        <v>40848</v>
      </c>
      <c r="D39">
        <f t="shared" si="2"/>
        <v>35</v>
      </c>
      <c r="E39" s="7">
        <f t="shared" si="1"/>
        <v>1225</v>
      </c>
      <c r="F39">
        <f>SUMIFS([1]customer_input!$K$2:$K$5000,[1]customer_input!$S$2:$S$5000,"&lt;="&amp;[1]customers!$C39,[1]customer_input!$A$2:$A$5000,[1]customers!F$2,[1]customer_input!$N$2:$N$5000,[1]customers!F$3,[1]customer_input!$O$2:$O$5000,[1]customers!F$4)</f>
        <v>28</v>
      </c>
      <c r="G39">
        <f>SUMIFS([1]customer_input!$K$2:$K$5000,[1]customer_input!$S$2:$S$5000,"&lt;="&amp;[1]customers!$C39,[1]customer_input!$A$2:$A$5000,[1]customers!G$2,[1]customer_input!$N$2:$N$5000,[1]customers!G$3,[1]customer_input!$O$2:$O$5000,[1]customers!G$4)</f>
        <v>0</v>
      </c>
      <c r="H39">
        <f>SUMIFS([1]customer_input!$K$2:$K$5000,[1]customer_input!$S$2:$S$5000,"&lt;="&amp;[1]customers!$C39,[1]customer_input!$A$2:$A$5000,[1]customers!H$2,[1]customer_input!$N$2:$N$5000,[1]customers!H$3,[1]customer_input!$O$2:$O$5000,[1]customers!H$4)</f>
        <v>6</v>
      </c>
      <c r="I39">
        <f>SUMIFS([1]customer_input!$K$2:$K$5000,[1]customer_input!$S$2:$S$5000,"&lt;="&amp;[1]customers!$C39,[1]customer_input!$A$2:$A$5000,[1]customers!I$2,[1]customer_input!$N$2:$N$5000,[1]customers!I$3,[1]customer_input!$O$2:$O$5000,[1]customers!I$4)</f>
        <v>0</v>
      </c>
      <c r="J39">
        <f>SUMIFS([1]customer_input!$K$2:$K$5000,[1]customer_input!$S$2:$S$5000,"&lt;="&amp;[1]customers!$C39,[1]customer_input!$A$2:$A$5000,[1]customers!J$2,[1]customer_input!$N$2:$N$5000,[1]customers!J$3,[1]customer_input!$O$2:$O$5000,[1]customers!J$4)</f>
        <v>0</v>
      </c>
      <c r="K39">
        <f>SUMIFS([1]customer_input!$K$2:$K$5000,[1]customer_input!$S$2:$S$5000,"&lt;="&amp;[1]customers!$C39,[1]customer_input!$A$2:$A$5000,[1]customers!K$2,[1]customer_input!$N$2:$N$5000,[1]customers!K$3,[1]customer_input!$O$2:$O$5000,[1]customers!K$4)</f>
        <v>77</v>
      </c>
      <c r="L39">
        <f>SUMIFS([1]customer_input!$K$2:$K$5000,[1]customer_input!$S$2:$S$5000,"&lt;="&amp;[1]customers!$C39,[1]customer_input!$A$2:$A$5000,[1]customers!L$2,[1]customer_input!$N$2:$N$5000,[1]customers!L$3,[1]customer_input!$O$2:$O$5000,[1]customers!L$4)</f>
        <v>5</v>
      </c>
      <c r="M39">
        <f>SUMIFS([1]customer_input!$K$2:$K$5000,[1]customer_input!$S$2:$S$5000,"&lt;="&amp;[1]customers!$C39,[1]customer_input!$A$2:$A$5000,[1]customers!M$2,[1]customer_input!$N$2:$N$5000,[1]customers!M$3,[1]customer_input!$O$2:$O$5000,[1]customers!M$4)</f>
        <v>2</v>
      </c>
      <c r="N39">
        <f>SUMIFS([1]customer_input!$K$2:$K$5000,[1]customer_input!$S$2:$S$5000,"&lt;="&amp;[1]customers!$C39,[1]customer_input!$A$2:$A$5000,[1]customers!N$2,[1]customer_input!$N$2:$N$5000,[1]customers!N$3,[1]customer_input!$O$2:$O$5000,[1]customers!N$4)</f>
        <v>2</v>
      </c>
      <c r="O39">
        <f>SUMIFS([1]customer_input!$K$2:$K$5000,[1]customer_input!$S$2:$S$5000,"&lt;="&amp;[1]customers!$C39,[1]customer_input!$A$2:$A$5000,[1]customers!O$2,[1]customer_input!$N$2:$N$5000,[1]customers!O$3,[1]customer_input!$O$2:$O$5000,[1]customers!O$4)</f>
        <v>0</v>
      </c>
      <c r="P39">
        <f>SUMIFS([1]customer_input!$K$2:$K$5000,[1]customer_input!$S$2:$S$5000,"&lt;="&amp;[1]customers!$C39,[1]customer_input!$A$2:$A$5000,[1]customers!P$2,[1]customer_input!$N$2:$N$5000,[1]customers!P$3,[1]customer_input!$O$2:$O$5000,[1]customers!P$4)</f>
        <v>0</v>
      </c>
      <c r="Q39">
        <f>SUMIFS([1]customer_input!$K$2:$K$5000,[1]customer_input!$S$2:$S$5000,"&lt;="&amp;[1]customers!$C39,[1]customer_input!$A$2:$A$5000,[1]customers!Q$2,[1]customer_input!$N$2:$N$5000,[1]customers!Q$3,[1]customer_input!$O$2:$O$5000,[1]customers!Q$4)</f>
        <v>0</v>
      </c>
      <c r="R39">
        <f>SUMIFS([1]customer_input!$K$2:$K$5000,[1]customer_input!$S$2:$S$5000,"&lt;="&amp;[1]customers!$C39,[1]customer_input!$A$2:$A$5000,[1]customers!R$2,[1]customer_input!$N$2:$N$5000,[1]customers!R$3,[1]customer_input!$O$2:$O$5000,[1]customers!R$4)</f>
        <v>0</v>
      </c>
      <c r="S39">
        <f>SUMIFS([1]customer_input!$K$2:$K$5000,[1]customer_input!$S$2:$S$5000,"&lt;="&amp;[1]customers!$C39,[1]customer_input!$A$2:$A$5000,[1]customers!S$2,[1]customer_input!$N$2:$N$5000,[1]customers!S$3,[1]customer_input!$O$2:$O$5000,[1]customers!S$4)</f>
        <v>0</v>
      </c>
      <c r="T39">
        <f>SUMIFS([1]customer_input!$K$2:$K$5000,[1]customer_input!$S$2:$S$5000,"&lt;="&amp;[1]customers!$C39,[1]customer_input!$A$2:$A$5000,[1]customers!T$2,[1]customer_input!$N$2:$N$5000,[1]customers!T$3,[1]customer_input!$O$2:$O$5000,[1]customers!T$4)</f>
        <v>0</v>
      </c>
      <c r="U39">
        <f>SUMIFS([1]customer_input!$K$2:$K$5000,[1]customer_input!$S$2:$S$5000,"&lt;="&amp;[1]customers!$C39,[1]customer_input!$A$2:$A$5000,[1]customers!U$2,[1]customer_input!$N$2:$N$5000,[1]customers!U$3,[1]customer_input!$O$2:$O$5000,[1]customers!U$4)</f>
        <v>0</v>
      </c>
      <c r="W39">
        <v>34</v>
      </c>
      <c r="X39">
        <v>86</v>
      </c>
      <c r="Y39">
        <v>0</v>
      </c>
    </row>
    <row r="40" spans="1:25" x14ac:dyDescent="0.35">
      <c r="A40" s="23">
        <f t="shared" si="3"/>
        <v>2011</v>
      </c>
      <c r="B40" s="23">
        <f t="shared" si="4"/>
        <v>12</v>
      </c>
      <c r="C40" s="1">
        <f t="shared" si="0"/>
        <v>40878</v>
      </c>
      <c r="D40">
        <f t="shared" si="2"/>
        <v>36</v>
      </c>
      <c r="E40" s="7">
        <f t="shared" si="1"/>
        <v>1296</v>
      </c>
      <c r="F40">
        <f>SUMIFS([1]customer_input!$K$2:$K$5000,[1]customer_input!$S$2:$S$5000,"&lt;="&amp;[1]customers!$C40,[1]customer_input!$A$2:$A$5000,[1]customers!F$2,[1]customer_input!$N$2:$N$5000,[1]customers!F$3,[1]customer_input!$O$2:$O$5000,[1]customers!F$4)</f>
        <v>28</v>
      </c>
      <c r="G40">
        <f>SUMIFS([1]customer_input!$K$2:$K$5000,[1]customer_input!$S$2:$S$5000,"&lt;="&amp;[1]customers!$C40,[1]customer_input!$A$2:$A$5000,[1]customers!G$2,[1]customer_input!$N$2:$N$5000,[1]customers!G$3,[1]customer_input!$O$2:$O$5000,[1]customers!G$4)</f>
        <v>0</v>
      </c>
      <c r="H40">
        <f>SUMIFS([1]customer_input!$K$2:$K$5000,[1]customer_input!$S$2:$S$5000,"&lt;="&amp;[1]customers!$C40,[1]customer_input!$A$2:$A$5000,[1]customers!H$2,[1]customer_input!$N$2:$N$5000,[1]customers!H$3,[1]customer_input!$O$2:$O$5000,[1]customers!H$4)</f>
        <v>6</v>
      </c>
      <c r="I40">
        <f>SUMIFS([1]customer_input!$K$2:$K$5000,[1]customer_input!$S$2:$S$5000,"&lt;="&amp;[1]customers!$C40,[1]customer_input!$A$2:$A$5000,[1]customers!I$2,[1]customer_input!$N$2:$N$5000,[1]customers!I$3,[1]customer_input!$O$2:$O$5000,[1]customers!I$4)</f>
        <v>0</v>
      </c>
      <c r="J40">
        <f>SUMIFS([1]customer_input!$K$2:$K$5000,[1]customer_input!$S$2:$S$5000,"&lt;="&amp;[1]customers!$C40,[1]customer_input!$A$2:$A$5000,[1]customers!J$2,[1]customer_input!$N$2:$N$5000,[1]customers!J$3,[1]customer_input!$O$2:$O$5000,[1]customers!J$4)</f>
        <v>0</v>
      </c>
      <c r="K40">
        <f>SUMIFS([1]customer_input!$K$2:$K$5000,[1]customer_input!$S$2:$S$5000,"&lt;="&amp;[1]customers!$C40,[1]customer_input!$A$2:$A$5000,[1]customers!K$2,[1]customer_input!$N$2:$N$5000,[1]customers!K$3,[1]customer_input!$O$2:$O$5000,[1]customers!K$4)</f>
        <v>80</v>
      </c>
      <c r="L40">
        <f>SUMIFS([1]customer_input!$K$2:$K$5000,[1]customer_input!$S$2:$S$5000,"&lt;="&amp;[1]customers!$C40,[1]customer_input!$A$2:$A$5000,[1]customers!L$2,[1]customer_input!$N$2:$N$5000,[1]customers!L$3,[1]customer_input!$O$2:$O$5000,[1]customers!L$4)</f>
        <v>5</v>
      </c>
      <c r="M40">
        <f>SUMIFS([1]customer_input!$K$2:$K$5000,[1]customer_input!$S$2:$S$5000,"&lt;="&amp;[1]customers!$C40,[1]customer_input!$A$2:$A$5000,[1]customers!M$2,[1]customer_input!$N$2:$N$5000,[1]customers!M$3,[1]customer_input!$O$2:$O$5000,[1]customers!M$4)</f>
        <v>2</v>
      </c>
      <c r="N40">
        <f>SUMIFS([1]customer_input!$K$2:$K$5000,[1]customer_input!$S$2:$S$5000,"&lt;="&amp;[1]customers!$C40,[1]customer_input!$A$2:$A$5000,[1]customers!N$2,[1]customer_input!$N$2:$N$5000,[1]customers!N$3,[1]customer_input!$O$2:$O$5000,[1]customers!N$4)</f>
        <v>2</v>
      </c>
      <c r="O40">
        <f>SUMIFS([1]customer_input!$K$2:$K$5000,[1]customer_input!$S$2:$S$5000,"&lt;="&amp;[1]customers!$C40,[1]customer_input!$A$2:$A$5000,[1]customers!O$2,[1]customer_input!$N$2:$N$5000,[1]customers!O$3,[1]customer_input!$O$2:$O$5000,[1]customers!O$4)</f>
        <v>0</v>
      </c>
      <c r="P40">
        <f>SUMIFS([1]customer_input!$K$2:$K$5000,[1]customer_input!$S$2:$S$5000,"&lt;="&amp;[1]customers!$C40,[1]customer_input!$A$2:$A$5000,[1]customers!P$2,[1]customer_input!$N$2:$N$5000,[1]customers!P$3,[1]customer_input!$O$2:$O$5000,[1]customers!P$4)</f>
        <v>0</v>
      </c>
      <c r="Q40">
        <f>SUMIFS([1]customer_input!$K$2:$K$5000,[1]customer_input!$S$2:$S$5000,"&lt;="&amp;[1]customers!$C40,[1]customer_input!$A$2:$A$5000,[1]customers!Q$2,[1]customer_input!$N$2:$N$5000,[1]customers!Q$3,[1]customer_input!$O$2:$O$5000,[1]customers!Q$4)</f>
        <v>0</v>
      </c>
      <c r="R40">
        <f>SUMIFS([1]customer_input!$K$2:$K$5000,[1]customer_input!$S$2:$S$5000,"&lt;="&amp;[1]customers!$C40,[1]customer_input!$A$2:$A$5000,[1]customers!R$2,[1]customer_input!$N$2:$N$5000,[1]customers!R$3,[1]customer_input!$O$2:$O$5000,[1]customers!R$4)</f>
        <v>0</v>
      </c>
      <c r="S40">
        <f>SUMIFS([1]customer_input!$K$2:$K$5000,[1]customer_input!$S$2:$S$5000,"&lt;="&amp;[1]customers!$C40,[1]customer_input!$A$2:$A$5000,[1]customers!S$2,[1]customer_input!$N$2:$N$5000,[1]customers!S$3,[1]customer_input!$O$2:$O$5000,[1]customers!S$4)</f>
        <v>0</v>
      </c>
      <c r="T40">
        <f>SUMIFS([1]customer_input!$K$2:$K$5000,[1]customer_input!$S$2:$S$5000,"&lt;="&amp;[1]customers!$C40,[1]customer_input!$A$2:$A$5000,[1]customers!T$2,[1]customer_input!$N$2:$N$5000,[1]customers!T$3,[1]customer_input!$O$2:$O$5000,[1]customers!T$4)</f>
        <v>0</v>
      </c>
      <c r="U40">
        <f>SUMIFS([1]customer_input!$K$2:$K$5000,[1]customer_input!$S$2:$S$5000,"&lt;="&amp;[1]customers!$C40,[1]customer_input!$A$2:$A$5000,[1]customers!U$2,[1]customer_input!$N$2:$N$5000,[1]customers!U$3,[1]customer_input!$O$2:$O$5000,[1]customers!U$4)</f>
        <v>0</v>
      </c>
      <c r="W40">
        <v>34</v>
      </c>
      <c r="X40">
        <v>89</v>
      </c>
      <c r="Y40">
        <v>0</v>
      </c>
    </row>
    <row r="41" spans="1:25" x14ac:dyDescent="0.35">
      <c r="A41" s="23">
        <f t="shared" si="3"/>
        <v>2012</v>
      </c>
      <c r="B41" s="23">
        <f t="shared" si="4"/>
        <v>1</v>
      </c>
      <c r="C41" s="1">
        <f t="shared" si="0"/>
        <v>40909</v>
      </c>
      <c r="D41">
        <f t="shared" si="2"/>
        <v>37</v>
      </c>
      <c r="E41" s="7">
        <f t="shared" si="1"/>
        <v>1369</v>
      </c>
      <c r="F41">
        <f>SUMIFS([1]customer_input!$K$2:$K$5000,[1]customer_input!$S$2:$S$5000,"&lt;="&amp;[1]customers!$C41,[1]customer_input!$A$2:$A$5000,[1]customers!F$2,[1]customer_input!$N$2:$N$5000,[1]customers!F$3,[1]customer_input!$O$2:$O$5000,[1]customers!F$4)</f>
        <v>28</v>
      </c>
      <c r="G41">
        <f>SUMIFS([1]customer_input!$K$2:$K$5000,[1]customer_input!$S$2:$S$5000,"&lt;="&amp;[1]customers!$C41,[1]customer_input!$A$2:$A$5000,[1]customers!G$2,[1]customer_input!$N$2:$N$5000,[1]customers!G$3,[1]customer_input!$O$2:$O$5000,[1]customers!G$4)</f>
        <v>0</v>
      </c>
      <c r="H41">
        <f>SUMIFS([1]customer_input!$K$2:$K$5000,[1]customer_input!$S$2:$S$5000,"&lt;="&amp;[1]customers!$C41,[1]customer_input!$A$2:$A$5000,[1]customers!H$2,[1]customer_input!$N$2:$N$5000,[1]customers!H$3,[1]customer_input!$O$2:$O$5000,[1]customers!H$4)</f>
        <v>6</v>
      </c>
      <c r="I41">
        <f>SUMIFS([1]customer_input!$K$2:$K$5000,[1]customer_input!$S$2:$S$5000,"&lt;="&amp;[1]customers!$C41,[1]customer_input!$A$2:$A$5000,[1]customers!I$2,[1]customer_input!$N$2:$N$5000,[1]customers!I$3,[1]customer_input!$O$2:$O$5000,[1]customers!I$4)</f>
        <v>0</v>
      </c>
      <c r="J41">
        <f>SUMIFS([1]customer_input!$K$2:$K$5000,[1]customer_input!$S$2:$S$5000,"&lt;="&amp;[1]customers!$C41,[1]customer_input!$A$2:$A$5000,[1]customers!J$2,[1]customer_input!$N$2:$N$5000,[1]customers!J$3,[1]customer_input!$O$2:$O$5000,[1]customers!J$4)</f>
        <v>0</v>
      </c>
      <c r="K41">
        <f>SUMIFS([1]customer_input!$K$2:$K$5000,[1]customer_input!$S$2:$S$5000,"&lt;="&amp;[1]customers!$C41,[1]customer_input!$A$2:$A$5000,[1]customers!K$2,[1]customer_input!$N$2:$N$5000,[1]customers!K$3,[1]customer_input!$O$2:$O$5000,[1]customers!K$4)</f>
        <v>83</v>
      </c>
      <c r="L41">
        <f>SUMIFS([1]customer_input!$K$2:$K$5000,[1]customer_input!$S$2:$S$5000,"&lt;="&amp;[1]customers!$C41,[1]customer_input!$A$2:$A$5000,[1]customers!L$2,[1]customer_input!$N$2:$N$5000,[1]customers!L$3,[1]customer_input!$O$2:$O$5000,[1]customers!L$4)</f>
        <v>5</v>
      </c>
      <c r="M41">
        <f>SUMIFS([1]customer_input!$K$2:$K$5000,[1]customer_input!$S$2:$S$5000,"&lt;="&amp;[1]customers!$C41,[1]customer_input!$A$2:$A$5000,[1]customers!M$2,[1]customer_input!$N$2:$N$5000,[1]customers!M$3,[1]customer_input!$O$2:$O$5000,[1]customers!M$4)</f>
        <v>2</v>
      </c>
      <c r="N41">
        <f>SUMIFS([1]customer_input!$K$2:$K$5000,[1]customer_input!$S$2:$S$5000,"&lt;="&amp;[1]customers!$C41,[1]customer_input!$A$2:$A$5000,[1]customers!N$2,[1]customer_input!$N$2:$N$5000,[1]customers!N$3,[1]customer_input!$O$2:$O$5000,[1]customers!N$4)</f>
        <v>2</v>
      </c>
      <c r="O41">
        <f>SUMIFS([1]customer_input!$K$2:$K$5000,[1]customer_input!$S$2:$S$5000,"&lt;="&amp;[1]customers!$C41,[1]customer_input!$A$2:$A$5000,[1]customers!O$2,[1]customer_input!$N$2:$N$5000,[1]customers!O$3,[1]customer_input!$O$2:$O$5000,[1]customers!O$4)</f>
        <v>0</v>
      </c>
      <c r="P41">
        <f>SUMIFS([1]customer_input!$K$2:$K$5000,[1]customer_input!$S$2:$S$5000,"&lt;="&amp;[1]customers!$C41,[1]customer_input!$A$2:$A$5000,[1]customers!P$2,[1]customer_input!$N$2:$N$5000,[1]customers!P$3,[1]customer_input!$O$2:$O$5000,[1]customers!P$4)</f>
        <v>0</v>
      </c>
      <c r="Q41">
        <f>SUMIFS([1]customer_input!$K$2:$K$5000,[1]customer_input!$S$2:$S$5000,"&lt;="&amp;[1]customers!$C41,[1]customer_input!$A$2:$A$5000,[1]customers!Q$2,[1]customer_input!$N$2:$N$5000,[1]customers!Q$3,[1]customer_input!$O$2:$O$5000,[1]customers!Q$4)</f>
        <v>0</v>
      </c>
      <c r="R41">
        <f>SUMIFS([1]customer_input!$K$2:$K$5000,[1]customer_input!$S$2:$S$5000,"&lt;="&amp;[1]customers!$C41,[1]customer_input!$A$2:$A$5000,[1]customers!R$2,[1]customer_input!$N$2:$N$5000,[1]customers!R$3,[1]customer_input!$O$2:$O$5000,[1]customers!R$4)</f>
        <v>0</v>
      </c>
      <c r="S41">
        <f>SUMIFS([1]customer_input!$K$2:$K$5000,[1]customer_input!$S$2:$S$5000,"&lt;="&amp;[1]customers!$C41,[1]customer_input!$A$2:$A$5000,[1]customers!S$2,[1]customer_input!$N$2:$N$5000,[1]customers!S$3,[1]customer_input!$O$2:$O$5000,[1]customers!S$4)</f>
        <v>0</v>
      </c>
      <c r="T41">
        <f>SUMIFS([1]customer_input!$K$2:$K$5000,[1]customer_input!$S$2:$S$5000,"&lt;="&amp;[1]customers!$C41,[1]customer_input!$A$2:$A$5000,[1]customers!T$2,[1]customer_input!$N$2:$N$5000,[1]customers!T$3,[1]customer_input!$O$2:$O$5000,[1]customers!T$4)</f>
        <v>0</v>
      </c>
      <c r="U41">
        <f>SUMIFS([1]customer_input!$K$2:$K$5000,[1]customer_input!$S$2:$S$5000,"&lt;="&amp;[1]customers!$C41,[1]customer_input!$A$2:$A$5000,[1]customers!U$2,[1]customer_input!$N$2:$N$5000,[1]customers!U$3,[1]customer_input!$O$2:$O$5000,[1]customers!U$4)</f>
        <v>0</v>
      </c>
      <c r="W41">
        <v>34</v>
      </c>
      <c r="X41">
        <v>92</v>
      </c>
      <c r="Y41">
        <v>0</v>
      </c>
    </row>
    <row r="42" spans="1:25" x14ac:dyDescent="0.35">
      <c r="A42" s="23">
        <f t="shared" si="3"/>
        <v>2012</v>
      </c>
      <c r="B42" s="23">
        <f t="shared" si="4"/>
        <v>2</v>
      </c>
      <c r="C42" s="1">
        <f t="shared" si="0"/>
        <v>40940</v>
      </c>
      <c r="D42">
        <f t="shared" si="2"/>
        <v>38</v>
      </c>
      <c r="E42" s="7">
        <f t="shared" si="1"/>
        <v>1444</v>
      </c>
      <c r="F42">
        <f>SUMIFS([1]customer_input!$K$2:$K$5000,[1]customer_input!$S$2:$S$5000,"&lt;="&amp;[1]customers!$C42,[1]customer_input!$A$2:$A$5000,[1]customers!F$2,[1]customer_input!$N$2:$N$5000,[1]customers!F$3,[1]customer_input!$O$2:$O$5000,[1]customers!F$4)</f>
        <v>31</v>
      </c>
      <c r="G42">
        <f>SUMIFS([1]customer_input!$K$2:$K$5000,[1]customer_input!$S$2:$S$5000,"&lt;="&amp;[1]customers!$C42,[1]customer_input!$A$2:$A$5000,[1]customers!G$2,[1]customer_input!$N$2:$N$5000,[1]customers!G$3,[1]customer_input!$O$2:$O$5000,[1]customers!G$4)</f>
        <v>0</v>
      </c>
      <c r="H42">
        <f>SUMIFS([1]customer_input!$K$2:$K$5000,[1]customer_input!$S$2:$S$5000,"&lt;="&amp;[1]customers!$C42,[1]customer_input!$A$2:$A$5000,[1]customers!H$2,[1]customer_input!$N$2:$N$5000,[1]customers!H$3,[1]customer_input!$O$2:$O$5000,[1]customers!H$4)</f>
        <v>6</v>
      </c>
      <c r="I42">
        <f>SUMIFS([1]customer_input!$K$2:$K$5000,[1]customer_input!$S$2:$S$5000,"&lt;="&amp;[1]customers!$C42,[1]customer_input!$A$2:$A$5000,[1]customers!I$2,[1]customer_input!$N$2:$N$5000,[1]customers!I$3,[1]customer_input!$O$2:$O$5000,[1]customers!I$4)</f>
        <v>0</v>
      </c>
      <c r="J42">
        <f>SUMIFS([1]customer_input!$K$2:$K$5000,[1]customer_input!$S$2:$S$5000,"&lt;="&amp;[1]customers!$C42,[1]customer_input!$A$2:$A$5000,[1]customers!J$2,[1]customer_input!$N$2:$N$5000,[1]customers!J$3,[1]customer_input!$O$2:$O$5000,[1]customers!J$4)</f>
        <v>0</v>
      </c>
      <c r="K42">
        <f>SUMIFS([1]customer_input!$K$2:$K$5000,[1]customer_input!$S$2:$S$5000,"&lt;="&amp;[1]customers!$C42,[1]customer_input!$A$2:$A$5000,[1]customers!K$2,[1]customer_input!$N$2:$N$5000,[1]customers!K$3,[1]customer_input!$O$2:$O$5000,[1]customers!K$4)</f>
        <v>86</v>
      </c>
      <c r="L42">
        <f>SUMIFS([1]customer_input!$K$2:$K$5000,[1]customer_input!$S$2:$S$5000,"&lt;="&amp;[1]customers!$C42,[1]customer_input!$A$2:$A$5000,[1]customers!L$2,[1]customer_input!$N$2:$N$5000,[1]customers!L$3,[1]customer_input!$O$2:$O$5000,[1]customers!L$4)</f>
        <v>5</v>
      </c>
      <c r="M42">
        <f>SUMIFS([1]customer_input!$K$2:$K$5000,[1]customer_input!$S$2:$S$5000,"&lt;="&amp;[1]customers!$C42,[1]customer_input!$A$2:$A$5000,[1]customers!M$2,[1]customer_input!$N$2:$N$5000,[1]customers!M$3,[1]customer_input!$O$2:$O$5000,[1]customers!M$4)</f>
        <v>2</v>
      </c>
      <c r="N42">
        <f>SUMIFS([1]customer_input!$K$2:$K$5000,[1]customer_input!$S$2:$S$5000,"&lt;="&amp;[1]customers!$C42,[1]customer_input!$A$2:$A$5000,[1]customers!N$2,[1]customer_input!$N$2:$N$5000,[1]customers!N$3,[1]customer_input!$O$2:$O$5000,[1]customers!N$4)</f>
        <v>2</v>
      </c>
      <c r="O42">
        <f>SUMIFS([1]customer_input!$K$2:$K$5000,[1]customer_input!$S$2:$S$5000,"&lt;="&amp;[1]customers!$C42,[1]customer_input!$A$2:$A$5000,[1]customers!O$2,[1]customer_input!$N$2:$N$5000,[1]customers!O$3,[1]customer_input!$O$2:$O$5000,[1]customers!O$4)</f>
        <v>0</v>
      </c>
      <c r="P42">
        <f>SUMIFS([1]customer_input!$K$2:$K$5000,[1]customer_input!$S$2:$S$5000,"&lt;="&amp;[1]customers!$C42,[1]customer_input!$A$2:$A$5000,[1]customers!P$2,[1]customer_input!$N$2:$N$5000,[1]customers!P$3,[1]customer_input!$O$2:$O$5000,[1]customers!P$4)</f>
        <v>0</v>
      </c>
      <c r="Q42">
        <f>SUMIFS([1]customer_input!$K$2:$K$5000,[1]customer_input!$S$2:$S$5000,"&lt;="&amp;[1]customers!$C42,[1]customer_input!$A$2:$A$5000,[1]customers!Q$2,[1]customer_input!$N$2:$N$5000,[1]customers!Q$3,[1]customer_input!$O$2:$O$5000,[1]customers!Q$4)</f>
        <v>0</v>
      </c>
      <c r="R42">
        <f>SUMIFS([1]customer_input!$K$2:$K$5000,[1]customer_input!$S$2:$S$5000,"&lt;="&amp;[1]customers!$C42,[1]customer_input!$A$2:$A$5000,[1]customers!R$2,[1]customer_input!$N$2:$N$5000,[1]customers!R$3,[1]customer_input!$O$2:$O$5000,[1]customers!R$4)</f>
        <v>0</v>
      </c>
      <c r="S42">
        <f>SUMIFS([1]customer_input!$K$2:$K$5000,[1]customer_input!$S$2:$S$5000,"&lt;="&amp;[1]customers!$C42,[1]customer_input!$A$2:$A$5000,[1]customers!S$2,[1]customer_input!$N$2:$N$5000,[1]customers!S$3,[1]customer_input!$O$2:$O$5000,[1]customers!S$4)</f>
        <v>0</v>
      </c>
      <c r="T42">
        <f>SUMIFS([1]customer_input!$K$2:$K$5000,[1]customer_input!$S$2:$S$5000,"&lt;="&amp;[1]customers!$C42,[1]customer_input!$A$2:$A$5000,[1]customers!T$2,[1]customer_input!$N$2:$N$5000,[1]customers!T$3,[1]customer_input!$O$2:$O$5000,[1]customers!T$4)</f>
        <v>0</v>
      </c>
      <c r="U42">
        <f>SUMIFS([1]customer_input!$K$2:$K$5000,[1]customer_input!$S$2:$S$5000,"&lt;="&amp;[1]customers!$C42,[1]customer_input!$A$2:$A$5000,[1]customers!U$2,[1]customer_input!$N$2:$N$5000,[1]customers!U$3,[1]customer_input!$O$2:$O$5000,[1]customers!U$4)</f>
        <v>0</v>
      </c>
      <c r="W42">
        <v>37</v>
      </c>
      <c r="X42">
        <v>95</v>
      </c>
      <c r="Y42">
        <v>0</v>
      </c>
    </row>
    <row r="43" spans="1:25" x14ac:dyDescent="0.35">
      <c r="A43" s="23">
        <f t="shared" si="3"/>
        <v>2012</v>
      </c>
      <c r="B43" s="23">
        <f t="shared" si="4"/>
        <v>3</v>
      </c>
      <c r="C43" s="1">
        <f t="shared" si="0"/>
        <v>40969</v>
      </c>
      <c r="D43">
        <f t="shared" si="2"/>
        <v>39</v>
      </c>
      <c r="E43" s="7">
        <f t="shared" si="1"/>
        <v>1521</v>
      </c>
      <c r="F43">
        <f>SUMIFS([1]customer_input!$K$2:$K$5000,[1]customer_input!$S$2:$S$5000,"&lt;="&amp;[1]customers!$C43,[1]customer_input!$A$2:$A$5000,[1]customers!F$2,[1]customer_input!$N$2:$N$5000,[1]customers!F$3,[1]customer_input!$O$2:$O$5000,[1]customers!F$4)</f>
        <v>32</v>
      </c>
      <c r="G43">
        <f>SUMIFS([1]customer_input!$K$2:$K$5000,[1]customer_input!$S$2:$S$5000,"&lt;="&amp;[1]customers!$C43,[1]customer_input!$A$2:$A$5000,[1]customers!G$2,[1]customer_input!$N$2:$N$5000,[1]customers!G$3,[1]customer_input!$O$2:$O$5000,[1]customers!G$4)</f>
        <v>0</v>
      </c>
      <c r="H43">
        <f>SUMIFS([1]customer_input!$K$2:$K$5000,[1]customer_input!$S$2:$S$5000,"&lt;="&amp;[1]customers!$C43,[1]customer_input!$A$2:$A$5000,[1]customers!H$2,[1]customer_input!$N$2:$N$5000,[1]customers!H$3,[1]customer_input!$O$2:$O$5000,[1]customers!H$4)</f>
        <v>6</v>
      </c>
      <c r="I43">
        <f>SUMIFS([1]customer_input!$K$2:$K$5000,[1]customer_input!$S$2:$S$5000,"&lt;="&amp;[1]customers!$C43,[1]customer_input!$A$2:$A$5000,[1]customers!I$2,[1]customer_input!$N$2:$N$5000,[1]customers!I$3,[1]customer_input!$O$2:$O$5000,[1]customers!I$4)</f>
        <v>0</v>
      </c>
      <c r="J43">
        <f>SUMIFS([1]customer_input!$K$2:$K$5000,[1]customer_input!$S$2:$S$5000,"&lt;="&amp;[1]customers!$C43,[1]customer_input!$A$2:$A$5000,[1]customers!J$2,[1]customer_input!$N$2:$N$5000,[1]customers!J$3,[1]customer_input!$O$2:$O$5000,[1]customers!J$4)</f>
        <v>0</v>
      </c>
      <c r="K43">
        <f>SUMIFS([1]customer_input!$K$2:$K$5000,[1]customer_input!$S$2:$S$5000,"&lt;="&amp;[1]customers!$C43,[1]customer_input!$A$2:$A$5000,[1]customers!K$2,[1]customer_input!$N$2:$N$5000,[1]customers!K$3,[1]customer_input!$O$2:$O$5000,[1]customers!K$4)</f>
        <v>88</v>
      </c>
      <c r="L43">
        <f>SUMIFS([1]customer_input!$K$2:$K$5000,[1]customer_input!$S$2:$S$5000,"&lt;="&amp;[1]customers!$C43,[1]customer_input!$A$2:$A$5000,[1]customers!L$2,[1]customer_input!$N$2:$N$5000,[1]customers!L$3,[1]customer_input!$O$2:$O$5000,[1]customers!L$4)</f>
        <v>5</v>
      </c>
      <c r="M43">
        <f>SUMIFS([1]customer_input!$K$2:$K$5000,[1]customer_input!$S$2:$S$5000,"&lt;="&amp;[1]customers!$C43,[1]customer_input!$A$2:$A$5000,[1]customers!M$2,[1]customer_input!$N$2:$N$5000,[1]customers!M$3,[1]customer_input!$O$2:$O$5000,[1]customers!M$4)</f>
        <v>2</v>
      </c>
      <c r="N43">
        <f>SUMIFS([1]customer_input!$K$2:$K$5000,[1]customer_input!$S$2:$S$5000,"&lt;="&amp;[1]customers!$C43,[1]customer_input!$A$2:$A$5000,[1]customers!N$2,[1]customer_input!$N$2:$N$5000,[1]customers!N$3,[1]customer_input!$O$2:$O$5000,[1]customers!N$4)</f>
        <v>2</v>
      </c>
      <c r="O43">
        <f>SUMIFS([1]customer_input!$K$2:$K$5000,[1]customer_input!$S$2:$S$5000,"&lt;="&amp;[1]customers!$C43,[1]customer_input!$A$2:$A$5000,[1]customers!O$2,[1]customer_input!$N$2:$N$5000,[1]customers!O$3,[1]customer_input!$O$2:$O$5000,[1]customers!O$4)</f>
        <v>0</v>
      </c>
      <c r="P43">
        <f>SUMIFS([1]customer_input!$K$2:$K$5000,[1]customer_input!$S$2:$S$5000,"&lt;="&amp;[1]customers!$C43,[1]customer_input!$A$2:$A$5000,[1]customers!P$2,[1]customer_input!$N$2:$N$5000,[1]customers!P$3,[1]customer_input!$O$2:$O$5000,[1]customers!P$4)</f>
        <v>0</v>
      </c>
      <c r="Q43">
        <f>SUMIFS([1]customer_input!$K$2:$K$5000,[1]customer_input!$S$2:$S$5000,"&lt;="&amp;[1]customers!$C43,[1]customer_input!$A$2:$A$5000,[1]customers!Q$2,[1]customer_input!$N$2:$N$5000,[1]customers!Q$3,[1]customer_input!$O$2:$O$5000,[1]customers!Q$4)</f>
        <v>0</v>
      </c>
      <c r="R43">
        <f>SUMIFS([1]customer_input!$K$2:$K$5000,[1]customer_input!$S$2:$S$5000,"&lt;="&amp;[1]customers!$C43,[1]customer_input!$A$2:$A$5000,[1]customers!R$2,[1]customer_input!$N$2:$N$5000,[1]customers!R$3,[1]customer_input!$O$2:$O$5000,[1]customers!R$4)</f>
        <v>0</v>
      </c>
      <c r="S43">
        <f>SUMIFS([1]customer_input!$K$2:$K$5000,[1]customer_input!$S$2:$S$5000,"&lt;="&amp;[1]customers!$C43,[1]customer_input!$A$2:$A$5000,[1]customers!S$2,[1]customer_input!$N$2:$N$5000,[1]customers!S$3,[1]customer_input!$O$2:$O$5000,[1]customers!S$4)</f>
        <v>0</v>
      </c>
      <c r="T43">
        <f>SUMIFS([1]customer_input!$K$2:$K$5000,[1]customer_input!$S$2:$S$5000,"&lt;="&amp;[1]customers!$C43,[1]customer_input!$A$2:$A$5000,[1]customers!T$2,[1]customer_input!$N$2:$N$5000,[1]customers!T$3,[1]customer_input!$O$2:$O$5000,[1]customers!T$4)</f>
        <v>0</v>
      </c>
      <c r="U43">
        <f>SUMIFS([1]customer_input!$K$2:$K$5000,[1]customer_input!$S$2:$S$5000,"&lt;="&amp;[1]customers!$C43,[1]customer_input!$A$2:$A$5000,[1]customers!U$2,[1]customer_input!$N$2:$N$5000,[1]customers!U$3,[1]customer_input!$O$2:$O$5000,[1]customers!U$4)</f>
        <v>0</v>
      </c>
      <c r="W43">
        <v>38</v>
      </c>
      <c r="X43">
        <v>97</v>
      </c>
      <c r="Y43">
        <v>0</v>
      </c>
    </row>
    <row r="44" spans="1:25" x14ac:dyDescent="0.35">
      <c r="A44" s="23">
        <f t="shared" si="3"/>
        <v>2012</v>
      </c>
      <c r="B44" s="23">
        <f t="shared" si="4"/>
        <v>4</v>
      </c>
      <c r="C44" s="1">
        <f t="shared" si="0"/>
        <v>41000</v>
      </c>
      <c r="D44">
        <f t="shared" si="2"/>
        <v>40</v>
      </c>
      <c r="E44" s="7">
        <f t="shared" si="1"/>
        <v>1600</v>
      </c>
      <c r="F44">
        <f>SUMIFS([1]customer_input!$K$2:$K$5000,[1]customer_input!$S$2:$S$5000,"&lt;="&amp;[1]customers!$C44,[1]customer_input!$A$2:$A$5000,[1]customers!F$2,[1]customer_input!$N$2:$N$5000,[1]customers!F$3,[1]customer_input!$O$2:$O$5000,[1]customers!F$4)</f>
        <v>33</v>
      </c>
      <c r="G44">
        <f>SUMIFS([1]customer_input!$K$2:$K$5000,[1]customer_input!$S$2:$S$5000,"&lt;="&amp;[1]customers!$C44,[1]customer_input!$A$2:$A$5000,[1]customers!G$2,[1]customer_input!$N$2:$N$5000,[1]customers!G$3,[1]customer_input!$O$2:$O$5000,[1]customers!G$4)</f>
        <v>0</v>
      </c>
      <c r="H44">
        <f>SUMIFS([1]customer_input!$K$2:$K$5000,[1]customer_input!$S$2:$S$5000,"&lt;="&amp;[1]customers!$C44,[1]customer_input!$A$2:$A$5000,[1]customers!H$2,[1]customer_input!$N$2:$N$5000,[1]customers!H$3,[1]customer_input!$O$2:$O$5000,[1]customers!H$4)</f>
        <v>7</v>
      </c>
      <c r="I44">
        <f>SUMIFS([1]customer_input!$K$2:$K$5000,[1]customer_input!$S$2:$S$5000,"&lt;="&amp;[1]customers!$C44,[1]customer_input!$A$2:$A$5000,[1]customers!I$2,[1]customer_input!$N$2:$N$5000,[1]customers!I$3,[1]customer_input!$O$2:$O$5000,[1]customers!I$4)</f>
        <v>0</v>
      </c>
      <c r="J44">
        <f>SUMIFS([1]customer_input!$K$2:$K$5000,[1]customer_input!$S$2:$S$5000,"&lt;="&amp;[1]customers!$C44,[1]customer_input!$A$2:$A$5000,[1]customers!J$2,[1]customer_input!$N$2:$N$5000,[1]customers!J$3,[1]customer_input!$O$2:$O$5000,[1]customers!J$4)</f>
        <v>0</v>
      </c>
      <c r="K44">
        <f>SUMIFS([1]customer_input!$K$2:$K$5000,[1]customer_input!$S$2:$S$5000,"&lt;="&amp;[1]customers!$C44,[1]customer_input!$A$2:$A$5000,[1]customers!K$2,[1]customer_input!$N$2:$N$5000,[1]customers!K$3,[1]customer_input!$O$2:$O$5000,[1]customers!K$4)</f>
        <v>89</v>
      </c>
      <c r="L44">
        <f>SUMIFS([1]customer_input!$K$2:$K$5000,[1]customer_input!$S$2:$S$5000,"&lt;="&amp;[1]customers!$C44,[1]customer_input!$A$2:$A$5000,[1]customers!L$2,[1]customer_input!$N$2:$N$5000,[1]customers!L$3,[1]customer_input!$O$2:$O$5000,[1]customers!L$4)</f>
        <v>5</v>
      </c>
      <c r="M44">
        <f>SUMIFS([1]customer_input!$K$2:$K$5000,[1]customer_input!$S$2:$S$5000,"&lt;="&amp;[1]customers!$C44,[1]customer_input!$A$2:$A$5000,[1]customers!M$2,[1]customer_input!$N$2:$N$5000,[1]customers!M$3,[1]customer_input!$O$2:$O$5000,[1]customers!M$4)</f>
        <v>2</v>
      </c>
      <c r="N44">
        <f>SUMIFS([1]customer_input!$K$2:$K$5000,[1]customer_input!$S$2:$S$5000,"&lt;="&amp;[1]customers!$C44,[1]customer_input!$A$2:$A$5000,[1]customers!N$2,[1]customer_input!$N$2:$N$5000,[1]customers!N$3,[1]customer_input!$O$2:$O$5000,[1]customers!N$4)</f>
        <v>2</v>
      </c>
      <c r="O44">
        <f>SUMIFS([1]customer_input!$K$2:$K$5000,[1]customer_input!$S$2:$S$5000,"&lt;="&amp;[1]customers!$C44,[1]customer_input!$A$2:$A$5000,[1]customers!O$2,[1]customer_input!$N$2:$N$5000,[1]customers!O$3,[1]customer_input!$O$2:$O$5000,[1]customers!O$4)</f>
        <v>0</v>
      </c>
      <c r="P44">
        <f>SUMIFS([1]customer_input!$K$2:$K$5000,[1]customer_input!$S$2:$S$5000,"&lt;="&amp;[1]customers!$C44,[1]customer_input!$A$2:$A$5000,[1]customers!P$2,[1]customer_input!$N$2:$N$5000,[1]customers!P$3,[1]customer_input!$O$2:$O$5000,[1]customers!P$4)</f>
        <v>0</v>
      </c>
      <c r="Q44">
        <f>SUMIFS([1]customer_input!$K$2:$K$5000,[1]customer_input!$S$2:$S$5000,"&lt;="&amp;[1]customers!$C44,[1]customer_input!$A$2:$A$5000,[1]customers!Q$2,[1]customer_input!$N$2:$N$5000,[1]customers!Q$3,[1]customer_input!$O$2:$O$5000,[1]customers!Q$4)</f>
        <v>0</v>
      </c>
      <c r="R44">
        <f>SUMIFS([1]customer_input!$K$2:$K$5000,[1]customer_input!$S$2:$S$5000,"&lt;="&amp;[1]customers!$C44,[1]customer_input!$A$2:$A$5000,[1]customers!R$2,[1]customer_input!$N$2:$N$5000,[1]customers!R$3,[1]customer_input!$O$2:$O$5000,[1]customers!R$4)</f>
        <v>0</v>
      </c>
      <c r="S44">
        <f>SUMIFS([1]customer_input!$K$2:$K$5000,[1]customer_input!$S$2:$S$5000,"&lt;="&amp;[1]customers!$C44,[1]customer_input!$A$2:$A$5000,[1]customers!S$2,[1]customer_input!$N$2:$N$5000,[1]customers!S$3,[1]customer_input!$O$2:$O$5000,[1]customers!S$4)</f>
        <v>0</v>
      </c>
      <c r="T44">
        <f>SUMIFS([1]customer_input!$K$2:$K$5000,[1]customer_input!$S$2:$S$5000,"&lt;="&amp;[1]customers!$C44,[1]customer_input!$A$2:$A$5000,[1]customers!T$2,[1]customer_input!$N$2:$N$5000,[1]customers!T$3,[1]customer_input!$O$2:$O$5000,[1]customers!T$4)</f>
        <v>0</v>
      </c>
      <c r="U44">
        <f>SUMIFS([1]customer_input!$K$2:$K$5000,[1]customer_input!$S$2:$S$5000,"&lt;="&amp;[1]customers!$C44,[1]customer_input!$A$2:$A$5000,[1]customers!U$2,[1]customer_input!$N$2:$N$5000,[1]customers!U$3,[1]customer_input!$O$2:$O$5000,[1]customers!U$4)</f>
        <v>0</v>
      </c>
      <c r="W44">
        <v>40</v>
      </c>
      <c r="X44">
        <v>98</v>
      </c>
      <c r="Y44">
        <v>0</v>
      </c>
    </row>
    <row r="45" spans="1:25" x14ac:dyDescent="0.35">
      <c r="A45" s="23">
        <f t="shared" si="3"/>
        <v>2012</v>
      </c>
      <c r="B45" s="23">
        <f t="shared" si="4"/>
        <v>5</v>
      </c>
      <c r="C45" s="1">
        <f t="shared" si="0"/>
        <v>41030</v>
      </c>
      <c r="D45">
        <f t="shared" si="2"/>
        <v>41</v>
      </c>
      <c r="E45" s="7">
        <f t="shared" si="1"/>
        <v>1681</v>
      </c>
      <c r="F45">
        <f>SUMIFS([1]customer_input!$K$2:$K$5000,[1]customer_input!$S$2:$S$5000,"&lt;="&amp;[1]customers!$C45,[1]customer_input!$A$2:$A$5000,[1]customers!F$2,[1]customer_input!$N$2:$N$5000,[1]customers!F$3,[1]customer_input!$O$2:$O$5000,[1]customers!F$4)</f>
        <v>33</v>
      </c>
      <c r="G45">
        <f>SUMIFS([1]customer_input!$K$2:$K$5000,[1]customer_input!$S$2:$S$5000,"&lt;="&amp;[1]customers!$C45,[1]customer_input!$A$2:$A$5000,[1]customers!G$2,[1]customer_input!$N$2:$N$5000,[1]customers!G$3,[1]customer_input!$O$2:$O$5000,[1]customers!G$4)</f>
        <v>0</v>
      </c>
      <c r="H45">
        <f>SUMIFS([1]customer_input!$K$2:$K$5000,[1]customer_input!$S$2:$S$5000,"&lt;="&amp;[1]customers!$C45,[1]customer_input!$A$2:$A$5000,[1]customers!H$2,[1]customer_input!$N$2:$N$5000,[1]customers!H$3,[1]customer_input!$O$2:$O$5000,[1]customers!H$4)</f>
        <v>7</v>
      </c>
      <c r="I45">
        <f>SUMIFS([1]customer_input!$K$2:$K$5000,[1]customer_input!$S$2:$S$5000,"&lt;="&amp;[1]customers!$C45,[1]customer_input!$A$2:$A$5000,[1]customers!I$2,[1]customer_input!$N$2:$N$5000,[1]customers!I$3,[1]customer_input!$O$2:$O$5000,[1]customers!I$4)</f>
        <v>0</v>
      </c>
      <c r="J45">
        <f>SUMIFS([1]customer_input!$K$2:$K$5000,[1]customer_input!$S$2:$S$5000,"&lt;="&amp;[1]customers!$C45,[1]customer_input!$A$2:$A$5000,[1]customers!J$2,[1]customer_input!$N$2:$N$5000,[1]customers!J$3,[1]customer_input!$O$2:$O$5000,[1]customers!J$4)</f>
        <v>0</v>
      </c>
      <c r="K45">
        <f>SUMIFS([1]customer_input!$K$2:$K$5000,[1]customer_input!$S$2:$S$5000,"&lt;="&amp;[1]customers!$C45,[1]customer_input!$A$2:$A$5000,[1]customers!K$2,[1]customer_input!$N$2:$N$5000,[1]customers!K$3,[1]customer_input!$O$2:$O$5000,[1]customers!K$4)</f>
        <v>91</v>
      </c>
      <c r="L45">
        <f>SUMIFS([1]customer_input!$K$2:$K$5000,[1]customer_input!$S$2:$S$5000,"&lt;="&amp;[1]customers!$C45,[1]customer_input!$A$2:$A$5000,[1]customers!L$2,[1]customer_input!$N$2:$N$5000,[1]customers!L$3,[1]customer_input!$O$2:$O$5000,[1]customers!L$4)</f>
        <v>5</v>
      </c>
      <c r="M45">
        <f>SUMIFS([1]customer_input!$K$2:$K$5000,[1]customer_input!$S$2:$S$5000,"&lt;="&amp;[1]customers!$C45,[1]customer_input!$A$2:$A$5000,[1]customers!M$2,[1]customer_input!$N$2:$N$5000,[1]customers!M$3,[1]customer_input!$O$2:$O$5000,[1]customers!M$4)</f>
        <v>2</v>
      </c>
      <c r="N45">
        <f>SUMIFS([1]customer_input!$K$2:$K$5000,[1]customer_input!$S$2:$S$5000,"&lt;="&amp;[1]customers!$C45,[1]customer_input!$A$2:$A$5000,[1]customers!N$2,[1]customer_input!$N$2:$N$5000,[1]customers!N$3,[1]customer_input!$O$2:$O$5000,[1]customers!N$4)</f>
        <v>2</v>
      </c>
      <c r="O45">
        <f>SUMIFS([1]customer_input!$K$2:$K$5000,[1]customer_input!$S$2:$S$5000,"&lt;="&amp;[1]customers!$C45,[1]customer_input!$A$2:$A$5000,[1]customers!O$2,[1]customer_input!$N$2:$N$5000,[1]customers!O$3,[1]customer_input!$O$2:$O$5000,[1]customers!O$4)</f>
        <v>0</v>
      </c>
      <c r="P45">
        <f>SUMIFS([1]customer_input!$K$2:$K$5000,[1]customer_input!$S$2:$S$5000,"&lt;="&amp;[1]customers!$C45,[1]customer_input!$A$2:$A$5000,[1]customers!P$2,[1]customer_input!$N$2:$N$5000,[1]customers!P$3,[1]customer_input!$O$2:$O$5000,[1]customers!P$4)</f>
        <v>0</v>
      </c>
      <c r="Q45">
        <f>SUMIFS([1]customer_input!$K$2:$K$5000,[1]customer_input!$S$2:$S$5000,"&lt;="&amp;[1]customers!$C45,[1]customer_input!$A$2:$A$5000,[1]customers!Q$2,[1]customer_input!$N$2:$N$5000,[1]customers!Q$3,[1]customer_input!$O$2:$O$5000,[1]customers!Q$4)</f>
        <v>0</v>
      </c>
      <c r="R45">
        <f>SUMIFS([1]customer_input!$K$2:$K$5000,[1]customer_input!$S$2:$S$5000,"&lt;="&amp;[1]customers!$C45,[1]customer_input!$A$2:$A$5000,[1]customers!R$2,[1]customer_input!$N$2:$N$5000,[1]customers!R$3,[1]customer_input!$O$2:$O$5000,[1]customers!R$4)</f>
        <v>0</v>
      </c>
      <c r="S45">
        <f>SUMIFS([1]customer_input!$K$2:$K$5000,[1]customer_input!$S$2:$S$5000,"&lt;="&amp;[1]customers!$C45,[1]customer_input!$A$2:$A$5000,[1]customers!S$2,[1]customer_input!$N$2:$N$5000,[1]customers!S$3,[1]customer_input!$O$2:$O$5000,[1]customers!S$4)</f>
        <v>0</v>
      </c>
      <c r="T45">
        <f>SUMIFS([1]customer_input!$K$2:$K$5000,[1]customer_input!$S$2:$S$5000,"&lt;="&amp;[1]customers!$C45,[1]customer_input!$A$2:$A$5000,[1]customers!T$2,[1]customer_input!$N$2:$N$5000,[1]customers!T$3,[1]customer_input!$O$2:$O$5000,[1]customers!T$4)</f>
        <v>0</v>
      </c>
      <c r="U45">
        <f>SUMIFS([1]customer_input!$K$2:$K$5000,[1]customer_input!$S$2:$S$5000,"&lt;="&amp;[1]customers!$C45,[1]customer_input!$A$2:$A$5000,[1]customers!U$2,[1]customer_input!$N$2:$N$5000,[1]customers!U$3,[1]customer_input!$O$2:$O$5000,[1]customers!U$4)</f>
        <v>1</v>
      </c>
      <c r="W45">
        <v>40</v>
      </c>
      <c r="X45">
        <v>100</v>
      </c>
      <c r="Y45">
        <v>1</v>
      </c>
    </row>
    <row r="46" spans="1:25" x14ac:dyDescent="0.35">
      <c r="A46" s="23">
        <f t="shared" si="3"/>
        <v>2012</v>
      </c>
      <c r="B46" s="23">
        <f t="shared" si="4"/>
        <v>6</v>
      </c>
      <c r="C46" s="1">
        <f t="shared" si="0"/>
        <v>41061</v>
      </c>
      <c r="D46">
        <f t="shared" si="2"/>
        <v>42</v>
      </c>
      <c r="E46" s="7">
        <f t="shared" si="1"/>
        <v>1764</v>
      </c>
      <c r="F46">
        <f>SUMIFS([1]customer_input!$K$2:$K$5000,[1]customer_input!$S$2:$S$5000,"&lt;="&amp;[1]customers!$C46,[1]customer_input!$A$2:$A$5000,[1]customers!F$2,[1]customer_input!$N$2:$N$5000,[1]customers!F$3,[1]customer_input!$O$2:$O$5000,[1]customers!F$4)</f>
        <v>34</v>
      </c>
      <c r="G46">
        <f>SUMIFS([1]customer_input!$K$2:$K$5000,[1]customer_input!$S$2:$S$5000,"&lt;="&amp;[1]customers!$C46,[1]customer_input!$A$2:$A$5000,[1]customers!G$2,[1]customer_input!$N$2:$N$5000,[1]customers!G$3,[1]customer_input!$O$2:$O$5000,[1]customers!G$4)</f>
        <v>0</v>
      </c>
      <c r="H46">
        <f>SUMIFS([1]customer_input!$K$2:$K$5000,[1]customer_input!$S$2:$S$5000,"&lt;="&amp;[1]customers!$C46,[1]customer_input!$A$2:$A$5000,[1]customers!H$2,[1]customer_input!$N$2:$N$5000,[1]customers!H$3,[1]customer_input!$O$2:$O$5000,[1]customers!H$4)</f>
        <v>7</v>
      </c>
      <c r="I46">
        <f>SUMIFS([1]customer_input!$K$2:$K$5000,[1]customer_input!$S$2:$S$5000,"&lt;="&amp;[1]customers!$C46,[1]customer_input!$A$2:$A$5000,[1]customers!I$2,[1]customer_input!$N$2:$N$5000,[1]customers!I$3,[1]customer_input!$O$2:$O$5000,[1]customers!I$4)</f>
        <v>0</v>
      </c>
      <c r="J46">
        <f>SUMIFS([1]customer_input!$K$2:$K$5000,[1]customer_input!$S$2:$S$5000,"&lt;="&amp;[1]customers!$C46,[1]customer_input!$A$2:$A$5000,[1]customers!J$2,[1]customer_input!$N$2:$N$5000,[1]customers!J$3,[1]customer_input!$O$2:$O$5000,[1]customers!J$4)</f>
        <v>0</v>
      </c>
      <c r="K46">
        <f>SUMIFS([1]customer_input!$K$2:$K$5000,[1]customer_input!$S$2:$S$5000,"&lt;="&amp;[1]customers!$C46,[1]customer_input!$A$2:$A$5000,[1]customers!K$2,[1]customer_input!$N$2:$N$5000,[1]customers!K$3,[1]customer_input!$O$2:$O$5000,[1]customers!K$4)</f>
        <v>91</v>
      </c>
      <c r="L46">
        <f>SUMIFS([1]customer_input!$K$2:$K$5000,[1]customer_input!$S$2:$S$5000,"&lt;="&amp;[1]customers!$C46,[1]customer_input!$A$2:$A$5000,[1]customers!L$2,[1]customer_input!$N$2:$N$5000,[1]customers!L$3,[1]customer_input!$O$2:$O$5000,[1]customers!L$4)</f>
        <v>5</v>
      </c>
      <c r="M46">
        <f>SUMIFS([1]customer_input!$K$2:$K$5000,[1]customer_input!$S$2:$S$5000,"&lt;="&amp;[1]customers!$C46,[1]customer_input!$A$2:$A$5000,[1]customers!M$2,[1]customer_input!$N$2:$N$5000,[1]customers!M$3,[1]customer_input!$O$2:$O$5000,[1]customers!M$4)</f>
        <v>2</v>
      </c>
      <c r="N46">
        <f>SUMIFS([1]customer_input!$K$2:$K$5000,[1]customer_input!$S$2:$S$5000,"&lt;="&amp;[1]customers!$C46,[1]customer_input!$A$2:$A$5000,[1]customers!N$2,[1]customer_input!$N$2:$N$5000,[1]customers!N$3,[1]customer_input!$O$2:$O$5000,[1]customers!N$4)</f>
        <v>2</v>
      </c>
      <c r="O46">
        <f>SUMIFS([1]customer_input!$K$2:$K$5000,[1]customer_input!$S$2:$S$5000,"&lt;="&amp;[1]customers!$C46,[1]customer_input!$A$2:$A$5000,[1]customers!O$2,[1]customer_input!$N$2:$N$5000,[1]customers!O$3,[1]customer_input!$O$2:$O$5000,[1]customers!O$4)</f>
        <v>0</v>
      </c>
      <c r="P46">
        <f>SUMIFS([1]customer_input!$K$2:$K$5000,[1]customer_input!$S$2:$S$5000,"&lt;="&amp;[1]customers!$C46,[1]customer_input!$A$2:$A$5000,[1]customers!P$2,[1]customer_input!$N$2:$N$5000,[1]customers!P$3,[1]customer_input!$O$2:$O$5000,[1]customers!P$4)</f>
        <v>0</v>
      </c>
      <c r="Q46">
        <f>SUMIFS([1]customer_input!$K$2:$K$5000,[1]customer_input!$S$2:$S$5000,"&lt;="&amp;[1]customers!$C46,[1]customer_input!$A$2:$A$5000,[1]customers!Q$2,[1]customer_input!$N$2:$N$5000,[1]customers!Q$3,[1]customer_input!$O$2:$O$5000,[1]customers!Q$4)</f>
        <v>0</v>
      </c>
      <c r="R46">
        <f>SUMIFS([1]customer_input!$K$2:$K$5000,[1]customer_input!$S$2:$S$5000,"&lt;="&amp;[1]customers!$C46,[1]customer_input!$A$2:$A$5000,[1]customers!R$2,[1]customer_input!$N$2:$N$5000,[1]customers!R$3,[1]customer_input!$O$2:$O$5000,[1]customers!R$4)</f>
        <v>0</v>
      </c>
      <c r="S46">
        <f>SUMIFS([1]customer_input!$K$2:$K$5000,[1]customer_input!$S$2:$S$5000,"&lt;="&amp;[1]customers!$C46,[1]customer_input!$A$2:$A$5000,[1]customers!S$2,[1]customer_input!$N$2:$N$5000,[1]customers!S$3,[1]customer_input!$O$2:$O$5000,[1]customers!S$4)</f>
        <v>0</v>
      </c>
      <c r="T46">
        <f>SUMIFS([1]customer_input!$K$2:$K$5000,[1]customer_input!$S$2:$S$5000,"&lt;="&amp;[1]customers!$C46,[1]customer_input!$A$2:$A$5000,[1]customers!T$2,[1]customer_input!$N$2:$N$5000,[1]customers!T$3,[1]customer_input!$O$2:$O$5000,[1]customers!T$4)</f>
        <v>0</v>
      </c>
      <c r="U46">
        <f>SUMIFS([1]customer_input!$K$2:$K$5000,[1]customer_input!$S$2:$S$5000,"&lt;="&amp;[1]customers!$C46,[1]customer_input!$A$2:$A$5000,[1]customers!U$2,[1]customer_input!$N$2:$N$5000,[1]customers!U$3,[1]customer_input!$O$2:$O$5000,[1]customers!U$4)</f>
        <v>1</v>
      </c>
      <c r="W46">
        <v>41</v>
      </c>
      <c r="X46">
        <v>100</v>
      </c>
      <c r="Y46">
        <v>1</v>
      </c>
    </row>
    <row r="47" spans="1:25" x14ac:dyDescent="0.35">
      <c r="A47" s="23">
        <f t="shared" si="3"/>
        <v>2012</v>
      </c>
      <c r="B47" s="23">
        <f t="shared" si="4"/>
        <v>7</v>
      </c>
      <c r="C47" s="1">
        <f t="shared" si="0"/>
        <v>41091</v>
      </c>
      <c r="D47">
        <f t="shared" si="2"/>
        <v>43</v>
      </c>
      <c r="E47" s="7">
        <f t="shared" si="1"/>
        <v>1849</v>
      </c>
      <c r="F47">
        <f>SUMIFS([1]customer_input!$K$2:$K$5000,[1]customer_input!$S$2:$S$5000,"&lt;="&amp;[1]customers!$C47,[1]customer_input!$A$2:$A$5000,[1]customers!F$2,[1]customer_input!$N$2:$N$5000,[1]customers!F$3,[1]customer_input!$O$2:$O$5000,[1]customers!F$4)</f>
        <v>34</v>
      </c>
      <c r="G47">
        <f>SUMIFS([1]customer_input!$K$2:$K$5000,[1]customer_input!$S$2:$S$5000,"&lt;="&amp;[1]customers!$C47,[1]customer_input!$A$2:$A$5000,[1]customers!G$2,[1]customer_input!$N$2:$N$5000,[1]customers!G$3,[1]customer_input!$O$2:$O$5000,[1]customers!G$4)</f>
        <v>0</v>
      </c>
      <c r="H47">
        <f>SUMIFS([1]customer_input!$K$2:$K$5000,[1]customer_input!$S$2:$S$5000,"&lt;="&amp;[1]customers!$C47,[1]customer_input!$A$2:$A$5000,[1]customers!H$2,[1]customer_input!$N$2:$N$5000,[1]customers!H$3,[1]customer_input!$O$2:$O$5000,[1]customers!H$4)</f>
        <v>7</v>
      </c>
      <c r="I47">
        <f>SUMIFS([1]customer_input!$K$2:$K$5000,[1]customer_input!$S$2:$S$5000,"&lt;="&amp;[1]customers!$C47,[1]customer_input!$A$2:$A$5000,[1]customers!I$2,[1]customer_input!$N$2:$N$5000,[1]customers!I$3,[1]customer_input!$O$2:$O$5000,[1]customers!I$4)</f>
        <v>1</v>
      </c>
      <c r="J47">
        <f>SUMIFS([1]customer_input!$K$2:$K$5000,[1]customer_input!$S$2:$S$5000,"&lt;="&amp;[1]customers!$C47,[1]customer_input!$A$2:$A$5000,[1]customers!J$2,[1]customer_input!$N$2:$N$5000,[1]customers!J$3,[1]customer_input!$O$2:$O$5000,[1]customers!J$4)</f>
        <v>0</v>
      </c>
      <c r="K47">
        <f>SUMIFS([1]customer_input!$K$2:$K$5000,[1]customer_input!$S$2:$S$5000,"&lt;="&amp;[1]customers!$C47,[1]customer_input!$A$2:$A$5000,[1]customers!K$2,[1]customer_input!$N$2:$N$5000,[1]customers!K$3,[1]customer_input!$O$2:$O$5000,[1]customers!K$4)</f>
        <v>92</v>
      </c>
      <c r="L47">
        <f>SUMIFS([1]customer_input!$K$2:$K$5000,[1]customer_input!$S$2:$S$5000,"&lt;="&amp;[1]customers!$C47,[1]customer_input!$A$2:$A$5000,[1]customers!L$2,[1]customer_input!$N$2:$N$5000,[1]customers!L$3,[1]customer_input!$O$2:$O$5000,[1]customers!L$4)</f>
        <v>5</v>
      </c>
      <c r="M47">
        <f>SUMIFS([1]customer_input!$K$2:$K$5000,[1]customer_input!$S$2:$S$5000,"&lt;="&amp;[1]customers!$C47,[1]customer_input!$A$2:$A$5000,[1]customers!M$2,[1]customer_input!$N$2:$N$5000,[1]customers!M$3,[1]customer_input!$O$2:$O$5000,[1]customers!M$4)</f>
        <v>2</v>
      </c>
      <c r="N47">
        <f>SUMIFS([1]customer_input!$K$2:$K$5000,[1]customer_input!$S$2:$S$5000,"&lt;="&amp;[1]customers!$C47,[1]customer_input!$A$2:$A$5000,[1]customers!N$2,[1]customer_input!$N$2:$N$5000,[1]customers!N$3,[1]customer_input!$O$2:$O$5000,[1]customers!N$4)</f>
        <v>2</v>
      </c>
      <c r="O47">
        <f>SUMIFS([1]customer_input!$K$2:$K$5000,[1]customer_input!$S$2:$S$5000,"&lt;="&amp;[1]customers!$C47,[1]customer_input!$A$2:$A$5000,[1]customers!O$2,[1]customer_input!$N$2:$N$5000,[1]customers!O$3,[1]customer_input!$O$2:$O$5000,[1]customers!O$4)</f>
        <v>0</v>
      </c>
      <c r="P47">
        <f>SUMIFS([1]customer_input!$K$2:$K$5000,[1]customer_input!$S$2:$S$5000,"&lt;="&amp;[1]customers!$C47,[1]customer_input!$A$2:$A$5000,[1]customers!P$2,[1]customer_input!$N$2:$N$5000,[1]customers!P$3,[1]customer_input!$O$2:$O$5000,[1]customers!P$4)</f>
        <v>0</v>
      </c>
      <c r="Q47">
        <f>SUMIFS([1]customer_input!$K$2:$K$5000,[1]customer_input!$S$2:$S$5000,"&lt;="&amp;[1]customers!$C47,[1]customer_input!$A$2:$A$5000,[1]customers!Q$2,[1]customer_input!$N$2:$N$5000,[1]customers!Q$3,[1]customer_input!$O$2:$O$5000,[1]customers!Q$4)</f>
        <v>0</v>
      </c>
      <c r="R47">
        <f>SUMIFS([1]customer_input!$K$2:$K$5000,[1]customer_input!$S$2:$S$5000,"&lt;="&amp;[1]customers!$C47,[1]customer_input!$A$2:$A$5000,[1]customers!R$2,[1]customer_input!$N$2:$N$5000,[1]customers!R$3,[1]customer_input!$O$2:$O$5000,[1]customers!R$4)</f>
        <v>0</v>
      </c>
      <c r="S47">
        <f>SUMIFS([1]customer_input!$K$2:$K$5000,[1]customer_input!$S$2:$S$5000,"&lt;="&amp;[1]customers!$C47,[1]customer_input!$A$2:$A$5000,[1]customers!S$2,[1]customer_input!$N$2:$N$5000,[1]customers!S$3,[1]customer_input!$O$2:$O$5000,[1]customers!S$4)</f>
        <v>0</v>
      </c>
      <c r="T47">
        <f>SUMIFS([1]customer_input!$K$2:$K$5000,[1]customer_input!$S$2:$S$5000,"&lt;="&amp;[1]customers!$C47,[1]customer_input!$A$2:$A$5000,[1]customers!T$2,[1]customer_input!$N$2:$N$5000,[1]customers!T$3,[1]customer_input!$O$2:$O$5000,[1]customers!T$4)</f>
        <v>0</v>
      </c>
      <c r="U47">
        <f>SUMIFS([1]customer_input!$K$2:$K$5000,[1]customer_input!$S$2:$S$5000,"&lt;="&amp;[1]customers!$C47,[1]customer_input!$A$2:$A$5000,[1]customers!U$2,[1]customer_input!$N$2:$N$5000,[1]customers!U$3,[1]customer_input!$O$2:$O$5000,[1]customers!U$4)</f>
        <v>1</v>
      </c>
      <c r="W47">
        <v>42</v>
      </c>
      <c r="X47">
        <v>101</v>
      </c>
      <c r="Y47">
        <v>1</v>
      </c>
    </row>
    <row r="48" spans="1:25" x14ac:dyDescent="0.35">
      <c r="A48" s="23">
        <f t="shared" si="3"/>
        <v>2012</v>
      </c>
      <c r="B48" s="23">
        <f t="shared" si="4"/>
        <v>8</v>
      </c>
      <c r="C48" s="1">
        <f t="shared" si="0"/>
        <v>41122</v>
      </c>
      <c r="D48">
        <f t="shared" si="2"/>
        <v>44</v>
      </c>
      <c r="E48" s="7">
        <f t="shared" si="1"/>
        <v>1936</v>
      </c>
      <c r="F48">
        <f>SUMIFS([1]customer_input!$K$2:$K$5000,[1]customer_input!$S$2:$S$5000,"&lt;="&amp;[1]customers!$C48,[1]customer_input!$A$2:$A$5000,[1]customers!F$2,[1]customer_input!$N$2:$N$5000,[1]customers!F$3,[1]customer_input!$O$2:$O$5000,[1]customers!F$4)</f>
        <v>35</v>
      </c>
      <c r="G48">
        <f>SUMIFS([1]customer_input!$K$2:$K$5000,[1]customer_input!$S$2:$S$5000,"&lt;="&amp;[1]customers!$C48,[1]customer_input!$A$2:$A$5000,[1]customers!G$2,[1]customer_input!$N$2:$N$5000,[1]customers!G$3,[1]customer_input!$O$2:$O$5000,[1]customers!G$4)</f>
        <v>0</v>
      </c>
      <c r="H48">
        <f>SUMIFS([1]customer_input!$K$2:$K$5000,[1]customer_input!$S$2:$S$5000,"&lt;="&amp;[1]customers!$C48,[1]customer_input!$A$2:$A$5000,[1]customers!H$2,[1]customer_input!$N$2:$N$5000,[1]customers!H$3,[1]customer_input!$O$2:$O$5000,[1]customers!H$4)</f>
        <v>7</v>
      </c>
      <c r="I48">
        <f>SUMIFS([1]customer_input!$K$2:$K$5000,[1]customer_input!$S$2:$S$5000,"&lt;="&amp;[1]customers!$C48,[1]customer_input!$A$2:$A$5000,[1]customers!I$2,[1]customer_input!$N$2:$N$5000,[1]customers!I$3,[1]customer_input!$O$2:$O$5000,[1]customers!I$4)</f>
        <v>1</v>
      </c>
      <c r="J48">
        <f>SUMIFS([1]customer_input!$K$2:$K$5000,[1]customer_input!$S$2:$S$5000,"&lt;="&amp;[1]customers!$C48,[1]customer_input!$A$2:$A$5000,[1]customers!J$2,[1]customer_input!$N$2:$N$5000,[1]customers!J$3,[1]customer_input!$O$2:$O$5000,[1]customers!J$4)</f>
        <v>0</v>
      </c>
      <c r="K48">
        <f>SUMIFS([1]customer_input!$K$2:$K$5000,[1]customer_input!$S$2:$S$5000,"&lt;="&amp;[1]customers!$C48,[1]customer_input!$A$2:$A$5000,[1]customers!K$2,[1]customer_input!$N$2:$N$5000,[1]customers!K$3,[1]customer_input!$O$2:$O$5000,[1]customers!K$4)</f>
        <v>93</v>
      </c>
      <c r="L48">
        <f>SUMIFS([1]customer_input!$K$2:$K$5000,[1]customer_input!$S$2:$S$5000,"&lt;="&amp;[1]customers!$C48,[1]customer_input!$A$2:$A$5000,[1]customers!L$2,[1]customer_input!$N$2:$N$5000,[1]customers!L$3,[1]customer_input!$O$2:$O$5000,[1]customers!L$4)</f>
        <v>5</v>
      </c>
      <c r="M48">
        <f>SUMIFS([1]customer_input!$K$2:$K$5000,[1]customer_input!$S$2:$S$5000,"&lt;="&amp;[1]customers!$C48,[1]customer_input!$A$2:$A$5000,[1]customers!M$2,[1]customer_input!$N$2:$N$5000,[1]customers!M$3,[1]customer_input!$O$2:$O$5000,[1]customers!M$4)</f>
        <v>2</v>
      </c>
      <c r="N48">
        <f>SUMIFS([1]customer_input!$K$2:$K$5000,[1]customer_input!$S$2:$S$5000,"&lt;="&amp;[1]customers!$C48,[1]customer_input!$A$2:$A$5000,[1]customers!N$2,[1]customer_input!$N$2:$N$5000,[1]customers!N$3,[1]customer_input!$O$2:$O$5000,[1]customers!N$4)</f>
        <v>2</v>
      </c>
      <c r="O48">
        <f>SUMIFS([1]customer_input!$K$2:$K$5000,[1]customer_input!$S$2:$S$5000,"&lt;="&amp;[1]customers!$C48,[1]customer_input!$A$2:$A$5000,[1]customers!O$2,[1]customer_input!$N$2:$N$5000,[1]customers!O$3,[1]customer_input!$O$2:$O$5000,[1]customers!O$4)</f>
        <v>0</v>
      </c>
      <c r="P48">
        <f>SUMIFS([1]customer_input!$K$2:$K$5000,[1]customer_input!$S$2:$S$5000,"&lt;="&amp;[1]customers!$C48,[1]customer_input!$A$2:$A$5000,[1]customers!P$2,[1]customer_input!$N$2:$N$5000,[1]customers!P$3,[1]customer_input!$O$2:$O$5000,[1]customers!P$4)</f>
        <v>0</v>
      </c>
      <c r="Q48">
        <f>SUMIFS([1]customer_input!$K$2:$K$5000,[1]customer_input!$S$2:$S$5000,"&lt;="&amp;[1]customers!$C48,[1]customer_input!$A$2:$A$5000,[1]customers!Q$2,[1]customer_input!$N$2:$N$5000,[1]customers!Q$3,[1]customer_input!$O$2:$O$5000,[1]customers!Q$4)</f>
        <v>0</v>
      </c>
      <c r="R48">
        <f>SUMIFS([1]customer_input!$K$2:$K$5000,[1]customer_input!$S$2:$S$5000,"&lt;="&amp;[1]customers!$C48,[1]customer_input!$A$2:$A$5000,[1]customers!R$2,[1]customer_input!$N$2:$N$5000,[1]customers!R$3,[1]customer_input!$O$2:$O$5000,[1]customers!R$4)</f>
        <v>0</v>
      </c>
      <c r="S48">
        <f>SUMIFS([1]customer_input!$K$2:$K$5000,[1]customer_input!$S$2:$S$5000,"&lt;="&amp;[1]customers!$C48,[1]customer_input!$A$2:$A$5000,[1]customers!S$2,[1]customer_input!$N$2:$N$5000,[1]customers!S$3,[1]customer_input!$O$2:$O$5000,[1]customers!S$4)</f>
        <v>0</v>
      </c>
      <c r="T48">
        <f>SUMIFS([1]customer_input!$K$2:$K$5000,[1]customer_input!$S$2:$S$5000,"&lt;="&amp;[1]customers!$C48,[1]customer_input!$A$2:$A$5000,[1]customers!T$2,[1]customer_input!$N$2:$N$5000,[1]customers!T$3,[1]customer_input!$O$2:$O$5000,[1]customers!T$4)</f>
        <v>0</v>
      </c>
      <c r="U48">
        <f>SUMIFS([1]customer_input!$K$2:$K$5000,[1]customer_input!$S$2:$S$5000,"&lt;="&amp;[1]customers!$C48,[1]customer_input!$A$2:$A$5000,[1]customers!U$2,[1]customer_input!$N$2:$N$5000,[1]customers!U$3,[1]customer_input!$O$2:$O$5000,[1]customers!U$4)</f>
        <v>1</v>
      </c>
      <c r="W48">
        <v>43</v>
      </c>
      <c r="X48">
        <v>102</v>
      </c>
      <c r="Y48">
        <v>1</v>
      </c>
    </row>
    <row r="49" spans="1:25" x14ac:dyDescent="0.35">
      <c r="A49" s="23">
        <f t="shared" si="3"/>
        <v>2012</v>
      </c>
      <c r="B49" s="23">
        <f t="shared" si="4"/>
        <v>9</v>
      </c>
      <c r="C49" s="1">
        <f t="shared" si="0"/>
        <v>41153</v>
      </c>
      <c r="D49">
        <f t="shared" si="2"/>
        <v>45</v>
      </c>
      <c r="E49" s="7">
        <f t="shared" si="1"/>
        <v>2025</v>
      </c>
      <c r="F49">
        <f>SUMIFS([1]customer_input!$K$2:$K$5000,[1]customer_input!$S$2:$S$5000,"&lt;="&amp;[1]customers!$C49,[1]customer_input!$A$2:$A$5000,[1]customers!F$2,[1]customer_input!$N$2:$N$5000,[1]customers!F$3,[1]customer_input!$O$2:$O$5000,[1]customers!F$4)</f>
        <v>35</v>
      </c>
      <c r="G49">
        <f>SUMIFS([1]customer_input!$K$2:$K$5000,[1]customer_input!$S$2:$S$5000,"&lt;="&amp;[1]customers!$C49,[1]customer_input!$A$2:$A$5000,[1]customers!G$2,[1]customer_input!$N$2:$N$5000,[1]customers!G$3,[1]customer_input!$O$2:$O$5000,[1]customers!G$4)</f>
        <v>0</v>
      </c>
      <c r="H49">
        <f>SUMIFS([1]customer_input!$K$2:$K$5000,[1]customer_input!$S$2:$S$5000,"&lt;="&amp;[1]customers!$C49,[1]customer_input!$A$2:$A$5000,[1]customers!H$2,[1]customer_input!$N$2:$N$5000,[1]customers!H$3,[1]customer_input!$O$2:$O$5000,[1]customers!H$4)</f>
        <v>7</v>
      </c>
      <c r="I49">
        <f>SUMIFS([1]customer_input!$K$2:$K$5000,[1]customer_input!$S$2:$S$5000,"&lt;="&amp;[1]customers!$C49,[1]customer_input!$A$2:$A$5000,[1]customers!I$2,[1]customer_input!$N$2:$N$5000,[1]customers!I$3,[1]customer_input!$O$2:$O$5000,[1]customers!I$4)</f>
        <v>1</v>
      </c>
      <c r="J49">
        <f>SUMIFS([1]customer_input!$K$2:$K$5000,[1]customer_input!$S$2:$S$5000,"&lt;="&amp;[1]customers!$C49,[1]customer_input!$A$2:$A$5000,[1]customers!J$2,[1]customer_input!$N$2:$N$5000,[1]customers!J$3,[1]customer_input!$O$2:$O$5000,[1]customers!J$4)</f>
        <v>0</v>
      </c>
      <c r="K49">
        <f>SUMIFS([1]customer_input!$K$2:$K$5000,[1]customer_input!$S$2:$S$5000,"&lt;="&amp;[1]customers!$C49,[1]customer_input!$A$2:$A$5000,[1]customers!K$2,[1]customer_input!$N$2:$N$5000,[1]customers!K$3,[1]customer_input!$O$2:$O$5000,[1]customers!K$4)</f>
        <v>95</v>
      </c>
      <c r="L49">
        <f>SUMIFS([1]customer_input!$K$2:$K$5000,[1]customer_input!$S$2:$S$5000,"&lt;="&amp;[1]customers!$C49,[1]customer_input!$A$2:$A$5000,[1]customers!L$2,[1]customer_input!$N$2:$N$5000,[1]customers!L$3,[1]customer_input!$O$2:$O$5000,[1]customers!L$4)</f>
        <v>5</v>
      </c>
      <c r="M49">
        <f>SUMIFS([1]customer_input!$K$2:$K$5000,[1]customer_input!$S$2:$S$5000,"&lt;="&amp;[1]customers!$C49,[1]customer_input!$A$2:$A$5000,[1]customers!M$2,[1]customer_input!$N$2:$N$5000,[1]customers!M$3,[1]customer_input!$O$2:$O$5000,[1]customers!M$4)</f>
        <v>2</v>
      </c>
      <c r="N49">
        <f>SUMIFS([1]customer_input!$K$2:$K$5000,[1]customer_input!$S$2:$S$5000,"&lt;="&amp;[1]customers!$C49,[1]customer_input!$A$2:$A$5000,[1]customers!N$2,[1]customer_input!$N$2:$N$5000,[1]customers!N$3,[1]customer_input!$O$2:$O$5000,[1]customers!N$4)</f>
        <v>2</v>
      </c>
      <c r="O49">
        <f>SUMIFS([1]customer_input!$K$2:$K$5000,[1]customer_input!$S$2:$S$5000,"&lt;="&amp;[1]customers!$C49,[1]customer_input!$A$2:$A$5000,[1]customers!O$2,[1]customer_input!$N$2:$N$5000,[1]customers!O$3,[1]customer_input!$O$2:$O$5000,[1]customers!O$4)</f>
        <v>0</v>
      </c>
      <c r="P49">
        <f>SUMIFS([1]customer_input!$K$2:$K$5000,[1]customer_input!$S$2:$S$5000,"&lt;="&amp;[1]customers!$C49,[1]customer_input!$A$2:$A$5000,[1]customers!P$2,[1]customer_input!$N$2:$N$5000,[1]customers!P$3,[1]customer_input!$O$2:$O$5000,[1]customers!P$4)</f>
        <v>0</v>
      </c>
      <c r="Q49">
        <f>SUMIFS([1]customer_input!$K$2:$K$5000,[1]customer_input!$S$2:$S$5000,"&lt;="&amp;[1]customers!$C49,[1]customer_input!$A$2:$A$5000,[1]customers!Q$2,[1]customer_input!$N$2:$N$5000,[1]customers!Q$3,[1]customer_input!$O$2:$O$5000,[1]customers!Q$4)</f>
        <v>0</v>
      </c>
      <c r="R49">
        <f>SUMIFS([1]customer_input!$K$2:$K$5000,[1]customer_input!$S$2:$S$5000,"&lt;="&amp;[1]customers!$C49,[1]customer_input!$A$2:$A$5000,[1]customers!R$2,[1]customer_input!$N$2:$N$5000,[1]customers!R$3,[1]customer_input!$O$2:$O$5000,[1]customers!R$4)</f>
        <v>0</v>
      </c>
      <c r="S49">
        <f>SUMIFS([1]customer_input!$K$2:$K$5000,[1]customer_input!$S$2:$S$5000,"&lt;="&amp;[1]customers!$C49,[1]customer_input!$A$2:$A$5000,[1]customers!S$2,[1]customer_input!$N$2:$N$5000,[1]customers!S$3,[1]customer_input!$O$2:$O$5000,[1]customers!S$4)</f>
        <v>0</v>
      </c>
      <c r="T49">
        <f>SUMIFS([1]customer_input!$K$2:$K$5000,[1]customer_input!$S$2:$S$5000,"&lt;="&amp;[1]customers!$C49,[1]customer_input!$A$2:$A$5000,[1]customers!T$2,[1]customer_input!$N$2:$N$5000,[1]customers!T$3,[1]customer_input!$O$2:$O$5000,[1]customers!T$4)</f>
        <v>0</v>
      </c>
      <c r="U49">
        <f>SUMIFS([1]customer_input!$K$2:$K$5000,[1]customer_input!$S$2:$S$5000,"&lt;="&amp;[1]customers!$C49,[1]customer_input!$A$2:$A$5000,[1]customers!U$2,[1]customer_input!$N$2:$N$5000,[1]customers!U$3,[1]customer_input!$O$2:$O$5000,[1]customers!U$4)</f>
        <v>1</v>
      </c>
      <c r="W49">
        <v>43</v>
      </c>
      <c r="X49">
        <v>104</v>
      </c>
      <c r="Y49">
        <v>1</v>
      </c>
    </row>
    <row r="50" spans="1:25" x14ac:dyDescent="0.35">
      <c r="A50" s="23">
        <f t="shared" si="3"/>
        <v>2012</v>
      </c>
      <c r="B50" s="23">
        <f t="shared" si="4"/>
        <v>10</v>
      </c>
      <c r="C50" s="1">
        <f t="shared" si="0"/>
        <v>41183</v>
      </c>
      <c r="D50">
        <f t="shared" si="2"/>
        <v>46</v>
      </c>
      <c r="E50" s="7">
        <f t="shared" si="1"/>
        <v>2116</v>
      </c>
      <c r="F50">
        <f>SUMIFS([1]customer_input!$K$2:$K$5000,[1]customer_input!$S$2:$S$5000,"&lt;="&amp;[1]customers!$C50,[1]customer_input!$A$2:$A$5000,[1]customers!F$2,[1]customer_input!$N$2:$N$5000,[1]customers!F$3,[1]customer_input!$O$2:$O$5000,[1]customers!F$4)</f>
        <v>35</v>
      </c>
      <c r="G50">
        <f>SUMIFS([1]customer_input!$K$2:$K$5000,[1]customer_input!$S$2:$S$5000,"&lt;="&amp;[1]customers!$C50,[1]customer_input!$A$2:$A$5000,[1]customers!G$2,[1]customer_input!$N$2:$N$5000,[1]customers!G$3,[1]customer_input!$O$2:$O$5000,[1]customers!G$4)</f>
        <v>0</v>
      </c>
      <c r="H50">
        <f>SUMIFS([1]customer_input!$K$2:$K$5000,[1]customer_input!$S$2:$S$5000,"&lt;="&amp;[1]customers!$C50,[1]customer_input!$A$2:$A$5000,[1]customers!H$2,[1]customer_input!$N$2:$N$5000,[1]customers!H$3,[1]customer_input!$O$2:$O$5000,[1]customers!H$4)</f>
        <v>7</v>
      </c>
      <c r="I50">
        <f>SUMIFS([1]customer_input!$K$2:$K$5000,[1]customer_input!$S$2:$S$5000,"&lt;="&amp;[1]customers!$C50,[1]customer_input!$A$2:$A$5000,[1]customers!I$2,[1]customer_input!$N$2:$N$5000,[1]customers!I$3,[1]customer_input!$O$2:$O$5000,[1]customers!I$4)</f>
        <v>1</v>
      </c>
      <c r="J50">
        <f>SUMIFS([1]customer_input!$K$2:$K$5000,[1]customer_input!$S$2:$S$5000,"&lt;="&amp;[1]customers!$C50,[1]customer_input!$A$2:$A$5000,[1]customers!J$2,[1]customer_input!$N$2:$N$5000,[1]customers!J$3,[1]customer_input!$O$2:$O$5000,[1]customers!J$4)</f>
        <v>0</v>
      </c>
      <c r="K50">
        <f>SUMIFS([1]customer_input!$K$2:$K$5000,[1]customer_input!$S$2:$S$5000,"&lt;="&amp;[1]customers!$C50,[1]customer_input!$A$2:$A$5000,[1]customers!K$2,[1]customer_input!$N$2:$N$5000,[1]customers!K$3,[1]customer_input!$O$2:$O$5000,[1]customers!K$4)</f>
        <v>98</v>
      </c>
      <c r="L50">
        <f>SUMIFS([1]customer_input!$K$2:$K$5000,[1]customer_input!$S$2:$S$5000,"&lt;="&amp;[1]customers!$C50,[1]customer_input!$A$2:$A$5000,[1]customers!L$2,[1]customer_input!$N$2:$N$5000,[1]customers!L$3,[1]customer_input!$O$2:$O$5000,[1]customers!L$4)</f>
        <v>5</v>
      </c>
      <c r="M50">
        <f>SUMIFS([1]customer_input!$K$2:$K$5000,[1]customer_input!$S$2:$S$5000,"&lt;="&amp;[1]customers!$C50,[1]customer_input!$A$2:$A$5000,[1]customers!M$2,[1]customer_input!$N$2:$N$5000,[1]customers!M$3,[1]customer_input!$O$2:$O$5000,[1]customers!M$4)</f>
        <v>2</v>
      </c>
      <c r="N50">
        <f>SUMIFS([1]customer_input!$K$2:$K$5000,[1]customer_input!$S$2:$S$5000,"&lt;="&amp;[1]customers!$C50,[1]customer_input!$A$2:$A$5000,[1]customers!N$2,[1]customer_input!$N$2:$N$5000,[1]customers!N$3,[1]customer_input!$O$2:$O$5000,[1]customers!N$4)</f>
        <v>2</v>
      </c>
      <c r="O50">
        <f>SUMIFS([1]customer_input!$K$2:$K$5000,[1]customer_input!$S$2:$S$5000,"&lt;="&amp;[1]customers!$C50,[1]customer_input!$A$2:$A$5000,[1]customers!O$2,[1]customer_input!$N$2:$N$5000,[1]customers!O$3,[1]customer_input!$O$2:$O$5000,[1]customers!O$4)</f>
        <v>0</v>
      </c>
      <c r="P50">
        <f>SUMIFS([1]customer_input!$K$2:$K$5000,[1]customer_input!$S$2:$S$5000,"&lt;="&amp;[1]customers!$C50,[1]customer_input!$A$2:$A$5000,[1]customers!P$2,[1]customer_input!$N$2:$N$5000,[1]customers!P$3,[1]customer_input!$O$2:$O$5000,[1]customers!P$4)</f>
        <v>0</v>
      </c>
      <c r="Q50">
        <f>SUMIFS([1]customer_input!$K$2:$K$5000,[1]customer_input!$S$2:$S$5000,"&lt;="&amp;[1]customers!$C50,[1]customer_input!$A$2:$A$5000,[1]customers!Q$2,[1]customer_input!$N$2:$N$5000,[1]customers!Q$3,[1]customer_input!$O$2:$O$5000,[1]customers!Q$4)</f>
        <v>0</v>
      </c>
      <c r="R50">
        <f>SUMIFS([1]customer_input!$K$2:$K$5000,[1]customer_input!$S$2:$S$5000,"&lt;="&amp;[1]customers!$C50,[1]customer_input!$A$2:$A$5000,[1]customers!R$2,[1]customer_input!$N$2:$N$5000,[1]customers!R$3,[1]customer_input!$O$2:$O$5000,[1]customers!R$4)</f>
        <v>0</v>
      </c>
      <c r="S50">
        <f>SUMIFS([1]customer_input!$K$2:$K$5000,[1]customer_input!$S$2:$S$5000,"&lt;="&amp;[1]customers!$C50,[1]customer_input!$A$2:$A$5000,[1]customers!S$2,[1]customer_input!$N$2:$N$5000,[1]customers!S$3,[1]customer_input!$O$2:$O$5000,[1]customers!S$4)</f>
        <v>0</v>
      </c>
      <c r="T50">
        <f>SUMIFS([1]customer_input!$K$2:$K$5000,[1]customer_input!$S$2:$S$5000,"&lt;="&amp;[1]customers!$C50,[1]customer_input!$A$2:$A$5000,[1]customers!T$2,[1]customer_input!$N$2:$N$5000,[1]customers!T$3,[1]customer_input!$O$2:$O$5000,[1]customers!T$4)</f>
        <v>0</v>
      </c>
      <c r="U50">
        <f>SUMIFS([1]customer_input!$K$2:$K$5000,[1]customer_input!$S$2:$S$5000,"&lt;="&amp;[1]customers!$C50,[1]customer_input!$A$2:$A$5000,[1]customers!U$2,[1]customer_input!$N$2:$N$5000,[1]customers!U$3,[1]customer_input!$O$2:$O$5000,[1]customers!U$4)</f>
        <v>1</v>
      </c>
      <c r="W50">
        <v>43</v>
      </c>
      <c r="X50">
        <v>107</v>
      </c>
      <c r="Y50">
        <v>1</v>
      </c>
    </row>
    <row r="51" spans="1:25" x14ac:dyDescent="0.35">
      <c r="A51" s="23">
        <f t="shared" si="3"/>
        <v>2012</v>
      </c>
      <c r="B51" s="23">
        <f t="shared" si="4"/>
        <v>11</v>
      </c>
      <c r="C51" s="1">
        <f t="shared" si="0"/>
        <v>41214</v>
      </c>
      <c r="D51">
        <f t="shared" si="2"/>
        <v>47</v>
      </c>
      <c r="E51" s="7">
        <f t="shared" si="1"/>
        <v>2209</v>
      </c>
      <c r="F51">
        <f>SUMIFS([1]customer_input!$K$2:$K$5000,[1]customer_input!$S$2:$S$5000,"&lt;="&amp;[1]customers!$C51,[1]customer_input!$A$2:$A$5000,[1]customers!F$2,[1]customer_input!$N$2:$N$5000,[1]customers!F$3,[1]customer_input!$O$2:$O$5000,[1]customers!F$4)</f>
        <v>35</v>
      </c>
      <c r="G51">
        <f>SUMIFS([1]customer_input!$K$2:$K$5000,[1]customer_input!$S$2:$S$5000,"&lt;="&amp;[1]customers!$C51,[1]customer_input!$A$2:$A$5000,[1]customers!G$2,[1]customer_input!$N$2:$N$5000,[1]customers!G$3,[1]customer_input!$O$2:$O$5000,[1]customers!G$4)</f>
        <v>0</v>
      </c>
      <c r="H51">
        <f>SUMIFS([1]customer_input!$K$2:$K$5000,[1]customer_input!$S$2:$S$5000,"&lt;="&amp;[1]customers!$C51,[1]customer_input!$A$2:$A$5000,[1]customers!H$2,[1]customer_input!$N$2:$N$5000,[1]customers!H$3,[1]customer_input!$O$2:$O$5000,[1]customers!H$4)</f>
        <v>7</v>
      </c>
      <c r="I51">
        <f>SUMIFS([1]customer_input!$K$2:$K$5000,[1]customer_input!$S$2:$S$5000,"&lt;="&amp;[1]customers!$C51,[1]customer_input!$A$2:$A$5000,[1]customers!I$2,[1]customer_input!$N$2:$N$5000,[1]customers!I$3,[1]customer_input!$O$2:$O$5000,[1]customers!I$4)</f>
        <v>1</v>
      </c>
      <c r="J51">
        <f>SUMIFS([1]customer_input!$K$2:$K$5000,[1]customer_input!$S$2:$S$5000,"&lt;="&amp;[1]customers!$C51,[1]customer_input!$A$2:$A$5000,[1]customers!J$2,[1]customer_input!$N$2:$N$5000,[1]customers!J$3,[1]customer_input!$O$2:$O$5000,[1]customers!J$4)</f>
        <v>0</v>
      </c>
      <c r="K51">
        <f>SUMIFS([1]customer_input!$K$2:$K$5000,[1]customer_input!$S$2:$S$5000,"&lt;="&amp;[1]customers!$C51,[1]customer_input!$A$2:$A$5000,[1]customers!K$2,[1]customer_input!$N$2:$N$5000,[1]customers!K$3,[1]customer_input!$O$2:$O$5000,[1]customers!K$4)</f>
        <v>98</v>
      </c>
      <c r="L51">
        <f>SUMIFS([1]customer_input!$K$2:$K$5000,[1]customer_input!$S$2:$S$5000,"&lt;="&amp;[1]customers!$C51,[1]customer_input!$A$2:$A$5000,[1]customers!L$2,[1]customer_input!$N$2:$N$5000,[1]customers!L$3,[1]customer_input!$O$2:$O$5000,[1]customers!L$4)</f>
        <v>5</v>
      </c>
      <c r="M51">
        <f>SUMIFS([1]customer_input!$K$2:$K$5000,[1]customer_input!$S$2:$S$5000,"&lt;="&amp;[1]customers!$C51,[1]customer_input!$A$2:$A$5000,[1]customers!M$2,[1]customer_input!$N$2:$N$5000,[1]customers!M$3,[1]customer_input!$O$2:$O$5000,[1]customers!M$4)</f>
        <v>2</v>
      </c>
      <c r="N51">
        <f>SUMIFS([1]customer_input!$K$2:$K$5000,[1]customer_input!$S$2:$S$5000,"&lt;="&amp;[1]customers!$C51,[1]customer_input!$A$2:$A$5000,[1]customers!N$2,[1]customer_input!$N$2:$N$5000,[1]customers!N$3,[1]customer_input!$O$2:$O$5000,[1]customers!N$4)</f>
        <v>2</v>
      </c>
      <c r="O51">
        <f>SUMIFS([1]customer_input!$K$2:$K$5000,[1]customer_input!$S$2:$S$5000,"&lt;="&amp;[1]customers!$C51,[1]customer_input!$A$2:$A$5000,[1]customers!O$2,[1]customer_input!$N$2:$N$5000,[1]customers!O$3,[1]customer_input!$O$2:$O$5000,[1]customers!O$4)</f>
        <v>0</v>
      </c>
      <c r="P51">
        <f>SUMIFS([1]customer_input!$K$2:$K$5000,[1]customer_input!$S$2:$S$5000,"&lt;="&amp;[1]customers!$C51,[1]customer_input!$A$2:$A$5000,[1]customers!P$2,[1]customer_input!$N$2:$N$5000,[1]customers!P$3,[1]customer_input!$O$2:$O$5000,[1]customers!P$4)</f>
        <v>0</v>
      </c>
      <c r="Q51">
        <f>SUMIFS([1]customer_input!$K$2:$K$5000,[1]customer_input!$S$2:$S$5000,"&lt;="&amp;[1]customers!$C51,[1]customer_input!$A$2:$A$5000,[1]customers!Q$2,[1]customer_input!$N$2:$N$5000,[1]customers!Q$3,[1]customer_input!$O$2:$O$5000,[1]customers!Q$4)</f>
        <v>0</v>
      </c>
      <c r="R51">
        <f>SUMIFS([1]customer_input!$K$2:$K$5000,[1]customer_input!$S$2:$S$5000,"&lt;="&amp;[1]customers!$C51,[1]customer_input!$A$2:$A$5000,[1]customers!R$2,[1]customer_input!$N$2:$N$5000,[1]customers!R$3,[1]customer_input!$O$2:$O$5000,[1]customers!R$4)</f>
        <v>0</v>
      </c>
      <c r="S51">
        <f>SUMIFS([1]customer_input!$K$2:$K$5000,[1]customer_input!$S$2:$S$5000,"&lt;="&amp;[1]customers!$C51,[1]customer_input!$A$2:$A$5000,[1]customers!S$2,[1]customer_input!$N$2:$N$5000,[1]customers!S$3,[1]customer_input!$O$2:$O$5000,[1]customers!S$4)</f>
        <v>0</v>
      </c>
      <c r="T51">
        <f>SUMIFS([1]customer_input!$K$2:$K$5000,[1]customer_input!$S$2:$S$5000,"&lt;="&amp;[1]customers!$C51,[1]customer_input!$A$2:$A$5000,[1]customers!T$2,[1]customer_input!$N$2:$N$5000,[1]customers!T$3,[1]customer_input!$O$2:$O$5000,[1]customers!T$4)</f>
        <v>0</v>
      </c>
      <c r="U51">
        <f>SUMIFS([1]customer_input!$K$2:$K$5000,[1]customer_input!$S$2:$S$5000,"&lt;="&amp;[1]customers!$C51,[1]customer_input!$A$2:$A$5000,[1]customers!U$2,[1]customer_input!$N$2:$N$5000,[1]customers!U$3,[1]customer_input!$O$2:$O$5000,[1]customers!U$4)</f>
        <v>1</v>
      </c>
      <c r="W51">
        <v>43</v>
      </c>
      <c r="X51">
        <v>107</v>
      </c>
      <c r="Y51">
        <v>1</v>
      </c>
    </row>
    <row r="52" spans="1:25" x14ac:dyDescent="0.35">
      <c r="A52" s="23">
        <f t="shared" si="3"/>
        <v>2012</v>
      </c>
      <c r="B52" s="23">
        <f t="shared" si="4"/>
        <v>12</v>
      </c>
      <c r="C52" s="1">
        <f t="shared" si="0"/>
        <v>41244</v>
      </c>
      <c r="D52">
        <f t="shared" si="2"/>
        <v>48</v>
      </c>
      <c r="E52" s="7">
        <f t="shared" si="1"/>
        <v>2304</v>
      </c>
      <c r="F52">
        <f>SUMIFS([1]customer_input!$K$2:$K$5000,[1]customer_input!$S$2:$S$5000,"&lt;="&amp;[1]customers!$C52,[1]customer_input!$A$2:$A$5000,[1]customers!F$2,[1]customer_input!$N$2:$N$5000,[1]customers!F$3,[1]customer_input!$O$2:$O$5000,[1]customers!F$4)</f>
        <v>35</v>
      </c>
      <c r="G52">
        <f>SUMIFS([1]customer_input!$K$2:$K$5000,[1]customer_input!$S$2:$S$5000,"&lt;="&amp;[1]customers!$C52,[1]customer_input!$A$2:$A$5000,[1]customers!G$2,[1]customer_input!$N$2:$N$5000,[1]customers!G$3,[1]customer_input!$O$2:$O$5000,[1]customers!G$4)</f>
        <v>0</v>
      </c>
      <c r="H52">
        <f>SUMIFS([1]customer_input!$K$2:$K$5000,[1]customer_input!$S$2:$S$5000,"&lt;="&amp;[1]customers!$C52,[1]customer_input!$A$2:$A$5000,[1]customers!H$2,[1]customer_input!$N$2:$N$5000,[1]customers!H$3,[1]customer_input!$O$2:$O$5000,[1]customers!H$4)</f>
        <v>7</v>
      </c>
      <c r="I52">
        <f>SUMIFS([1]customer_input!$K$2:$K$5000,[1]customer_input!$S$2:$S$5000,"&lt;="&amp;[1]customers!$C52,[1]customer_input!$A$2:$A$5000,[1]customers!I$2,[1]customer_input!$N$2:$N$5000,[1]customers!I$3,[1]customer_input!$O$2:$O$5000,[1]customers!I$4)</f>
        <v>1</v>
      </c>
      <c r="J52">
        <f>SUMIFS([1]customer_input!$K$2:$K$5000,[1]customer_input!$S$2:$S$5000,"&lt;="&amp;[1]customers!$C52,[1]customer_input!$A$2:$A$5000,[1]customers!J$2,[1]customer_input!$N$2:$N$5000,[1]customers!J$3,[1]customer_input!$O$2:$O$5000,[1]customers!J$4)</f>
        <v>0</v>
      </c>
      <c r="K52">
        <f>SUMIFS([1]customer_input!$K$2:$K$5000,[1]customer_input!$S$2:$S$5000,"&lt;="&amp;[1]customers!$C52,[1]customer_input!$A$2:$A$5000,[1]customers!K$2,[1]customer_input!$N$2:$N$5000,[1]customers!K$3,[1]customer_input!$O$2:$O$5000,[1]customers!K$4)</f>
        <v>100</v>
      </c>
      <c r="L52">
        <f>SUMIFS([1]customer_input!$K$2:$K$5000,[1]customer_input!$S$2:$S$5000,"&lt;="&amp;[1]customers!$C52,[1]customer_input!$A$2:$A$5000,[1]customers!L$2,[1]customer_input!$N$2:$N$5000,[1]customers!L$3,[1]customer_input!$O$2:$O$5000,[1]customers!L$4)</f>
        <v>5</v>
      </c>
      <c r="M52">
        <f>SUMIFS([1]customer_input!$K$2:$K$5000,[1]customer_input!$S$2:$S$5000,"&lt;="&amp;[1]customers!$C52,[1]customer_input!$A$2:$A$5000,[1]customers!M$2,[1]customer_input!$N$2:$N$5000,[1]customers!M$3,[1]customer_input!$O$2:$O$5000,[1]customers!M$4)</f>
        <v>2</v>
      </c>
      <c r="N52">
        <f>SUMIFS([1]customer_input!$K$2:$K$5000,[1]customer_input!$S$2:$S$5000,"&lt;="&amp;[1]customers!$C52,[1]customer_input!$A$2:$A$5000,[1]customers!N$2,[1]customer_input!$N$2:$N$5000,[1]customers!N$3,[1]customer_input!$O$2:$O$5000,[1]customers!N$4)</f>
        <v>2</v>
      </c>
      <c r="O52">
        <f>SUMIFS([1]customer_input!$K$2:$K$5000,[1]customer_input!$S$2:$S$5000,"&lt;="&amp;[1]customers!$C52,[1]customer_input!$A$2:$A$5000,[1]customers!O$2,[1]customer_input!$N$2:$N$5000,[1]customers!O$3,[1]customer_input!$O$2:$O$5000,[1]customers!O$4)</f>
        <v>0</v>
      </c>
      <c r="P52">
        <f>SUMIFS([1]customer_input!$K$2:$K$5000,[1]customer_input!$S$2:$S$5000,"&lt;="&amp;[1]customers!$C52,[1]customer_input!$A$2:$A$5000,[1]customers!P$2,[1]customer_input!$N$2:$N$5000,[1]customers!P$3,[1]customer_input!$O$2:$O$5000,[1]customers!P$4)</f>
        <v>0</v>
      </c>
      <c r="Q52">
        <f>SUMIFS([1]customer_input!$K$2:$K$5000,[1]customer_input!$S$2:$S$5000,"&lt;="&amp;[1]customers!$C52,[1]customer_input!$A$2:$A$5000,[1]customers!Q$2,[1]customer_input!$N$2:$N$5000,[1]customers!Q$3,[1]customer_input!$O$2:$O$5000,[1]customers!Q$4)</f>
        <v>0</v>
      </c>
      <c r="R52">
        <f>SUMIFS([1]customer_input!$K$2:$K$5000,[1]customer_input!$S$2:$S$5000,"&lt;="&amp;[1]customers!$C52,[1]customer_input!$A$2:$A$5000,[1]customers!R$2,[1]customer_input!$N$2:$N$5000,[1]customers!R$3,[1]customer_input!$O$2:$O$5000,[1]customers!R$4)</f>
        <v>0</v>
      </c>
      <c r="S52">
        <f>SUMIFS([1]customer_input!$K$2:$K$5000,[1]customer_input!$S$2:$S$5000,"&lt;="&amp;[1]customers!$C52,[1]customer_input!$A$2:$A$5000,[1]customers!S$2,[1]customer_input!$N$2:$N$5000,[1]customers!S$3,[1]customer_input!$O$2:$O$5000,[1]customers!S$4)</f>
        <v>0</v>
      </c>
      <c r="T52">
        <f>SUMIFS([1]customer_input!$K$2:$K$5000,[1]customer_input!$S$2:$S$5000,"&lt;="&amp;[1]customers!$C52,[1]customer_input!$A$2:$A$5000,[1]customers!T$2,[1]customer_input!$N$2:$N$5000,[1]customers!T$3,[1]customer_input!$O$2:$O$5000,[1]customers!T$4)</f>
        <v>0</v>
      </c>
      <c r="U52">
        <f>SUMIFS([1]customer_input!$K$2:$K$5000,[1]customer_input!$S$2:$S$5000,"&lt;="&amp;[1]customers!$C52,[1]customer_input!$A$2:$A$5000,[1]customers!U$2,[1]customer_input!$N$2:$N$5000,[1]customers!U$3,[1]customer_input!$O$2:$O$5000,[1]customers!U$4)</f>
        <v>1</v>
      </c>
      <c r="W52">
        <v>43</v>
      </c>
      <c r="X52">
        <v>109</v>
      </c>
      <c r="Y52">
        <v>1</v>
      </c>
    </row>
    <row r="53" spans="1:25" x14ac:dyDescent="0.35">
      <c r="A53" s="23">
        <f t="shared" si="3"/>
        <v>2013</v>
      </c>
      <c r="B53" s="23">
        <f t="shared" si="4"/>
        <v>1</v>
      </c>
      <c r="C53" s="1">
        <f t="shared" si="0"/>
        <v>41275</v>
      </c>
      <c r="D53">
        <f t="shared" si="2"/>
        <v>49</v>
      </c>
      <c r="E53" s="7">
        <f t="shared" si="1"/>
        <v>2401</v>
      </c>
      <c r="F53">
        <f>SUMIFS([1]customer_input!$K$2:$K$5000,[1]customer_input!$S$2:$S$5000,"&lt;="&amp;[1]customers!$C53,[1]customer_input!$A$2:$A$5000,[1]customers!F$2,[1]customer_input!$N$2:$N$5000,[1]customers!F$3,[1]customer_input!$O$2:$O$5000,[1]customers!F$4)</f>
        <v>36</v>
      </c>
      <c r="G53">
        <f>SUMIFS([1]customer_input!$K$2:$K$5000,[1]customer_input!$S$2:$S$5000,"&lt;="&amp;[1]customers!$C53,[1]customer_input!$A$2:$A$5000,[1]customers!G$2,[1]customer_input!$N$2:$N$5000,[1]customers!G$3,[1]customer_input!$O$2:$O$5000,[1]customers!G$4)</f>
        <v>0</v>
      </c>
      <c r="H53">
        <f>SUMIFS([1]customer_input!$K$2:$K$5000,[1]customer_input!$S$2:$S$5000,"&lt;="&amp;[1]customers!$C53,[1]customer_input!$A$2:$A$5000,[1]customers!H$2,[1]customer_input!$N$2:$N$5000,[1]customers!H$3,[1]customer_input!$O$2:$O$5000,[1]customers!H$4)</f>
        <v>7</v>
      </c>
      <c r="I53">
        <f>SUMIFS([1]customer_input!$K$2:$K$5000,[1]customer_input!$S$2:$S$5000,"&lt;="&amp;[1]customers!$C53,[1]customer_input!$A$2:$A$5000,[1]customers!I$2,[1]customer_input!$N$2:$N$5000,[1]customers!I$3,[1]customer_input!$O$2:$O$5000,[1]customers!I$4)</f>
        <v>1</v>
      </c>
      <c r="J53">
        <f>SUMIFS([1]customer_input!$K$2:$K$5000,[1]customer_input!$S$2:$S$5000,"&lt;="&amp;[1]customers!$C53,[1]customer_input!$A$2:$A$5000,[1]customers!J$2,[1]customer_input!$N$2:$N$5000,[1]customers!J$3,[1]customer_input!$O$2:$O$5000,[1]customers!J$4)</f>
        <v>0</v>
      </c>
      <c r="K53">
        <f>SUMIFS([1]customer_input!$K$2:$K$5000,[1]customer_input!$S$2:$S$5000,"&lt;="&amp;[1]customers!$C53,[1]customer_input!$A$2:$A$5000,[1]customers!K$2,[1]customer_input!$N$2:$N$5000,[1]customers!K$3,[1]customer_input!$O$2:$O$5000,[1]customers!K$4)</f>
        <v>100</v>
      </c>
      <c r="L53">
        <f>SUMIFS([1]customer_input!$K$2:$K$5000,[1]customer_input!$S$2:$S$5000,"&lt;="&amp;[1]customers!$C53,[1]customer_input!$A$2:$A$5000,[1]customers!L$2,[1]customer_input!$N$2:$N$5000,[1]customers!L$3,[1]customer_input!$O$2:$O$5000,[1]customers!L$4)</f>
        <v>5</v>
      </c>
      <c r="M53">
        <f>SUMIFS([1]customer_input!$K$2:$K$5000,[1]customer_input!$S$2:$S$5000,"&lt;="&amp;[1]customers!$C53,[1]customer_input!$A$2:$A$5000,[1]customers!M$2,[1]customer_input!$N$2:$N$5000,[1]customers!M$3,[1]customer_input!$O$2:$O$5000,[1]customers!M$4)</f>
        <v>2</v>
      </c>
      <c r="N53">
        <f>SUMIFS([1]customer_input!$K$2:$K$5000,[1]customer_input!$S$2:$S$5000,"&lt;="&amp;[1]customers!$C53,[1]customer_input!$A$2:$A$5000,[1]customers!N$2,[1]customer_input!$N$2:$N$5000,[1]customers!N$3,[1]customer_input!$O$2:$O$5000,[1]customers!N$4)</f>
        <v>2</v>
      </c>
      <c r="O53">
        <f>SUMIFS([1]customer_input!$K$2:$K$5000,[1]customer_input!$S$2:$S$5000,"&lt;="&amp;[1]customers!$C53,[1]customer_input!$A$2:$A$5000,[1]customers!O$2,[1]customer_input!$N$2:$N$5000,[1]customers!O$3,[1]customer_input!$O$2:$O$5000,[1]customers!O$4)</f>
        <v>0</v>
      </c>
      <c r="P53">
        <f>SUMIFS([1]customer_input!$K$2:$K$5000,[1]customer_input!$S$2:$S$5000,"&lt;="&amp;[1]customers!$C53,[1]customer_input!$A$2:$A$5000,[1]customers!P$2,[1]customer_input!$N$2:$N$5000,[1]customers!P$3,[1]customer_input!$O$2:$O$5000,[1]customers!P$4)</f>
        <v>0</v>
      </c>
      <c r="Q53">
        <f>SUMIFS([1]customer_input!$K$2:$K$5000,[1]customer_input!$S$2:$S$5000,"&lt;="&amp;[1]customers!$C53,[1]customer_input!$A$2:$A$5000,[1]customers!Q$2,[1]customer_input!$N$2:$N$5000,[1]customers!Q$3,[1]customer_input!$O$2:$O$5000,[1]customers!Q$4)</f>
        <v>0</v>
      </c>
      <c r="R53">
        <f>SUMIFS([1]customer_input!$K$2:$K$5000,[1]customer_input!$S$2:$S$5000,"&lt;="&amp;[1]customers!$C53,[1]customer_input!$A$2:$A$5000,[1]customers!R$2,[1]customer_input!$N$2:$N$5000,[1]customers!R$3,[1]customer_input!$O$2:$O$5000,[1]customers!R$4)</f>
        <v>0</v>
      </c>
      <c r="S53">
        <f>SUMIFS([1]customer_input!$K$2:$K$5000,[1]customer_input!$S$2:$S$5000,"&lt;="&amp;[1]customers!$C53,[1]customer_input!$A$2:$A$5000,[1]customers!S$2,[1]customer_input!$N$2:$N$5000,[1]customers!S$3,[1]customer_input!$O$2:$O$5000,[1]customers!S$4)</f>
        <v>0</v>
      </c>
      <c r="T53">
        <f>SUMIFS([1]customer_input!$K$2:$K$5000,[1]customer_input!$S$2:$S$5000,"&lt;="&amp;[1]customers!$C53,[1]customer_input!$A$2:$A$5000,[1]customers!T$2,[1]customer_input!$N$2:$N$5000,[1]customers!T$3,[1]customer_input!$O$2:$O$5000,[1]customers!T$4)</f>
        <v>0</v>
      </c>
      <c r="U53">
        <f>SUMIFS([1]customer_input!$K$2:$K$5000,[1]customer_input!$S$2:$S$5000,"&lt;="&amp;[1]customers!$C53,[1]customer_input!$A$2:$A$5000,[1]customers!U$2,[1]customer_input!$N$2:$N$5000,[1]customers!U$3,[1]customer_input!$O$2:$O$5000,[1]customers!U$4)</f>
        <v>1</v>
      </c>
      <c r="W53">
        <v>44</v>
      </c>
      <c r="X53">
        <v>109</v>
      </c>
      <c r="Y53">
        <v>1</v>
      </c>
    </row>
    <row r="54" spans="1:25" x14ac:dyDescent="0.35">
      <c r="A54" s="23">
        <f t="shared" si="3"/>
        <v>2013</v>
      </c>
      <c r="B54" s="23">
        <f t="shared" si="4"/>
        <v>2</v>
      </c>
      <c r="C54" s="1">
        <f t="shared" si="0"/>
        <v>41306</v>
      </c>
      <c r="D54">
        <f t="shared" si="2"/>
        <v>50</v>
      </c>
      <c r="E54" s="7">
        <f t="shared" si="1"/>
        <v>2500</v>
      </c>
      <c r="F54">
        <f>SUMIFS([1]customer_input!$K$2:$K$5000,[1]customer_input!$S$2:$S$5000,"&lt;="&amp;[1]customers!$C54,[1]customer_input!$A$2:$A$5000,[1]customers!F$2,[1]customer_input!$N$2:$N$5000,[1]customers!F$3,[1]customer_input!$O$2:$O$5000,[1]customers!F$4)</f>
        <v>36</v>
      </c>
      <c r="G54">
        <f>SUMIFS([1]customer_input!$K$2:$K$5000,[1]customer_input!$S$2:$S$5000,"&lt;="&amp;[1]customers!$C54,[1]customer_input!$A$2:$A$5000,[1]customers!G$2,[1]customer_input!$N$2:$N$5000,[1]customers!G$3,[1]customer_input!$O$2:$O$5000,[1]customers!G$4)</f>
        <v>0</v>
      </c>
      <c r="H54">
        <f>SUMIFS([1]customer_input!$K$2:$K$5000,[1]customer_input!$S$2:$S$5000,"&lt;="&amp;[1]customers!$C54,[1]customer_input!$A$2:$A$5000,[1]customers!H$2,[1]customer_input!$N$2:$N$5000,[1]customers!H$3,[1]customer_input!$O$2:$O$5000,[1]customers!H$4)</f>
        <v>8</v>
      </c>
      <c r="I54">
        <f>SUMIFS([1]customer_input!$K$2:$K$5000,[1]customer_input!$S$2:$S$5000,"&lt;="&amp;[1]customers!$C54,[1]customer_input!$A$2:$A$5000,[1]customers!I$2,[1]customer_input!$N$2:$N$5000,[1]customers!I$3,[1]customer_input!$O$2:$O$5000,[1]customers!I$4)</f>
        <v>1</v>
      </c>
      <c r="J54">
        <f>SUMIFS([1]customer_input!$K$2:$K$5000,[1]customer_input!$S$2:$S$5000,"&lt;="&amp;[1]customers!$C54,[1]customer_input!$A$2:$A$5000,[1]customers!J$2,[1]customer_input!$N$2:$N$5000,[1]customers!J$3,[1]customer_input!$O$2:$O$5000,[1]customers!J$4)</f>
        <v>0</v>
      </c>
      <c r="K54">
        <f>SUMIFS([1]customer_input!$K$2:$K$5000,[1]customer_input!$S$2:$S$5000,"&lt;="&amp;[1]customers!$C54,[1]customer_input!$A$2:$A$5000,[1]customers!K$2,[1]customer_input!$N$2:$N$5000,[1]customers!K$3,[1]customer_input!$O$2:$O$5000,[1]customers!K$4)</f>
        <v>103</v>
      </c>
      <c r="L54">
        <f>SUMIFS([1]customer_input!$K$2:$K$5000,[1]customer_input!$S$2:$S$5000,"&lt;="&amp;[1]customers!$C54,[1]customer_input!$A$2:$A$5000,[1]customers!L$2,[1]customer_input!$N$2:$N$5000,[1]customers!L$3,[1]customer_input!$O$2:$O$5000,[1]customers!L$4)</f>
        <v>5</v>
      </c>
      <c r="M54">
        <f>SUMIFS([1]customer_input!$K$2:$K$5000,[1]customer_input!$S$2:$S$5000,"&lt;="&amp;[1]customers!$C54,[1]customer_input!$A$2:$A$5000,[1]customers!M$2,[1]customer_input!$N$2:$N$5000,[1]customers!M$3,[1]customer_input!$O$2:$O$5000,[1]customers!M$4)</f>
        <v>3</v>
      </c>
      <c r="N54">
        <f>SUMIFS([1]customer_input!$K$2:$K$5000,[1]customer_input!$S$2:$S$5000,"&lt;="&amp;[1]customers!$C54,[1]customer_input!$A$2:$A$5000,[1]customers!N$2,[1]customer_input!$N$2:$N$5000,[1]customers!N$3,[1]customer_input!$O$2:$O$5000,[1]customers!N$4)</f>
        <v>2</v>
      </c>
      <c r="O54">
        <f>SUMIFS([1]customer_input!$K$2:$K$5000,[1]customer_input!$S$2:$S$5000,"&lt;="&amp;[1]customers!$C54,[1]customer_input!$A$2:$A$5000,[1]customers!O$2,[1]customer_input!$N$2:$N$5000,[1]customers!O$3,[1]customer_input!$O$2:$O$5000,[1]customers!O$4)</f>
        <v>0</v>
      </c>
      <c r="P54">
        <f>SUMIFS([1]customer_input!$K$2:$K$5000,[1]customer_input!$S$2:$S$5000,"&lt;="&amp;[1]customers!$C54,[1]customer_input!$A$2:$A$5000,[1]customers!P$2,[1]customer_input!$N$2:$N$5000,[1]customers!P$3,[1]customer_input!$O$2:$O$5000,[1]customers!P$4)</f>
        <v>0</v>
      </c>
      <c r="Q54">
        <f>SUMIFS([1]customer_input!$K$2:$K$5000,[1]customer_input!$S$2:$S$5000,"&lt;="&amp;[1]customers!$C54,[1]customer_input!$A$2:$A$5000,[1]customers!Q$2,[1]customer_input!$N$2:$N$5000,[1]customers!Q$3,[1]customer_input!$O$2:$O$5000,[1]customers!Q$4)</f>
        <v>0</v>
      </c>
      <c r="R54">
        <f>SUMIFS([1]customer_input!$K$2:$K$5000,[1]customer_input!$S$2:$S$5000,"&lt;="&amp;[1]customers!$C54,[1]customer_input!$A$2:$A$5000,[1]customers!R$2,[1]customer_input!$N$2:$N$5000,[1]customers!R$3,[1]customer_input!$O$2:$O$5000,[1]customers!R$4)</f>
        <v>0</v>
      </c>
      <c r="S54">
        <f>SUMIFS([1]customer_input!$K$2:$K$5000,[1]customer_input!$S$2:$S$5000,"&lt;="&amp;[1]customers!$C54,[1]customer_input!$A$2:$A$5000,[1]customers!S$2,[1]customer_input!$N$2:$N$5000,[1]customers!S$3,[1]customer_input!$O$2:$O$5000,[1]customers!S$4)</f>
        <v>0</v>
      </c>
      <c r="T54">
        <f>SUMIFS([1]customer_input!$K$2:$K$5000,[1]customer_input!$S$2:$S$5000,"&lt;="&amp;[1]customers!$C54,[1]customer_input!$A$2:$A$5000,[1]customers!T$2,[1]customer_input!$N$2:$N$5000,[1]customers!T$3,[1]customer_input!$O$2:$O$5000,[1]customers!T$4)</f>
        <v>0</v>
      </c>
      <c r="U54">
        <f>SUMIFS([1]customer_input!$K$2:$K$5000,[1]customer_input!$S$2:$S$5000,"&lt;="&amp;[1]customers!$C54,[1]customer_input!$A$2:$A$5000,[1]customers!U$2,[1]customer_input!$N$2:$N$5000,[1]customers!U$3,[1]customer_input!$O$2:$O$5000,[1]customers!U$4)</f>
        <v>1</v>
      </c>
      <c r="W54">
        <v>45</v>
      </c>
      <c r="X54">
        <v>113</v>
      </c>
      <c r="Y54">
        <v>1</v>
      </c>
    </row>
    <row r="55" spans="1:25" x14ac:dyDescent="0.35">
      <c r="A55" s="23">
        <f t="shared" si="3"/>
        <v>2013</v>
      </c>
      <c r="B55" s="23">
        <f t="shared" si="4"/>
        <v>3</v>
      </c>
      <c r="C55" s="1">
        <f t="shared" si="0"/>
        <v>41334</v>
      </c>
      <c r="D55">
        <f t="shared" si="2"/>
        <v>51</v>
      </c>
      <c r="E55" s="7">
        <f t="shared" si="1"/>
        <v>2601</v>
      </c>
      <c r="F55">
        <f>SUMIFS([1]customer_input!$K$2:$K$5000,[1]customer_input!$S$2:$S$5000,"&lt;="&amp;[1]customers!$C55,[1]customer_input!$A$2:$A$5000,[1]customers!F$2,[1]customer_input!$N$2:$N$5000,[1]customers!F$3,[1]customer_input!$O$2:$O$5000,[1]customers!F$4)</f>
        <v>37</v>
      </c>
      <c r="G55">
        <f>SUMIFS([1]customer_input!$K$2:$K$5000,[1]customer_input!$S$2:$S$5000,"&lt;="&amp;[1]customers!$C55,[1]customer_input!$A$2:$A$5000,[1]customers!G$2,[1]customer_input!$N$2:$N$5000,[1]customers!G$3,[1]customer_input!$O$2:$O$5000,[1]customers!G$4)</f>
        <v>0</v>
      </c>
      <c r="H55">
        <f>SUMIFS([1]customer_input!$K$2:$K$5000,[1]customer_input!$S$2:$S$5000,"&lt;="&amp;[1]customers!$C55,[1]customer_input!$A$2:$A$5000,[1]customers!H$2,[1]customer_input!$N$2:$N$5000,[1]customers!H$3,[1]customer_input!$O$2:$O$5000,[1]customers!H$4)</f>
        <v>8</v>
      </c>
      <c r="I55">
        <f>SUMIFS([1]customer_input!$K$2:$K$5000,[1]customer_input!$S$2:$S$5000,"&lt;="&amp;[1]customers!$C55,[1]customer_input!$A$2:$A$5000,[1]customers!I$2,[1]customer_input!$N$2:$N$5000,[1]customers!I$3,[1]customer_input!$O$2:$O$5000,[1]customers!I$4)</f>
        <v>1</v>
      </c>
      <c r="J55">
        <f>SUMIFS([1]customer_input!$K$2:$K$5000,[1]customer_input!$S$2:$S$5000,"&lt;="&amp;[1]customers!$C55,[1]customer_input!$A$2:$A$5000,[1]customers!J$2,[1]customer_input!$N$2:$N$5000,[1]customers!J$3,[1]customer_input!$O$2:$O$5000,[1]customers!J$4)</f>
        <v>0</v>
      </c>
      <c r="K55">
        <f>SUMIFS([1]customer_input!$K$2:$K$5000,[1]customer_input!$S$2:$S$5000,"&lt;="&amp;[1]customers!$C55,[1]customer_input!$A$2:$A$5000,[1]customers!K$2,[1]customer_input!$N$2:$N$5000,[1]customers!K$3,[1]customer_input!$O$2:$O$5000,[1]customers!K$4)</f>
        <v>103</v>
      </c>
      <c r="L55">
        <f>SUMIFS([1]customer_input!$K$2:$K$5000,[1]customer_input!$S$2:$S$5000,"&lt;="&amp;[1]customers!$C55,[1]customer_input!$A$2:$A$5000,[1]customers!L$2,[1]customer_input!$N$2:$N$5000,[1]customers!L$3,[1]customer_input!$O$2:$O$5000,[1]customers!L$4)</f>
        <v>5</v>
      </c>
      <c r="M55">
        <f>SUMIFS([1]customer_input!$K$2:$K$5000,[1]customer_input!$S$2:$S$5000,"&lt;="&amp;[1]customers!$C55,[1]customer_input!$A$2:$A$5000,[1]customers!M$2,[1]customer_input!$N$2:$N$5000,[1]customers!M$3,[1]customer_input!$O$2:$O$5000,[1]customers!M$4)</f>
        <v>3</v>
      </c>
      <c r="N55">
        <f>SUMIFS([1]customer_input!$K$2:$K$5000,[1]customer_input!$S$2:$S$5000,"&lt;="&amp;[1]customers!$C55,[1]customer_input!$A$2:$A$5000,[1]customers!N$2,[1]customer_input!$N$2:$N$5000,[1]customers!N$3,[1]customer_input!$O$2:$O$5000,[1]customers!N$4)</f>
        <v>2</v>
      </c>
      <c r="O55">
        <f>SUMIFS([1]customer_input!$K$2:$K$5000,[1]customer_input!$S$2:$S$5000,"&lt;="&amp;[1]customers!$C55,[1]customer_input!$A$2:$A$5000,[1]customers!O$2,[1]customer_input!$N$2:$N$5000,[1]customers!O$3,[1]customer_input!$O$2:$O$5000,[1]customers!O$4)</f>
        <v>0</v>
      </c>
      <c r="P55">
        <f>SUMIFS([1]customer_input!$K$2:$K$5000,[1]customer_input!$S$2:$S$5000,"&lt;="&amp;[1]customers!$C55,[1]customer_input!$A$2:$A$5000,[1]customers!P$2,[1]customer_input!$N$2:$N$5000,[1]customers!P$3,[1]customer_input!$O$2:$O$5000,[1]customers!P$4)</f>
        <v>0</v>
      </c>
      <c r="Q55">
        <f>SUMIFS([1]customer_input!$K$2:$K$5000,[1]customer_input!$S$2:$S$5000,"&lt;="&amp;[1]customers!$C55,[1]customer_input!$A$2:$A$5000,[1]customers!Q$2,[1]customer_input!$N$2:$N$5000,[1]customers!Q$3,[1]customer_input!$O$2:$O$5000,[1]customers!Q$4)</f>
        <v>0</v>
      </c>
      <c r="R55">
        <f>SUMIFS([1]customer_input!$K$2:$K$5000,[1]customer_input!$S$2:$S$5000,"&lt;="&amp;[1]customers!$C55,[1]customer_input!$A$2:$A$5000,[1]customers!R$2,[1]customer_input!$N$2:$N$5000,[1]customers!R$3,[1]customer_input!$O$2:$O$5000,[1]customers!R$4)</f>
        <v>0</v>
      </c>
      <c r="S55">
        <f>SUMIFS([1]customer_input!$K$2:$K$5000,[1]customer_input!$S$2:$S$5000,"&lt;="&amp;[1]customers!$C55,[1]customer_input!$A$2:$A$5000,[1]customers!S$2,[1]customer_input!$N$2:$N$5000,[1]customers!S$3,[1]customer_input!$O$2:$O$5000,[1]customers!S$4)</f>
        <v>0</v>
      </c>
      <c r="T55">
        <f>SUMIFS([1]customer_input!$K$2:$K$5000,[1]customer_input!$S$2:$S$5000,"&lt;="&amp;[1]customers!$C55,[1]customer_input!$A$2:$A$5000,[1]customers!T$2,[1]customer_input!$N$2:$N$5000,[1]customers!T$3,[1]customer_input!$O$2:$O$5000,[1]customers!T$4)</f>
        <v>0</v>
      </c>
      <c r="U55">
        <f>SUMIFS([1]customer_input!$K$2:$K$5000,[1]customer_input!$S$2:$S$5000,"&lt;="&amp;[1]customers!$C55,[1]customer_input!$A$2:$A$5000,[1]customers!U$2,[1]customer_input!$N$2:$N$5000,[1]customers!U$3,[1]customer_input!$O$2:$O$5000,[1]customers!U$4)</f>
        <v>1</v>
      </c>
      <c r="W55">
        <v>46</v>
      </c>
      <c r="X55">
        <v>113</v>
      </c>
      <c r="Y55">
        <v>1</v>
      </c>
    </row>
    <row r="56" spans="1:25" x14ac:dyDescent="0.35">
      <c r="A56" s="23">
        <f t="shared" si="3"/>
        <v>2013</v>
      </c>
      <c r="B56" s="23">
        <f t="shared" si="4"/>
        <v>4</v>
      </c>
      <c r="C56" s="1">
        <f t="shared" si="0"/>
        <v>41365</v>
      </c>
      <c r="D56">
        <f t="shared" si="2"/>
        <v>52</v>
      </c>
      <c r="E56" s="7">
        <f t="shared" si="1"/>
        <v>2704</v>
      </c>
      <c r="F56">
        <f>SUMIFS([1]customer_input!$K$2:$K$5000,[1]customer_input!$S$2:$S$5000,"&lt;="&amp;[1]customers!$C56,[1]customer_input!$A$2:$A$5000,[1]customers!F$2,[1]customer_input!$N$2:$N$5000,[1]customers!F$3,[1]customer_input!$O$2:$O$5000,[1]customers!F$4)</f>
        <v>37</v>
      </c>
      <c r="G56">
        <f>SUMIFS([1]customer_input!$K$2:$K$5000,[1]customer_input!$S$2:$S$5000,"&lt;="&amp;[1]customers!$C56,[1]customer_input!$A$2:$A$5000,[1]customers!G$2,[1]customer_input!$N$2:$N$5000,[1]customers!G$3,[1]customer_input!$O$2:$O$5000,[1]customers!G$4)</f>
        <v>0</v>
      </c>
      <c r="H56">
        <f>SUMIFS([1]customer_input!$K$2:$K$5000,[1]customer_input!$S$2:$S$5000,"&lt;="&amp;[1]customers!$C56,[1]customer_input!$A$2:$A$5000,[1]customers!H$2,[1]customer_input!$N$2:$N$5000,[1]customers!H$3,[1]customer_input!$O$2:$O$5000,[1]customers!H$4)</f>
        <v>8</v>
      </c>
      <c r="I56">
        <f>SUMIFS([1]customer_input!$K$2:$K$5000,[1]customer_input!$S$2:$S$5000,"&lt;="&amp;[1]customers!$C56,[1]customer_input!$A$2:$A$5000,[1]customers!I$2,[1]customer_input!$N$2:$N$5000,[1]customers!I$3,[1]customer_input!$O$2:$O$5000,[1]customers!I$4)</f>
        <v>1</v>
      </c>
      <c r="J56">
        <f>SUMIFS([1]customer_input!$K$2:$K$5000,[1]customer_input!$S$2:$S$5000,"&lt;="&amp;[1]customers!$C56,[1]customer_input!$A$2:$A$5000,[1]customers!J$2,[1]customer_input!$N$2:$N$5000,[1]customers!J$3,[1]customer_input!$O$2:$O$5000,[1]customers!J$4)</f>
        <v>0</v>
      </c>
      <c r="K56">
        <f>SUMIFS([1]customer_input!$K$2:$K$5000,[1]customer_input!$S$2:$S$5000,"&lt;="&amp;[1]customers!$C56,[1]customer_input!$A$2:$A$5000,[1]customers!K$2,[1]customer_input!$N$2:$N$5000,[1]customers!K$3,[1]customer_input!$O$2:$O$5000,[1]customers!K$4)</f>
        <v>105</v>
      </c>
      <c r="L56">
        <f>SUMIFS([1]customer_input!$K$2:$K$5000,[1]customer_input!$S$2:$S$5000,"&lt;="&amp;[1]customers!$C56,[1]customer_input!$A$2:$A$5000,[1]customers!L$2,[1]customer_input!$N$2:$N$5000,[1]customers!L$3,[1]customer_input!$O$2:$O$5000,[1]customers!L$4)</f>
        <v>5</v>
      </c>
      <c r="M56">
        <f>SUMIFS([1]customer_input!$K$2:$K$5000,[1]customer_input!$S$2:$S$5000,"&lt;="&amp;[1]customers!$C56,[1]customer_input!$A$2:$A$5000,[1]customers!M$2,[1]customer_input!$N$2:$N$5000,[1]customers!M$3,[1]customer_input!$O$2:$O$5000,[1]customers!M$4)</f>
        <v>3</v>
      </c>
      <c r="N56">
        <f>SUMIFS([1]customer_input!$K$2:$K$5000,[1]customer_input!$S$2:$S$5000,"&lt;="&amp;[1]customers!$C56,[1]customer_input!$A$2:$A$5000,[1]customers!N$2,[1]customer_input!$N$2:$N$5000,[1]customers!N$3,[1]customer_input!$O$2:$O$5000,[1]customers!N$4)</f>
        <v>2</v>
      </c>
      <c r="O56">
        <f>SUMIFS([1]customer_input!$K$2:$K$5000,[1]customer_input!$S$2:$S$5000,"&lt;="&amp;[1]customers!$C56,[1]customer_input!$A$2:$A$5000,[1]customers!O$2,[1]customer_input!$N$2:$N$5000,[1]customers!O$3,[1]customer_input!$O$2:$O$5000,[1]customers!O$4)</f>
        <v>0</v>
      </c>
      <c r="P56">
        <f>SUMIFS([1]customer_input!$K$2:$K$5000,[1]customer_input!$S$2:$S$5000,"&lt;="&amp;[1]customers!$C56,[1]customer_input!$A$2:$A$5000,[1]customers!P$2,[1]customer_input!$N$2:$N$5000,[1]customers!P$3,[1]customer_input!$O$2:$O$5000,[1]customers!P$4)</f>
        <v>0</v>
      </c>
      <c r="Q56">
        <f>SUMIFS([1]customer_input!$K$2:$K$5000,[1]customer_input!$S$2:$S$5000,"&lt;="&amp;[1]customers!$C56,[1]customer_input!$A$2:$A$5000,[1]customers!Q$2,[1]customer_input!$N$2:$N$5000,[1]customers!Q$3,[1]customer_input!$O$2:$O$5000,[1]customers!Q$4)</f>
        <v>0</v>
      </c>
      <c r="R56">
        <f>SUMIFS([1]customer_input!$K$2:$K$5000,[1]customer_input!$S$2:$S$5000,"&lt;="&amp;[1]customers!$C56,[1]customer_input!$A$2:$A$5000,[1]customers!R$2,[1]customer_input!$N$2:$N$5000,[1]customers!R$3,[1]customer_input!$O$2:$O$5000,[1]customers!R$4)</f>
        <v>0</v>
      </c>
      <c r="S56">
        <f>SUMIFS([1]customer_input!$K$2:$K$5000,[1]customer_input!$S$2:$S$5000,"&lt;="&amp;[1]customers!$C56,[1]customer_input!$A$2:$A$5000,[1]customers!S$2,[1]customer_input!$N$2:$N$5000,[1]customers!S$3,[1]customer_input!$O$2:$O$5000,[1]customers!S$4)</f>
        <v>0</v>
      </c>
      <c r="T56">
        <f>SUMIFS([1]customer_input!$K$2:$K$5000,[1]customer_input!$S$2:$S$5000,"&lt;="&amp;[1]customers!$C56,[1]customer_input!$A$2:$A$5000,[1]customers!T$2,[1]customer_input!$N$2:$N$5000,[1]customers!T$3,[1]customer_input!$O$2:$O$5000,[1]customers!T$4)</f>
        <v>0</v>
      </c>
      <c r="U56">
        <f>SUMIFS([1]customer_input!$K$2:$K$5000,[1]customer_input!$S$2:$S$5000,"&lt;="&amp;[1]customers!$C56,[1]customer_input!$A$2:$A$5000,[1]customers!U$2,[1]customer_input!$N$2:$N$5000,[1]customers!U$3,[1]customer_input!$O$2:$O$5000,[1]customers!U$4)</f>
        <v>1</v>
      </c>
      <c r="W56">
        <v>46</v>
      </c>
      <c r="X56">
        <v>115</v>
      </c>
      <c r="Y56">
        <v>1</v>
      </c>
    </row>
    <row r="57" spans="1:25" x14ac:dyDescent="0.35">
      <c r="A57" s="23">
        <f t="shared" si="3"/>
        <v>2013</v>
      </c>
      <c r="B57" s="23">
        <f t="shared" si="4"/>
        <v>5</v>
      </c>
      <c r="C57" s="1">
        <f t="shared" si="0"/>
        <v>41395</v>
      </c>
      <c r="D57">
        <f t="shared" si="2"/>
        <v>53</v>
      </c>
      <c r="E57" s="7">
        <f t="shared" si="1"/>
        <v>2809</v>
      </c>
      <c r="F57">
        <f>SUMIFS([1]customer_input!$K$2:$K$5000,[1]customer_input!$S$2:$S$5000,"&lt;="&amp;[1]customers!$C57,[1]customer_input!$A$2:$A$5000,[1]customers!F$2,[1]customer_input!$N$2:$N$5000,[1]customers!F$3,[1]customer_input!$O$2:$O$5000,[1]customers!F$4)</f>
        <v>37</v>
      </c>
      <c r="G57">
        <f>SUMIFS([1]customer_input!$K$2:$K$5000,[1]customer_input!$S$2:$S$5000,"&lt;="&amp;[1]customers!$C57,[1]customer_input!$A$2:$A$5000,[1]customers!G$2,[1]customer_input!$N$2:$N$5000,[1]customers!G$3,[1]customer_input!$O$2:$O$5000,[1]customers!G$4)</f>
        <v>0</v>
      </c>
      <c r="H57">
        <f>SUMIFS([1]customer_input!$K$2:$K$5000,[1]customer_input!$S$2:$S$5000,"&lt;="&amp;[1]customers!$C57,[1]customer_input!$A$2:$A$5000,[1]customers!H$2,[1]customer_input!$N$2:$N$5000,[1]customers!H$3,[1]customer_input!$O$2:$O$5000,[1]customers!H$4)</f>
        <v>8</v>
      </c>
      <c r="I57">
        <f>SUMIFS([1]customer_input!$K$2:$K$5000,[1]customer_input!$S$2:$S$5000,"&lt;="&amp;[1]customers!$C57,[1]customer_input!$A$2:$A$5000,[1]customers!I$2,[1]customer_input!$N$2:$N$5000,[1]customers!I$3,[1]customer_input!$O$2:$O$5000,[1]customers!I$4)</f>
        <v>1</v>
      </c>
      <c r="J57">
        <f>SUMIFS([1]customer_input!$K$2:$K$5000,[1]customer_input!$S$2:$S$5000,"&lt;="&amp;[1]customers!$C57,[1]customer_input!$A$2:$A$5000,[1]customers!J$2,[1]customer_input!$N$2:$N$5000,[1]customers!J$3,[1]customer_input!$O$2:$O$5000,[1]customers!J$4)</f>
        <v>0</v>
      </c>
      <c r="K57">
        <f>SUMIFS([1]customer_input!$K$2:$K$5000,[1]customer_input!$S$2:$S$5000,"&lt;="&amp;[1]customers!$C57,[1]customer_input!$A$2:$A$5000,[1]customers!K$2,[1]customer_input!$N$2:$N$5000,[1]customers!K$3,[1]customer_input!$O$2:$O$5000,[1]customers!K$4)</f>
        <v>107</v>
      </c>
      <c r="L57">
        <f>SUMIFS([1]customer_input!$K$2:$K$5000,[1]customer_input!$S$2:$S$5000,"&lt;="&amp;[1]customers!$C57,[1]customer_input!$A$2:$A$5000,[1]customers!L$2,[1]customer_input!$N$2:$N$5000,[1]customers!L$3,[1]customer_input!$O$2:$O$5000,[1]customers!L$4)</f>
        <v>5</v>
      </c>
      <c r="M57">
        <f>SUMIFS([1]customer_input!$K$2:$K$5000,[1]customer_input!$S$2:$S$5000,"&lt;="&amp;[1]customers!$C57,[1]customer_input!$A$2:$A$5000,[1]customers!M$2,[1]customer_input!$N$2:$N$5000,[1]customers!M$3,[1]customer_input!$O$2:$O$5000,[1]customers!M$4)</f>
        <v>3</v>
      </c>
      <c r="N57">
        <f>SUMIFS([1]customer_input!$K$2:$K$5000,[1]customer_input!$S$2:$S$5000,"&lt;="&amp;[1]customers!$C57,[1]customer_input!$A$2:$A$5000,[1]customers!N$2,[1]customer_input!$N$2:$N$5000,[1]customers!N$3,[1]customer_input!$O$2:$O$5000,[1]customers!N$4)</f>
        <v>2</v>
      </c>
      <c r="O57">
        <f>SUMIFS([1]customer_input!$K$2:$K$5000,[1]customer_input!$S$2:$S$5000,"&lt;="&amp;[1]customers!$C57,[1]customer_input!$A$2:$A$5000,[1]customers!O$2,[1]customer_input!$N$2:$N$5000,[1]customers!O$3,[1]customer_input!$O$2:$O$5000,[1]customers!O$4)</f>
        <v>0</v>
      </c>
      <c r="P57">
        <f>SUMIFS([1]customer_input!$K$2:$K$5000,[1]customer_input!$S$2:$S$5000,"&lt;="&amp;[1]customers!$C57,[1]customer_input!$A$2:$A$5000,[1]customers!P$2,[1]customer_input!$N$2:$N$5000,[1]customers!P$3,[1]customer_input!$O$2:$O$5000,[1]customers!P$4)</f>
        <v>0</v>
      </c>
      <c r="Q57">
        <f>SUMIFS([1]customer_input!$K$2:$K$5000,[1]customer_input!$S$2:$S$5000,"&lt;="&amp;[1]customers!$C57,[1]customer_input!$A$2:$A$5000,[1]customers!Q$2,[1]customer_input!$N$2:$N$5000,[1]customers!Q$3,[1]customer_input!$O$2:$O$5000,[1]customers!Q$4)</f>
        <v>0</v>
      </c>
      <c r="R57">
        <f>SUMIFS([1]customer_input!$K$2:$K$5000,[1]customer_input!$S$2:$S$5000,"&lt;="&amp;[1]customers!$C57,[1]customer_input!$A$2:$A$5000,[1]customers!R$2,[1]customer_input!$N$2:$N$5000,[1]customers!R$3,[1]customer_input!$O$2:$O$5000,[1]customers!R$4)</f>
        <v>0</v>
      </c>
      <c r="S57">
        <f>SUMIFS([1]customer_input!$K$2:$K$5000,[1]customer_input!$S$2:$S$5000,"&lt;="&amp;[1]customers!$C57,[1]customer_input!$A$2:$A$5000,[1]customers!S$2,[1]customer_input!$N$2:$N$5000,[1]customers!S$3,[1]customer_input!$O$2:$O$5000,[1]customers!S$4)</f>
        <v>0</v>
      </c>
      <c r="T57">
        <f>SUMIFS([1]customer_input!$K$2:$K$5000,[1]customer_input!$S$2:$S$5000,"&lt;="&amp;[1]customers!$C57,[1]customer_input!$A$2:$A$5000,[1]customers!T$2,[1]customer_input!$N$2:$N$5000,[1]customers!T$3,[1]customer_input!$O$2:$O$5000,[1]customers!T$4)</f>
        <v>0</v>
      </c>
      <c r="U57">
        <f>SUMIFS([1]customer_input!$K$2:$K$5000,[1]customer_input!$S$2:$S$5000,"&lt;="&amp;[1]customers!$C57,[1]customer_input!$A$2:$A$5000,[1]customers!U$2,[1]customer_input!$N$2:$N$5000,[1]customers!U$3,[1]customer_input!$O$2:$O$5000,[1]customers!U$4)</f>
        <v>1</v>
      </c>
      <c r="W57">
        <v>46</v>
      </c>
      <c r="X57">
        <v>117</v>
      </c>
      <c r="Y57">
        <v>1</v>
      </c>
    </row>
    <row r="58" spans="1:25" x14ac:dyDescent="0.35">
      <c r="A58" s="23">
        <f t="shared" si="3"/>
        <v>2013</v>
      </c>
      <c r="B58" s="23">
        <f t="shared" si="4"/>
        <v>6</v>
      </c>
      <c r="C58" s="1">
        <f t="shared" si="0"/>
        <v>41426</v>
      </c>
      <c r="D58">
        <f t="shared" si="2"/>
        <v>54</v>
      </c>
      <c r="E58" s="7">
        <f t="shared" si="1"/>
        <v>2916</v>
      </c>
      <c r="F58">
        <f>SUMIFS([1]customer_input!$K$2:$K$5000,[1]customer_input!$S$2:$S$5000,"&lt;="&amp;[1]customers!$C58,[1]customer_input!$A$2:$A$5000,[1]customers!F$2,[1]customer_input!$N$2:$N$5000,[1]customers!F$3,[1]customer_input!$O$2:$O$5000,[1]customers!F$4)</f>
        <v>37</v>
      </c>
      <c r="G58">
        <f>SUMIFS([1]customer_input!$K$2:$K$5000,[1]customer_input!$S$2:$S$5000,"&lt;="&amp;[1]customers!$C58,[1]customer_input!$A$2:$A$5000,[1]customers!G$2,[1]customer_input!$N$2:$N$5000,[1]customers!G$3,[1]customer_input!$O$2:$O$5000,[1]customers!G$4)</f>
        <v>0</v>
      </c>
      <c r="H58">
        <f>SUMIFS([1]customer_input!$K$2:$K$5000,[1]customer_input!$S$2:$S$5000,"&lt;="&amp;[1]customers!$C58,[1]customer_input!$A$2:$A$5000,[1]customers!H$2,[1]customer_input!$N$2:$N$5000,[1]customers!H$3,[1]customer_input!$O$2:$O$5000,[1]customers!H$4)</f>
        <v>8</v>
      </c>
      <c r="I58">
        <f>SUMIFS([1]customer_input!$K$2:$K$5000,[1]customer_input!$S$2:$S$5000,"&lt;="&amp;[1]customers!$C58,[1]customer_input!$A$2:$A$5000,[1]customers!I$2,[1]customer_input!$N$2:$N$5000,[1]customers!I$3,[1]customer_input!$O$2:$O$5000,[1]customers!I$4)</f>
        <v>1</v>
      </c>
      <c r="J58">
        <f>SUMIFS([1]customer_input!$K$2:$K$5000,[1]customer_input!$S$2:$S$5000,"&lt;="&amp;[1]customers!$C58,[1]customer_input!$A$2:$A$5000,[1]customers!J$2,[1]customer_input!$N$2:$N$5000,[1]customers!J$3,[1]customer_input!$O$2:$O$5000,[1]customers!J$4)</f>
        <v>0</v>
      </c>
      <c r="K58">
        <f>SUMIFS([1]customer_input!$K$2:$K$5000,[1]customer_input!$S$2:$S$5000,"&lt;="&amp;[1]customers!$C58,[1]customer_input!$A$2:$A$5000,[1]customers!K$2,[1]customer_input!$N$2:$N$5000,[1]customers!K$3,[1]customer_input!$O$2:$O$5000,[1]customers!K$4)</f>
        <v>107</v>
      </c>
      <c r="L58">
        <f>SUMIFS([1]customer_input!$K$2:$K$5000,[1]customer_input!$S$2:$S$5000,"&lt;="&amp;[1]customers!$C58,[1]customer_input!$A$2:$A$5000,[1]customers!L$2,[1]customer_input!$N$2:$N$5000,[1]customers!L$3,[1]customer_input!$O$2:$O$5000,[1]customers!L$4)</f>
        <v>5</v>
      </c>
      <c r="M58">
        <f>SUMIFS([1]customer_input!$K$2:$K$5000,[1]customer_input!$S$2:$S$5000,"&lt;="&amp;[1]customers!$C58,[1]customer_input!$A$2:$A$5000,[1]customers!M$2,[1]customer_input!$N$2:$N$5000,[1]customers!M$3,[1]customer_input!$O$2:$O$5000,[1]customers!M$4)</f>
        <v>3</v>
      </c>
      <c r="N58">
        <f>SUMIFS([1]customer_input!$K$2:$K$5000,[1]customer_input!$S$2:$S$5000,"&lt;="&amp;[1]customers!$C58,[1]customer_input!$A$2:$A$5000,[1]customers!N$2,[1]customer_input!$N$2:$N$5000,[1]customers!N$3,[1]customer_input!$O$2:$O$5000,[1]customers!N$4)</f>
        <v>2</v>
      </c>
      <c r="O58">
        <f>SUMIFS([1]customer_input!$K$2:$K$5000,[1]customer_input!$S$2:$S$5000,"&lt;="&amp;[1]customers!$C58,[1]customer_input!$A$2:$A$5000,[1]customers!O$2,[1]customer_input!$N$2:$N$5000,[1]customers!O$3,[1]customer_input!$O$2:$O$5000,[1]customers!O$4)</f>
        <v>0</v>
      </c>
      <c r="P58">
        <f>SUMIFS([1]customer_input!$K$2:$K$5000,[1]customer_input!$S$2:$S$5000,"&lt;="&amp;[1]customers!$C58,[1]customer_input!$A$2:$A$5000,[1]customers!P$2,[1]customer_input!$N$2:$N$5000,[1]customers!P$3,[1]customer_input!$O$2:$O$5000,[1]customers!P$4)</f>
        <v>0</v>
      </c>
      <c r="Q58">
        <f>SUMIFS([1]customer_input!$K$2:$K$5000,[1]customer_input!$S$2:$S$5000,"&lt;="&amp;[1]customers!$C58,[1]customer_input!$A$2:$A$5000,[1]customers!Q$2,[1]customer_input!$N$2:$N$5000,[1]customers!Q$3,[1]customer_input!$O$2:$O$5000,[1]customers!Q$4)</f>
        <v>0</v>
      </c>
      <c r="R58">
        <f>SUMIFS([1]customer_input!$K$2:$K$5000,[1]customer_input!$S$2:$S$5000,"&lt;="&amp;[1]customers!$C58,[1]customer_input!$A$2:$A$5000,[1]customers!R$2,[1]customer_input!$N$2:$N$5000,[1]customers!R$3,[1]customer_input!$O$2:$O$5000,[1]customers!R$4)</f>
        <v>0</v>
      </c>
      <c r="S58">
        <f>SUMIFS([1]customer_input!$K$2:$K$5000,[1]customer_input!$S$2:$S$5000,"&lt;="&amp;[1]customers!$C58,[1]customer_input!$A$2:$A$5000,[1]customers!S$2,[1]customer_input!$N$2:$N$5000,[1]customers!S$3,[1]customer_input!$O$2:$O$5000,[1]customers!S$4)</f>
        <v>0</v>
      </c>
      <c r="T58">
        <f>SUMIFS([1]customer_input!$K$2:$K$5000,[1]customer_input!$S$2:$S$5000,"&lt;="&amp;[1]customers!$C58,[1]customer_input!$A$2:$A$5000,[1]customers!T$2,[1]customer_input!$N$2:$N$5000,[1]customers!T$3,[1]customer_input!$O$2:$O$5000,[1]customers!T$4)</f>
        <v>0</v>
      </c>
      <c r="U58">
        <f>SUMIFS([1]customer_input!$K$2:$K$5000,[1]customer_input!$S$2:$S$5000,"&lt;="&amp;[1]customers!$C58,[1]customer_input!$A$2:$A$5000,[1]customers!U$2,[1]customer_input!$N$2:$N$5000,[1]customers!U$3,[1]customer_input!$O$2:$O$5000,[1]customers!U$4)</f>
        <v>1</v>
      </c>
      <c r="W58">
        <v>46</v>
      </c>
      <c r="X58">
        <v>117</v>
      </c>
      <c r="Y58">
        <v>1</v>
      </c>
    </row>
    <row r="59" spans="1:25" x14ac:dyDescent="0.35">
      <c r="A59" s="23">
        <f t="shared" si="3"/>
        <v>2013</v>
      </c>
      <c r="B59" s="23">
        <f t="shared" si="4"/>
        <v>7</v>
      </c>
      <c r="C59" s="1">
        <f t="shared" si="0"/>
        <v>41456</v>
      </c>
      <c r="D59">
        <f t="shared" si="2"/>
        <v>55</v>
      </c>
      <c r="E59" s="7">
        <f t="shared" si="1"/>
        <v>3025</v>
      </c>
      <c r="F59">
        <f>SUMIFS([1]customer_input!$K$2:$K$5000,[1]customer_input!$S$2:$S$5000,"&lt;="&amp;[1]customers!$C59,[1]customer_input!$A$2:$A$5000,[1]customers!F$2,[1]customer_input!$N$2:$N$5000,[1]customers!F$3,[1]customer_input!$O$2:$O$5000,[1]customers!F$4)</f>
        <v>39</v>
      </c>
      <c r="G59">
        <f>SUMIFS([1]customer_input!$K$2:$K$5000,[1]customer_input!$S$2:$S$5000,"&lt;="&amp;[1]customers!$C59,[1]customer_input!$A$2:$A$5000,[1]customers!G$2,[1]customer_input!$N$2:$N$5000,[1]customers!G$3,[1]customer_input!$O$2:$O$5000,[1]customers!G$4)</f>
        <v>0</v>
      </c>
      <c r="H59">
        <f>SUMIFS([1]customer_input!$K$2:$K$5000,[1]customer_input!$S$2:$S$5000,"&lt;="&amp;[1]customers!$C59,[1]customer_input!$A$2:$A$5000,[1]customers!H$2,[1]customer_input!$N$2:$N$5000,[1]customers!H$3,[1]customer_input!$O$2:$O$5000,[1]customers!H$4)</f>
        <v>8</v>
      </c>
      <c r="I59">
        <f>SUMIFS([1]customer_input!$K$2:$K$5000,[1]customer_input!$S$2:$S$5000,"&lt;="&amp;[1]customers!$C59,[1]customer_input!$A$2:$A$5000,[1]customers!I$2,[1]customer_input!$N$2:$N$5000,[1]customers!I$3,[1]customer_input!$O$2:$O$5000,[1]customers!I$4)</f>
        <v>1</v>
      </c>
      <c r="J59">
        <f>SUMIFS([1]customer_input!$K$2:$K$5000,[1]customer_input!$S$2:$S$5000,"&lt;="&amp;[1]customers!$C59,[1]customer_input!$A$2:$A$5000,[1]customers!J$2,[1]customer_input!$N$2:$N$5000,[1]customers!J$3,[1]customer_input!$O$2:$O$5000,[1]customers!J$4)</f>
        <v>0</v>
      </c>
      <c r="K59">
        <f>SUMIFS([1]customer_input!$K$2:$K$5000,[1]customer_input!$S$2:$S$5000,"&lt;="&amp;[1]customers!$C59,[1]customer_input!$A$2:$A$5000,[1]customers!K$2,[1]customer_input!$N$2:$N$5000,[1]customers!K$3,[1]customer_input!$O$2:$O$5000,[1]customers!K$4)</f>
        <v>111</v>
      </c>
      <c r="L59">
        <f>SUMIFS([1]customer_input!$K$2:$K$5000,[1]customer_input!$S$2:$S$5000,"&lt;="&amp;[1]customers!$C59,[1]customer_input!$A$2:$A$5000,[1]customers!L$2,[1]customer_input!$N$2:$N$5000,[1]customers!L$3,[1]customer_input!$O$2:$O$5000,[1]customers!L$4)</f>
        <v>5</v>
      </c>
      <c r="M59">
        <f>SUMIFS([1]customer_input!$K$2:$K$5000,[1]customer_input!$S$2:$S$5000,"&lt;="&amp;[1]customers!$C59,[1]customer_input!$A$2:$A$5000,[1]customers!M$2,[1]customer_input!$N$2:$N$5000,[1]customers!M$3,[1]customer_input!$O$2:$O$5000,[1]customers!M$4)</f>
        <v>3</v>
      </c>
      <c r="N59">
        <f>SUMIFS([1]customer_input!$K$2:$K$5000,[1]customer_input!$S$2:$S$5000,"&lt;="&amp;[1]customers!$C59,[1]customer_input!$A$2:$A$5000,[1]customers!N$2,[1]customer_input!$N$2:$N$5000,[1]customers!N$3,[1]customer_input!$O$2:$O$5000,[1]customers!N$4)</f>
        <v>2</v>
      </c>
      <c r="O59">
        <f>SUMIFS([1]customer_input!$K$2:$K$5000,[1]customer_input!$S$2:$S$5000,"&lt;="&amp;[1]customers!$C59,[1]customer_input!$A$2:$A$5000,[1]customers!O$2,[1]customer_input!$N$2:$N$5000,[1]customers!O$3,[1]customer_input!$O$2:$O$5000,[1]customers!O$4)</f>
        <v>0</v>
      </c>
      <c r="P59">
        <f>SUMIFS([1]customer_input!$K$2:$K$5000,[1]customer_input!$S$2:$S$5000,"&lt;="&amp;[1]customers!$C59,[1]customer_input!$A$2:$A$5000,[1]customers!P$2,[1]customer_input!$N$2:$N$5000,[1]customers!P$3,[1]customer_input!$O$2:$O$5000,[1]customers!P$4)</f>
        <v>0</v>
      </c>
      <c r="Q59">
        <f>SUMIFS([1]customer_input!$K$2:$K$5000,[1]customer_input!$S$2:$S$5000,"&lt;="&amp;[1]customers!$C59,[1]customer_input!$A$2:$A$5000,[1]customers!Q$2,[1]customer_input!$N$2:$N$5000,[1]customers!Q$3,[1]customer_input!$O$2:$O$5000,[1]customers!Q$4)</f>
        <v>0</v>
      </c>
      <c r="R59">
        <f>SUMIFS([1]customer_input!$K$2:$K$5000,[1]customer_input!$S$2:$S$5000,"&lt;="&amp;[1]customers!$C59,[1]customer_input!$A$2:$A$5000,[1]customers!R$2,[1]customer_input!$N$2:$N$5000,[1]customers!R$3,[1]customer_input!$O$2:$O$5000,[1]customers!R$4)</f>
        <v>0</v>
      </c>
      <c r="S59">
        <f>SUMIFS([1]customer_input!$K$2:$K$5000,[1]customer_input!$S$2:$S$5000,"&lt;="&amp;[1]customers!$C59,[1]customer_input!$A$2:$A$5000,[1]customers!S$2,[1]customer_input!$N$2:$N$5000,[1]customers!S$3,[1]customer_input!$O$2:$O$5000,[1]customers!S$4)</f>
        <v>0</v>
      </c>
      <c r="T59">
        <f>SUMIFS([1]customer_input!$K$2:$K$5000,[1]customer_input!$S$2:$S$5000,"&lt;="&amp;[1]customers!$C59,[1]customer_input!$A$2:$A$5000,[1]customers!T$2,[1]customer_input!$N$2:$N$5000,[1]customers!T$3,[1]customer_input!$O$2:$O$5000,[1]customers!T$4)</f>
        <v>0</v>
      </c>
      <c r="U59">
        <f>SUMIFS([1]customer_input!$K$2:$K$5000,[1]customer_input!$S$2:$S$5000,"&lt;="&amp;[1]customers!$C59,[1]customer_input!$A$2:$A$5000,[1]customers!U$2,[1]customer_input!$N$2:$N$5000,[1]customers!U$3,[1]customer_input!$O$2:$O$5000,[1]customers!U$4)</f>
        <v>1</v>
      </c>
      <c r="W59">
        <v>48</v>
      </c>
      <c r="X59">
        <v>121</v>
      </c>
      <c r="Y59">
        <v>1</v>
      </c>
    </row>
    <row r="60" spans="1:25" x14ac:dyDescent="0.35">
      <c r="A60" s="23">
        <f t="shared" si="3"/>
        <v>2013</v>
      </c>
      <c r="B60" s="23">
        <f t="shared" si="4"/>
        <v>8</v>
      </c>
      <c r="C60" s="1">
        <f t="shared" si="0"/>
        <v>41487</v>
      </c>
      <c r="D60">
        <f t="shared" si="2"/>
        <v>56</v>
      </c>
      <c r="E60" s="7">
        <f t="shared" si="1"/>
        <v>3136</v>
      </c>
      <c r="F60">
        <f>SUMIFS([1]customer_input!$K$2:$K$5000,[1]customer_input!$S$2:$S$5000,"&lt;="&amp;[1]customers!$C60,[1]customer_input!$A$2:$A$5000,[1]customers!F$2,[1]customer_input!$N$2:$N$5000,[1]customers!F$3,[1]customer_input!$O$2:$O$5000,[1]customers!F$4)</f>
        <v>39</v>
      </c>
      <c r="G60">
        <f>SUMIFS([1]customer_input!$K$2:$K$5000,[1]customer_input!$S$2:$S$5000,"&lt;="&amp;[1]customers!$C60,[1]customer_input!$A$2:$A$5000,[1]customers!G$2,[1]customer_input!$N$2:$N$5000,[1]customers!G$3,[1]customer_input!$O$2:$O$5000,[1]customers!G$4)</f>
        <v>0</v>
      </c>
      <c r="H60">
        <f>SUMIFS([1]customer_input!$K$2:$K$5000,[1]customer_input!$S$2:$S$5000,"&lt;="&amp;[1]customers!$C60,[1]customer_input!$A$2:$A$5000,[1]customers!H$2,[1]customer_input!$N$2:$N$5000,[1]customers!H$3,[1]customer_input!$O$2:$O$5000,[1]customers!H$4)</f>
        <v>8</v>
      </c>
      <c r="I60">
        <f>SUMIFS([1]customer_input!$K$2:$K$5000,[1]customer_input!$S$2:$S$5000,"&lt;="&amp;[1]customers!$C60,[1]customer_input!$A$2:$A$5000,[1]customers!I$2,[1]customer_input!$N$2:$N$5000,[1]customers!I$3,[1]customer_input!$O$2:$O$5000,[1]customers!I$4)</f>
        <v>1</v>
      </c>
      <c r="J60">
        <f>SUMIFS([1]customer_input!$K$2:$K$5000,[1]customer_input!$S$2:$S$5000,"&lt;="&amp;[1]customers!$C60,[1]customer_input!$A$2:$A$5000,[1]customers!J$2,[1]customer_input!$N$2:$N$5000,[1]customers!J$3,[1]customer_input!$O$2:$O$5000,[1]customers!J$4)</f>
        <v>0</v>
      </c>
      <c r="K60">
        <f>SUMIFS([1]customer_input!$K$2:$K$5000,[1]customer_input!$S$2:$S$5000,"&lt;="&amp;[1]customers!$C60,[1]customer_input!$A$2:$A$5000,[1]customers!K$2,[1]customer_input!$N$2:$N$5000,[1]customers!K$3,[1]customer_input!$O$2:$O$5000,[1]customers!K$4)</f>
        <v>112</v>
      </c>
      <c r="L60">
        <f>SUMIFS([1]customer_input!$K$2:$K$5000,[1]customer_input!$S$2:$S$5000,"&lt;="&amp;[1]customers!$C60,[1]customer_input!$A$2:$A$5000,[1]customers!L$2,[1]customer_input!$N$2:$N$5000,[1]customers!L$3,[1]customer_input!$O$2:$O$5000,[1]customers!L$4)</f>
        <v>5</v>
      </c>
      <c r="M60">
        <f>SUMIFS([1]customer_input!$K$2:$K$5000,[1]customer_input!$S$2:$S$5000,"&lt;="&amp;[1]customers!$C60,[1]customer_input!$A$2:$A$5000,[1]customers!M$2,[1]customer_input!$N$2:$N$5000,[1]customers!M$3,[1]customer_input!$O$2:$O$5000,[1]customers!M$4)</f>
        <v>4</v>
      </c>
      <c r="N60">
        <f>SUMIFS([1]customer_input!$K$2:$K$5000,[1]customer_input!$S$2:$S$5000,"&lt;="&amp;[1]customers!$C60,[1]customer_input!$A$2:$A$5000,[1]customers!N$2,[1]customer_input!$N$2:$N$5000,[1]customers!N$3,[1]customer_input!$O$2:$O$5000,[1]customers!N$4)</f>
        <v>2</v>
      </c>
      <c r="O60">
        <f>SUMIFS([1]customer_input!$K$2:$K$5000,[1]customer_input!$S$2:$S$5000,"&lt;="&amp;[1]customers!$C60,[1]customer_input!$A$2:$A$5000,[1]customers!O$2,[1]customer_input!$N$2:$N$5000,[1]customers!O$3,[1]customer_input!$O$2:$O$5000,[1]customers!O$4)</f>
        <v>0</v>
      </c>
      <c r="P60">
        <f>SUMIFS([1]customer_input!$K$2:$K$5000,[1]customer_input!$S$2:$S$5000,"&lt;="&amp;[1]customers!$C60,[1]customer_input!$A$2:$A$5000,[1]customers!P$2,[1]customer_input!$N$2:$N$5000,[1]customers!P$3,[1]customer_input!$O$2:$O$5000,[1]customers!P$4)</f>
        <v>0</v>
      </c>
      <c r="Q60">
        <f>SUMIFS([1]customer_input!$K$2:$K$5000,[1]customer_input!$S$2:$S$5000,"&lt;="&amp;[1]customers!$C60,[1]customer_input!$A$2:$A$5000,[1]customers!Q$2,[1]customer_input!$N$2:$N$5000,[1]customers!Q$3,[1]customer_input!$O$2:$O$5000,[1]customers!Q$4)</f>
        <v>0</v>
      </c>
      <c r="R60">
        <f>SUMIFS([1]customer_input!$K$2:$K$5000,[1]customer_input!$S$2:$S$5000,"&lt;="&amp;[1]customers!$C60,[1]customer_input!$A$2:$A$5000,[1]customers!R$2,[1]customer_input!$N$2:$N$5000,[1]customers!R$3,[1]customer_input!$O$2:$O$5000,[1]customers!R$4)</f>
        <v>0</v>
      </c>
      <c r="S60">
        <f>SUMIFS([1]customer_input!$K$2:$K$5000,[1]customer_input!$S$2:$S$5000,"&lt;="&amp;[1]customers!$C60,[1]customer_input!$A$2:$A$5000,[1]customers!S$2,[1]customer_input!$N$2:$N$5000,[1]customers!S$3,[1]customer_input!$O$2:$O$5000,[1]customers!S$4)</f>
        <v>0</v>
      </c>
      <c r="T60">
        <f>SUMIFS([1]customer_input!$K$2:$K$5000,[1]customer_input!$S$2:$S$5000,"&lt;="&amp;[1]customers!$C60,[1]customer_input!$A$2:$A$5000,[1]customers!T$2,[1]customer_input!$N$2:$N$5000,[1]customers!T$3,[1]customer_input!$O$2:$O$5000,[1]customers!T$4)</f>
        <v>0</v>
      </c>
      <c r="U60">
        <f>SUMIFS([1]customer_input!$K$2:$K$5000,[1]customer_input!$S$2:$S$5000,"&lt;="&amp;[1]customers!$C60,[1]customer_input!$A$2:$A$5000,[1]customers!U$2,[1]customer_input!$N$2:$N$5000,[1]customers!U$3,[1]customer_input!$O$2:$O$5000,[1]customers!U$4)</f>
        <v>1</v>
      </c>
      <c r="W60">
        <v>48</v>
      </c>
      <c r="X60">
        <v>123</v>
      </c>
      <c r="Y60">
        <v>1</v>
      </c>
    </row>
    <row r="61" spans="1:25" x14ac:dyDescent="0.35">
      <c r="A61" s="23">
        <f t="shared" si="3"/>
        <v>2013</v>
      </c>
      <c r="B61" s="23">
        <f t="shared" si="4"/>
        <v>9</v>
      </c>
      <c r="C61" s="1">
        <f t="shared" si="0"/>
        <v>41518</v>
      </c>
      <c r="D61">
        <f t="shared" si="2"/>
        <v>57</v>
      </c>
      <c r="E61" s="7">
        <f t="shared" si="1"/>
        <v>3249</v>
      </c>
      <c r="F61">
        <f>SUMIFS([1]customer_input!$K$2:$K$5000,[1]customer_input!$S$2:$S$5000,"&lt;="&amp;[1]customers!$C61,[1]customer_input!$A$2:$A$5000,[1]customers!F$2,[1]customer_input!$N$2:$N$5000,[1]customers!F$3,[1]customer_input!$O$2:$O$5000,[1]customers!F$4)</f>
        <v>40</v>
      </c>
      <c r="G61">
        <f>SUMIFS([1]customer_input!$K$2:$K$5000,[1]customer_input!$S$2:$S$5000,"&lt;="&amp;[1]customers!$C61,[1]customer_input!$A$2:$A$5000,[1]customers!G$2,[1]customer_input!$N$2:$N$5000,[1]customers!G$3,[1]customer_input!$O$2:$O$5000,[1]customers!G$4)</f>
        <v>0</v>
      </c>
      <c r="H61">
        <f>SUMIFS([1]customer_input!$K$2:$K$5000,[1]customer_input!$S$2:$S$5000,"&lt;="&amp;[1]customers!$C61,[1]customer_input!$A$2:$A$5000,[1]customers!H$2,[1]customer_input!$N$2:$N$5000,[1]customers!H$3,[1]customer_input!$O$2:$O$5000,[1]customers!H$4)</f>
        <v>8</v>
      </c>
      <c r="I61">
        <f>SUMIFS([1]customer_input!$K$2:$K$5000,[1]customer_input!$S$2:$S$5000,"&lt;="&amp;[1]customers!$C61,[1]customer_input!$A$2:$A$5000,[1]customers!I$2,[1]customer_input!$N$2:$N$5000,[1]customers!I$3,[1]customer_input!$O$2:$O$5000,[1]customers!I$4)</f>
        <v>1</v>
      </c>
      <c r="J61">
        <f>SUMIFS([1]customer_input!$K$2:$K$5000,[1]customer_input!$S$2:$S$5000,"&lt;="&amp;[1]customers!$C61,[1]customer_input!$A$2:$A$5000,[1]customers!J$2,[1]customer_input!$N$2:$N$5000,[1]customers!J$3,[1]customer_input!$O$2:$O$5000,[1]customers!J$4)</f>
        <v>0</v>
      </c>
      <c r="K61">
        <f>SUMIFS([1]customer_input!$K$2:$K$5000,[1]customer_input!$S$2:$S$5000,"&lt;="&amp;[1]customers!$C61,[1]customer_input!$A$2:$A$5000,[1]customers!K$2,[1]customer_input!$N$2:$N$5000,[1]customers!K$3,[1]customer_input!$O$2:$O$5000,[1]customers!K$4)</f>
        <v>114</v>
      </c>
      <c r="L61">
        <f>SUMIFS([1]customer_input!$K$2:$K$5000,[1]customer_input!$S$2:$S$5000,"&lt;="&amp;[1]customers!$C61,[1]customer_input!$A$2:$A$5000,[1]customers!L$2,[1]customer_input!$N$2:$N$5000,[1]customers!L$3,[1]customer_input!$O$2:$O$5000,[1]customers!L$4)</f>
        <v>5</v>
      </c>
      <c r="M61">
        <f>SUMIFS([1]customer_input!$K$2:$K$5000,[1]customer_input!$S$2:$S$5000,"&lt;="&amp;[1]customers!$C61,[1]customer_input!$A$2:$A$5000,[1]customers!M$2,[1]customer_input!$N$2:$N$5000,[1]customers!M$3,[1]customer_input!$O$2:$O$5000,[1]customers!M$4)</f>
        <v>4</v>
      </c>
      <c r="N61">
        <f>SUMIFS([1]customer_input!$K$2:$K$5000,[1]customer_input!$S$2:$S$5000,"&lt;="&amp;[1]customers!$C61,[1]customer_input!$A$2:$A$5000,[1]customers!N$2,[1]customer_input!$N$2:$N$5000,[1]customers!N$3,[1]customer_input!$O$2:$O$5000,[1]customers!N$4)</f>
        <v>2</v>
      </c>
      <c r="O61">
        <f>SUMIFS([1]customer_input!$K$2:$K$5000,[1]customer_input!$S$2:$S$5000,"&lt;="&amp;[1]customers!$C61,[1]customer_input!$A$2:$A$5000,[1]customers!O$2,[1]customer_input!$N$2:$N$5000,[1]customers!O$3,[1]customer_input!$O$2:$O$5000,[1]customers!O$4)</f>
        <v>0</v>
      </c>
      <c r="P61">
        <f>SUMIFS([1]customer_input!$K$2:$K$5000,[1]customer_input!$S$2:$S$5000,"&lt;="&amp;[1]customers!$C61,[1]customer_input!$A$2:$A$5000,[1]customers!P$2,[1]customer_input!$N$2:$N$5000,[1]customers!P$3,[1]customer_input!$O$2:$O$5000,[1]customers!P$4)</f>
        <v>0</v>
      </c>
      <c r="Q61">
        <f>SUMIFS([1]customer_input!$K$2:$K$5000,[1]customer_input!$S$2:$S$5000,"&lt;="&amp;[1]customers!$C61,[1]customer_input!$A$2:$A$5000,[1]customers!Q$2,[1]customer_input!$N$2:$N$5000,[1]customers!Q$3,[1]customer_input!$O$2:$O$5000,[1]customers!Q$4)</f>
        <v>0</v>
      </c>
      <c r="R61">
        <f>SUMIFS([1]customer_input!$K$2:$K$5000,[1]customer_input!$S$2:$S$5000,"&lt;="&amp;[1]customers!$C61,[1]customer_input!$A$2:$A$5000,[1]customers!R$2,[1]customer_input!$N$2:$N$5000,[1]customers!R$3,[1]customer_input!$O$2:$O$5000,[1]customers!R$4)</f>
        <v>0</v>
      </c>
      <c r="S61">
        <f>SUMIFS([1]customer_input!$K$2:$K$5000,[1]customer_input!$S$2:$S$5000,"&lt;="&amp;[1]customers!$C61,[1]customer_input!$A$2:$A$5000,[1]customers!S$2,[1]customer_input!$N$2:$N$5000,[1]customers!S$3,[1]customer_input!$O$2:$O$5000,[1]customers!S$4)</f>
        <v>0</v>
      </c>
      <c r="T61">
        <f>SUMIFS([1]customer_input!$K$2:$K$5000,[1]customer_input!$S$2:$S$5000,"&lt;="&amp;[1]customers!$C61,[1]customer_input!$A$2:$A$5000,[1]customers!T$2,[1]customer_input!$N$2:$N$5000,[1]customers!T$3,[1]customer_input!$O$2:$O$5000,[1]customers!T$4)</f>
        <v>0</v>
      </c>
      <c r="U61">
        <f>SUMIFS([1]customer_input!$K$2:$K$5000,[1]customer_input!$S$2:$S$5000,"&lt;="&amp;[1]customers!$C61,[1]customer_input!$A$2:$A$5000,[1]customers!U$2,[1]customer_input!$N$2:$N$5000,[1]customers!U$3,[1]customer_input!$O$2:$O$5000,[1]customers!U$4)</f>
        <v>1</v>
      </c>
      <c r="W61">
        <v>49</v>
      </c>
      <c r="X61">
        <v>125</v>
      </c>
      <c r="Y61">
        <v>1</v>
      </c>
    </row>
    <row r="62" spans="1:25" x14ac:dyDescent="0.35">
      <c r="A62" s="23">
        <f t="shared" si="3"/>
        <v>2013</v>
      </c>
      <c r="B62" s="23">
        <f t="shared" si="4"/>
        <v>10</v>
      </c>
      <c r="C62" s="1">
        <f t="shared" si="0"/>
        <v>41548</v>
      </c>
      <c r="D62">
        <f t="shared" si="2"/>
        <v>58</v>
      </c>
      <c r="E62" s="7">
        <f t="shared" si="1"/>
        <v>3364</v>
      </c>
      <c r="F62">
        <f>SUMIFS([1]customer_input!$K$2:$K$5000,[1]customer_input!$S$2:$S$5000,"&lt;="&amp;[1]customers!$C62,[1]customer_input!$A$2:$A$5000,[1]customers!F$2,[1]customer_input!$N$2:$N$5000,[1]customers!F$3,[1]customer_input!$O$2:$O$5000,[1]customers!F$4)</f>
        <v>41</v>
      </c>
      <c r="G62">
        <f>SUMIFS([1]customer_input!$K$2:$K$5000,[1]customer_input!$S$2:$S$5000,"&lt;="&amp;[1]customers!$C62,[1]customer_input!$A$2:$A$5000,[1]customers!G$2,[1]customer_input!$N$2:$N$5000,[1]customers!G$3,[1]customer_input!$O$2:$O$5000,[1]customers!G$4)</f>
        <v>0</v>
      </c>
      <c r="H62">
        <f>SUMIFS([1]customer_input!$K$2:$K$5000,[1]customer_input!$S$2:$S$5000,"&lt;="&amp;[1]customers!$C62,[1]customer_input!$A$2:$A$5000,[1]customers!H$2,[1]customer_input!$N$2:$N$5000,[1]customers!H$3,[1]customer_input!$O$2:$O$5000,[1]customers!H$4)</f>
        <v>8</v>
      </c>
      <c r="I62">
        <f>SUMIFS([1]customer_input!$K$2:$K$5000,[1]customer_input!$S$2:$S$5000,"&lt;="&amp;[1]customers!$C62,[1]customer_input!$A$2:$A$5000,[1]customers!I$2,[1]customer_input!$N$2:$N$5000,[1]customers!I$3,[1]customer_input!$O$2:$O$5000,[1]customers!I$4)</f>
        <v>1</v>
      </c>
      <c r="J62">
        <f>SUMIFS([1]customer_input!$K$2:$K$5000,[1]customer_input!$S$2:$S$5000,"&lt;="&amp;[1]customers!$C62,[1]customer_input!$A$2:$A$5000,[1]customers!J$2,[1]customer_input!$N$2:$N$5000,[1]customers!J$3,[1]customer_input!$O$2:$O$5000,[1]customers!J$4)</f>
        <v>0</v>
      </c>
      <c r="K62">
        <f>SUMIFS([1]customer_input!$K$2:$K$5000,[1]customer_input!$S$2:$S$5000,"&lt;="&amp;[1]customers!$C62,[1]customer_input!$A$2:$A$5000,[1]customers!K$2,[1]customer_input!$N$2:$N$5000,[1]customers!K$3,[1]customer_input!$O$2:$O$5000,[1]customers!K$4)</f>
        <v>116</v>
      </c>
      <c r="L62">
        <f>SUMIFS([1]customer_input!$K$2:$K$5000,[1]customer_input!$S$2:$S$5000,"&lt;="&amp;[1]customers!$C62,[1]customer_input!$A$2:$A$5000,[1]customers!L$2,[1]customer_input!$N$2:$N$5000,[1]customers!L$3,[1]customer_input!$O$2:$O$5000,[1]customers!L$4)</f>
        <v>6</v>
      </c>
      <c r="M62">
        <f>SUMIFS([1]customer_input!$K$2:$K$5000,[1]customer_input!$S$2:$S$5000,"&lt;="&amp;[1]customers!$C62,[1]customer_input!$A$2:$A$5000,[1]customers!M$2,[1]customer_input!$N$2:$N$5000,[1]customers!M$3,[1]customer_input!$O$2:$O$5000,[1]customers!M$4)</f>
        <v>5</v>
      </c>
      <c r="N62">
        <f>SUMIFS([1]customer_input!$K$2:$K$5000,[1]customer_input!$S$2:$S$5000,"&lt;="&amp;[1]customers!$C62,[1]customer_input!$A$2:$A$5000,[1]customers!N$2,[1]customer_input!$N$2:$N$5000,[1]customers!N$3,[1]customer_input!$O$2:$O$5000,[1]customers!N$4)</f>
        <v>2</v>
      </c>
      <c r="O62">
        <f>SUMIFS([1]customer_input!$K$2:$K$5000,[1]customer_input!$S$2:$S$5000,"&lt;="&amp;[1]customers!$C62,[1]customer_input!$A$2:$A$5000,[1]customers!O$2,[1]customer_input!$N$2:$N$5000,[1]customers!O$3,[1]customer_input!$O$2:$O$5000,[1]customers!O$4)</f>
        <v>0</v>
      </c>
      <c r="P62">
        <f>SUMIFS([1]customer_input!$K$2:$K$5000,[1]customer_input!$S$2:$S$5000,"&lt;="&amp;[1]customers!$C62,[1]customer_input!$A$2:$A$5000,[1]customers!P$2,[1]customer_input!$N$2:$N$5000,[1]customers!P$3,[1]customer_input!$O$2:$O$5000,[1]customers!P$4)</f>
        <v>0</v>
      </c>
      <c r="Q62">
        <f>SUMIFS([1]customer_input!$K$2:$K$5000,[1]customer_input!$S$2:$S$5000,"&lt;="&amp;[1]customers!$C62,[1]customer_input!$A$2:$A$5000,[1]customers!Q$2,[1]customer_input!$N$2:$N$5000,[1]customers!Q$3,[1]customer_input!$O$2:$O$5000,[1]customers!Q$4)</f>
        <v>0</v>
      </c>
      <c r="R62">
        <f>SUMIFS([1]customer_input!$K$2:$K$5000,[1]customer_input!$S$2:$S$5000,"&lt;="&amp;[1]customers!$C62,[1]customer_input!$A$2:$A$5000,[1]customers!R$2,[1]customer_input!$N$2:$N$5000,[1]customers!R$3,[1]customer_input!$O$2:$O$5000,[1]customers!R$4)</f>
        <v>0</v>
      </c>
      <c r="S62">
        <f>SUMIFS([1]customer_input!$K$2:$K$5000,[1]customer_input!$S$2:$S$5000,"&lt;="&amp;[1]customers!$C62,[1]customer_input!$A$2:$A$5000,[1]customers!S$2,[1]customer_input!$N$2:$N$5000,[1]customers!S$3,[1]customer_input!$O$2:$O$5000,[1]customers!S$4)</f>
        <v>0</v>
      </c>
      <c r="T62">
        <f>SUMIFS([1]customer_input!$K$2:$K$5000,[1]customer_input!$S$2:$S$5000,"&lt;="&amp;[1]customers!$C62,[1]customer_input!$A$2:$A$5000,[1]customers!T$2,[1]customer_input!$N$2:$N$5000,[1]customers!T$3,[1]customer_input!$O$2:$O$5000,[1]customers!T$4)</f>
        <v>0</v>
      </c>
      <c r="U62">
        <f>SUMIFS([1]customer_input!$K$2:$K$5000,[1]customer_input!$S$2:$S$5000,"&lt;="&amp;[1]customers!$C62,[1]customer_input!$A$2:$A$5000,[1]customers!U$2,[1]customer_input!$N$2:$N$5000,[1]customers!U$3,[1]customer_input!$O$2:$O$5000,[1]customers!U$4)</f>
        <v>1</v>
      </c>
      <c r="W62">
        <v>50</v>
      </c>
      <c r="X62">
        <v>129</v>
      </c>
      <c r="Y62">
        <v>1</v>
      </c>
    </row>
    <row r="63" spans="1:25" x14ac:dyDescent="0.35">
      <c r="A63" s="23">
        <f t="shared" si="3"/>
        <v>2013</v>
      </c>
      <c r="B63" s="23">
        <f t="shared" si="4"/>
        <v>11</v>
      </c>
      <c r="C63" s="1">
        <f t="shared" si="0"/>
        <v>41579</v>
      </c>
      <c r="D63">
        <f t="shared" si="2"/>
        <v>59</v>
      </c>
      <c r="E63" s="7">
        <f t="shared" si="1"/>
        <v>3481</v>
      </c>
      <c r="F63">
        <f>SUMIFS([1]customer_input!$K$2:$K$5000,[1]customer_input!$S$2:$S$5000,"&lt;="&amp;[1]customers!$C63,[1]customer_input!$A$2:$A$5000,[1]customers!F$2,[1]customer_input!$N$2:$N$5000,[1]customers!F$3,[1]customer_input!$O$2:$O$5000,[1]customers!F$4)</f>
        <v>43</v>
      </c>
      <c r="G63">
        <f>SUMIFS([1]customer_input!$K$2:$K$5000,[1]customer_input!$S$2:$S$5000,"&lt;="&amp;[1]customers!$C63,[1]customer_input!$A$2:$A$5000,[1]customers!G$2,[1]customer_input!$N$2:$N$5000,[1]customers!G$3,[1]customer_input!$O$2:$O$5000,[1]customers!G$4)</f>
        <v>0</v>
      </c>
      <c r="H63">
        <f>SUMIFS([1]customer_input!$K$2:$K$5000,[1]customer_input!$S$2:$S$5000,"&lt;="&amp;[1]customers!$C63,[1]customer_input!$A$2:$A$5000,[1]customers!H$2,[1]customer_input!$N$2:$N$5000,[1]customers!H$3,[1]customer_input!$O$2:$O$5000,[1]customers!H$4)</f>
        <v>8</v>
      </c>
      <c r="I63">
        <f>SUMIFS([1]customer_input!$K$2:$K$5000,[1]customer_input!$S$2:$S$5000,"&lt;="&amp;[1]customers!$C63,[1]customer_input!$A$2:$A$5000,[1]customers!I$2,[1]customer_input!$N$2:$N$5000,[1]customers!I$3,[1]customer_input!$O$2:$O$5000,[1]customers!I$4)</f>
        <v>1</v>
      </c>
      <c r="J63">
        <f>SUMIFS([1]customer_input!$K$2:$K$5000,[1]customer_input!$S$2:$S$5000,"&lt;="&amp;[1]customers!$C63,[1]customer_input!$A$2:$A$5000,[1]customers!J$2,[1]customer_input!$N$2:$N$5000,[1]customers!J$3,[1]customer_input!$O$2:$O$5000,[1]customers!J$4)</f>
        <v>0</v>
      </c>
      <c r="K63">
        <f>SUMIFS([1]customer_input!$K$2:$K$5000,[1]customer_input!$S$2:$S$5000,"&lt;="&amp;[1]customers!$C63,[1]customer_input!$A$2:$A$5000,[1]customers!K$2,[1]customer_input!$N$2:$N$5000,[1]customers!K$3,[1]customer_input!$O$2:$O$5000,[1]customers!K$4)</f>
        <v>119</v>
      </c>
      <c r="L63">
        <f>SUMIFS([1]customer_input!$K$2:$K$5000,[1]customer_input!$S$2:$S$5000,"&lt;="&amp;[1]customers!$C63,[1]customer_input!$A$2:$A$5000,[1]customers!L$2,[1]customer_input!$N$2:$N$5000,[1]customers!L$3,[1]customer_input!$O$2:$O$5000,[1]customers!L$4)</f>
        <v>7</v>
      </c>
      <c r="M63">
        <f>SUMIFS([1]customer_input!$K$2:$K$5000,[1]customer_input!$S$2:$S$5000,"&lt;="&amp;[1]customers!$C63,[1]customer_input!$A$2:$A$5000,[1]customers!M$2,[1]customer_input!$N$2:$N$5000,[1]customers!M$3,[1]customer_input!$O$2:$O$5000,[1]customers!M$4)</f>
        <v>6</v>
      </c>
      <c r="N63">
        <f>SUMIFS([1]customer_input!$K$2:$K$5000,[1]customer_input!$S$2:$S$5000,"&lt;="&amp;[1]customers!$C63,[1]customer_input!$A$2:$A$5000,[1]customers!N$2,[1]customer_input!$N$2:$N$5000,[1]customers!N$3,[1]customer_input!$O$2:$O$5000,[1]customers!N$4)</f>
        <v>2</v>
      </c>
      <c r="O63">
        <f>SUMIFS([1]customer_input!$K$2:$K$5000,[1]customer_input!$S$2:$S$5000,"&lt;="&amp;[1]customers!$C63,[1]customer_input!$A$2:$A$5000,[1]customers!O$2,[1]customer_input!$N$2:$N$5000,[1]customers!O$3,[1]customer_input!$O$2:$O$5000,[1]customers!O$4)</f>
        <v>0</v>
      </c>
      <c r="P63">
        <f>SUMIFS([1]customer_input!$K$2:$K$5000,[1]customer_input!$S$2:$S$5000,"&lt;="&amp;[1]customers!$C63,[1]customer_input!$A$2:$A$5000,[1]customers!P$2,[1]customer_input!$N$2:$N$5000,[1]customers!P$3,[1]customer_input!$O$2:$O$5000,[1]customers!P$4)</f>
        <v>0</v>
      </c>
      <c r="Q63">
        <f>SUMIFS([1]customer_input!$K$2:$K$5000,[1]customer_input!$S$2:$S$5000,"&lt;="&amp;[1]customers!$C63,[1]customer_input!$A$2:$A$5000,[1]customers!Q$2,[1]customer_input!$N$2:$N$5000,[1]customers!Q$3,[1]customer_input!$O$2:$O$5000,[1]customers!Q$4)</f>
        <v>0</v>
      </c>
      <c r="R63">
        <f>SUMIFS([1]customer_input!$K$2:$K$5000,[1]customer_input!$S$2:$S$5000,"&lt;="&amp;[1]customers!$C63,[1]customer_input!$A$2:$A$5000,[1]customers!R$2,[1]customer_input!$N$2:$N$5000,[1]customers!R$3,[1]customer_input!$O$2:$O$5000,[1]customers!R$4)</f>
        <v>0</v>
      </c>
      <c r="S63">
        <f>SUMIFS([1]customer_input!$K$2:$K$5000,[1]customer_input!$S$2:$S$5000,"&lt;="&amp;[1]customers!$C63,[1]customer_input!$A$2:$A$5000,[1]customers!S$2,[1]customer_input!$N$2:$N$5000,[1]customers!S$3,[1]customer_input!$O$2:$O$5000,[1]customers!S$4)</f>
        <v>0</v>
      </c>
      <c r="T63">
        <f>SUMIFS([1]customer_input!$K$2:$K$5000,[1]customer_input!$S$2:$S$5000,"&lt;="&amp;[1]customers!$C63,[1]customer_input!$A$2:$A$5000,[1]customers!T$2,[1]customer_input!$N$2:$N$5000,[1]customers!T$3,[1]customer_input!$O$2:$O$5000,[1]customers!T$4)</f>
        <v>0</v>
      </c>
      <c r="U63">
        <f>SUMIFS([1]customer_input!$K$2:$K$5000,[1]customer_input!$S$2:$S$5000,"&lt;="&amp;[1]customers!$C63,[1]customer_input!$A$2:$A$5000,[1]customers!U$2,[1]customer_input!$N$2:$N$5000,[1]customers!U$3,[1]customer_input!$O$2:$O$5000,[1]customers!U$4)</f>
        <v>1</v>
      </c>
      <c r="W63">
        <v>52</v>
      </c>
      <c r="X63">
        <v>134</v>
      </c>
      <c r="Y63">
        <v>1</v>
      </c>
    </row>
    <row r="64" spans="1:25" x14ac:dyDescent="0.35">
      <c r="A64" s="23">
        <f t="shared" si="3"/>
        <v>2013</v>
      </c>
      <c r="B64" s="23">
        <f t="shared" si="4"/>
        <v>12</v>
      </c>
      <c r="C64" s="1">
        <f t="shared" si="0"/>
        <v>41609</v>
      </c>
      <c r="D64">
        <f t="shared" si="2"/>
        <v>60</v>
      </c>
      <c r="E64" s="7">
        <f t="shared" si="1"/>
        <v>3600</v>
      </c>
      <c r="F64">
        <f>SUMIFS([1]customer_input!$K$2:$K$5000,[1]customer_input!$S$2:$S$5000,"&lt;="&amp;[1]customers!$C64,[1]customer_input!$A$2:$A$5000,[1]customers!F$2,[1]customer_input!$N$2:$N$5000,[1]customers!F$3,[1]customer_input!$O$2:$O$5000,[1]customers!F$4)</f>
        <v>45</v>
      </c>
      <c r="G64">
        <f>SUMIFS([1]customer_input!$K$2:$K$5000,[1]customer_input!$S$2:$S$5000,"&lt;="&amp;[1]customers!$C64,[1]customer_input!$A$2:$A$5000,[1]customers!G$2,[1]customer_input!$N$2:$N$5000,[1]customers!G$3,[1]customer_input!$O$2:$O$5000,[1]customers!G$4)</f>
        <v>0</v>
      </c>
      <c r="H64">
        <f>SUMIFS([1]customer_input!$K$2:$K$5000,[1]customer_input!$S$2:$S$5000,"&lt;="&amp;[1]customers!$C64,[1]customer_input!$A$2:$A$5000,[1]customers!H$2,[1]customer_input!$N$2:$N$5000,[1]customers!H$3,[1]customer_input!$O$2:$O$5000,[1]customers!H$4)</f>
        <v>8</v>
      </c>
      <c r="I64">
        <f>SUMIFS([1]customer_input!$K$2:$K$5000,[1]customer_input!$S$2:$S$5000,"&lt;="&amp;[1]customers!$C64,[1]customer_input!$A$2:$A$5000,[1]customers!I$2,[1]customer_input!$N$2:$N$5000,[1]customers!I$3,[1]customer_input!$O$2:$O$5000,[1]customers!I$4)</f>
        <v>1</v>
      </c>
      <c r="J64">
        <f>SUMIFS([1]customer_input!$K$2:$K$5000,[1]customer_input!$S$2:$S$5000,"&lt;="&amp;[1]customers!$C64,[1]customer_input!$A$2:$A$5000,[1]customers!J$2,[1]customer_input!$N$2:$N$5000,[1]customers!J$3,[1]customer_input!$O$2:$O$5000,[1]customers!J$4)</f>
        <v>0</v>
      </c>
      <c r="K64">
        <f>SUMIFS([1]customer_input!$K$2:$K$5000,[1]customer_input!$S$2:$S$5000,"&lt;="&amp;[1]customers!$C64,[1]customer_input!$A$2:$A$5000,[1]customers!K$2,[1]customer_input!$N$2:$N$5000,[1]customers!K$3,[1]customer_input!$O$2:$O$5000,[1]customers!K$4)</f>
        <v>122</v>
      </c>
      <c r="L64">
        <f>SUMIFS([1]customer_input!$K$2:$K$5000,[1]customer_input!$S$2:$S$5000,"&lt;="&amp;[1]customers!$C64,[1]customer_input!$A$2:$A$5000,[1]customers!L$2,[1]customer_input!$N$2:$N$5000,[1]customers!L$3,[1]customer_input!$O$2:$O$5000,[1]customers!L$4)</f>
        <v>7</v>
      </c>
      <c r="M64">
        <f>SUMIFS([1]customer_input!$K$2:$K$5000,[1]customer_input!$S$2:$S$5000,"&lt;="&amp;[1]customers!$C64,[1]customer_input!$A$2:$A$5000,[1]customers!M$2,[1]customer_input!$N$2:$N$5000,[1]customers!M$3,[1]customer_input!$O$2:$O$5000,[1]customers!M$4)</f>
        <v>6</v>
      </c>
      <c r="N64">
        <f>SUMIFS([1]customer_input!$K$2:$K$5000,[1]customer_input!$S$2:$S$5000,"&lt;="&amp;[1]customers!$C64,[1]customer_input!$A$2:$A$5000,[1]customers!N$2,[1]customer_input!$N$2:$N$5000,[1]customers!N$3,[1]customer_input!$O$2:$O$5000,[1]customers!N$4)</f>
        <v>2</v>
      </c>
      <c r="O64">
        <f>SUMIFS([1]customer_input!$K$2:$K$5000,[1]customer_input!$S$2:$S$5000,"&lt;="&amp;[1]customers!$C64,[1]customer_input!$A$2:$A$5000,[1]customers!O$2,[1]customer_input!$N$2:$N$5000,[1]customers!O$3,[1]customer_input!$O$2:$O$5000,[1]customers!O$4)</f>
        <v>0</v>
      </c>
      <c r="P64">
        <f>SUMIFS([1]customer_input!$K$2:$K$5000,[1]customer_input!$S$2:$S$5000,"&lt;="&amp;[1]customers!$C64,[1]customer_input!$A$2:$A$5000,[1]customers!P$2,[1]customer_input!$N$2:$N$5000,[1]customers!P$3,[1]customer_input!$O$2:$O$5000,[1]customers!P$4)</f>
        <v>0</v>
      </c>
      <c r="Q64">
        <f>SUMIFS([1]customer_input!$K$2:$K$5000,[1]customer_input!$S$2:$S$5000,"&lt;="&amp;[1]customers!$C64,[1]customer_input!$A$2:$A$5000,[1]customers!Q$2,[1]customer_input!$N$2:$N$5000,[1]customers!Q$3,[1]customer_input!$O$2:$O$5000,[1]customers!Q$4)</f>
        <v>0</v>
      </c>
      <c r="R64">
        <f>SUMIFS([1]customer_input!$K$2:$K$5000,[1]customer_input!$S$2:$S$5000,"&lt;="&amp;[1]customers!$C64,[1]customer_input!$A$2:$A$5000,[1]customers!R$2,[1]customer_input!$N$2:$N$5000,[1]customers!R$3,[1]customer_input!$O$2:$O$5000,[1]customers!R$4)</f>
        <v>0</v>
      </c>
      <c r="S64">
        <f>SUMIFS([1]customer_input!$K$2:$K$5000,[1]customer_input!$S$2:$S$5000,"&lt;="&amp;[1]customers!$C64,[1]customer_input!$A$2:$A$5000,[1]customers!S$2,[1]customer_input!$N$2:$N$5000,[1]customers!S$3,[1]customer_input!$O$2:$O$5000,[1]customers!S$4)</f>
        <v>0</v>
      </c>
      <c r="T64">
        <f>SUMIFS([1]customer_input!$K$2:$K$5000,[1]customer_input!$S$2:$S$5000,"&lt;="&amp;[1]customers!$C64,[1]customer_input!$A$2:$A$5000,[1]customers!T$2,[1]customer_input!$N$2:$N$5000,[1]customers!T$3,[1]customer_input!$O$2:$O$5000,[1]customers!T$4)</f>
        <v>0</v>
      </c>
      <c r="U64">
        <f>SUMIFS([1]customer_input!$K$2:$K$5000,[1]customer_input!$S$2:$S$5000,"&lt;="&amp;[1]customers!$C64,[1]customer_input!$A$2:$A$5000,[1]customers!U$2,[1]customer_input!$N$2:$N$5000,[1]customers!U$3,[1]customer_input!$O$2:$O$5000,[1]customers!U$4)</f>
        <v>1</v>
      </c>
      <c r="W64">
        <v>54</v>
      </c>
      <c r="X64">
        <v>137</v>
      </c>
      <c r="Y64">
        <v>1</v>
      </c>
    </row>
    <row r="65" spans="1:25" x14ac:dyDescent="0.35">
      <c r="A65" s="23">
        <f t="shared" si="3"/>
        <v>2014</v>
      </c>
      <c r="B65" s="23">
        <f t="shared" si="4"/>
        <v>1</v>
      </c>
      <c r="C65" s="1">
        <f t="shared" si="0"/>
        <v>41640</v>
      </c>
      <c r="D65">
        <f t="shared" si="2"/>
        <v>61</v>
      </c>
      <c r="E65" s="7">
        <f t="shared" si="1"/>
        <v>3721</v>
      </c>
      <c r="F65">
        <f>SUMIFS([1]customer_input!$K$2:$K$5000,[1]customer_input!$S$2:$S$5000,"&lt;="&amp;[1]customers!$C65,[1]customer_input!$A$2:$A$5000,[1]customers!F$2,[1]customer_input!$N$2:$N$5000,[1]customers!F$3,[1]customer_input!$O$2:$O$5000,[1]customers!F$4)</f>
        <v>47</v>
      </c>
      <c r="G65">
        <f>SUMIFS([1]customer_input!$K$2:$K$5000,[1]customer_input!$S$2:$S$5000,"&lt;="&amp;[1]customers!$C65,[1]customer_input!$A$2:$A$5000,[1]customers!G$2,[1]customer_input!$N$2:$N$5000,[1]customers!G$3,[1]customer_input!$O$2:$O$5000,[1]customers!G$4)</f>
        <v>0</v>
      </c>
      <c r="H65">
        <f>SUMIFS([1]customer_input!$K$2:$K$5000,[1]customer_input!$S$2:$S$5000,"&lt;="&amp;[1]customers!$C65,[1]customer_input!$A$2:$A$5000,[1]customers!H$2,[1]customer_input!$N$2:$N$5000,[1]customers!H$3,[1]customer_input!$O$2:$O$5000,[1]customers!H$4)</f>
        <v>8</v>
      </c>
      <c r="I65">
        <f>SUMIFS([1]customer_input!$K$2:$K$5000,[1]customer_input!$S$2:$S$5000,"&lt;="&amp;[1]customers!$C65,[1]customer_input!$A$2:$A$5000,[1]customers!I$2,[1]customer_input!$N$2:$N$5000,[1]customers!I$3,[1]customer_input!$O$2:$O$5000,[1]customers!I$4)</f>
        <v>1</v>
      </c>
      <c r="J65">
        <f>SUMIFS([1]customer_input!$K$2:$K$5000,[1]customer_input!$S$2:$S$5000,"&lt;="&amp;[1]customers!$C65,[1]customer_input!$A$2:$A$5000,[1]customers!J$2,[1]customer_input!$N$2:$N$5000,[1]customers!J$3,[1]customer_input!$O$2:$O$5000,[1]customers!J$4)</f>
        <v>0</v>
      </c>
      <c r="K65">
        <f>SUMIFS([1]customer_input!$K$2:$K$5000,[1]customer_input!$S$2:$S$5000,"&lt;="&amp;[1]customers!$C65,[1]customer_input!$A$2:$A$5000,[1]customers!K$2,[1]customer_input!$N$2:$N$5000,[1]customers!K$3,[1]customer_input!$O$2:$O$5000,[1]customers!K$4)</f>
        <v>122</v>
      </c>
      <c r="L65">
        <f>SUMIFS([1]customer_input!$K$2:$K$5000,[1]customer_input!$S$2:$S$5000,"&lt;="&amp;[1]customers!$C65,[1]customer_input!$A$2:$A$5000,[1]customers!L$2,[1]customer_input!$N$2:$N$5000,[1]customers!L$3,[1]customer_input!$O$2:$O$5000,[1]customers!L$4)</f>
        <v>7</v>
      </c>
      <c r="M65">
        <f>SUMIFS([1]customer_input!$K$2:$K$5000,[1]customer_input!$S$2:$S$5000,"&lt;="&amp;[1]customers!$C65,[1]customer_input!$A$2:$A$5000,[1]customers!M$2,[1]customer_input!$N$2:$N$5000,[1]customers!M$3,[1]customer_input!$O$2:$O$5000,[1]customers!M$4)</f>
        <v>7</v>
      </c>
      <c r="N65">
        <f>SUMIFS([1]customer_input!$K$2:$K$5000,[1]customer_input!$S$2:$S$5000,"&lt;="&amp;[1]customers!$C65,[1]customer_input!$A$2:$A$5000,[1]customers!N$2,[1]customer_input!$N$2:$N$5000,[1]customers!N$3,[1]customer_input!$O$2:$O$5000,[1]customers!N$4)</f>
        <v>2</v>
      </c>
      <c r="O65">
        <f>SUMIFS([1]customer_input!$K$2:$K$5000,[1]customer_input!$S$2:$S$5000,"&lt;="&amp;[1]customers!$C65,[1]customer_input!$A$2:$A$5000,[1]customers!O$2,[1]customer_input!$N$2:$N$5000,[1]customers!O$3,[1]customer_input!$O$2:$O$5000,[1]customers!O$4)</f>
        <v>0</v>
      </c>
      <c r="P65">
        <f>SUMIFS([1]customer_input!$K$2:$K$5000,[1]customer_input!$S$2:$S$5000,"&lt;="&amp;[1]customers!$C65,[1]customer_input!$A$2:$A$5000,[1]customers!P$2,[1]customer_input!$N$2:$N$5000,[1]customers!P$3,[1]customer_input!$O$2:$O$5000,[1]customers!P$4)</f>
        <v>0</v>
      </c>
      <c r="Q65">
        <f>SUMIFS([1]customer_input!$K$2:$K$5000,[1]customer_input!$S$2:$S$5000,"&lt;="&amp;[1]customers!$C65,[1]customer_input!$A$2:$A$5000,[1]customers!Q$2,[1]customer_input!$N$2:$N$5000,[1]customers!Q$3,[1]customer_input!$O$2:$O$5000,[1]customers!Q$4)</f>
        <v>0</v>
      </c>
      <c r="R65">
        <f>SUMIFS([1]customer_input!$K$2:$K$5000,[1]customer_input!$S$2:$S$5000,"&lt;="&amp;[1]customers!$C65,[1]customer_input!$A$2:$A$5000,[1]customers!R$2,[1]customer_input!$N$2:$N$5000,[1]customers!R$3,[1]customer_input!$O$2:$O$5000,[1]customers!R$4)</f>
        <v>0</v>
      </c>
      <c r="S65">
        <f>SUMIFS([1]customer_input!$K$2:$K$5000,[1]customer_input!$S$2:$S$5000,"&lt;="&amp;[1]customers!$C65,[1]customer_input!$A$2:$A$5000,[1]customers!S$2,[1]customer_input!$N$2:$N$5000,[1]customers!S$3,[1]customer_input!$O$2:$O$5000,[1]customers!S$4)</f>
        <v>0</v>
      </c>
      <c r="T65">
        <f>SUMIFS([1]customer_input!$K$2:$K$5000,[1]customer_input!$S$2:$S$5000,"&lt;="&amp;[1]customers!$C65,[1]customer_input!$A$2:$A$5000,[1]customers!T$2,[1]customer_input!$N$2:$N$5000,[1]customers!T$3,[1]customer_input!$O$2:$O$5000,[1]customers!T$4)</f>
        <v>0</v>
      </c>
      <c r="U65">
        <f>SUMIFS([1]customer_input!$K$2:$K$5000,[1]customer_input!$S$2:$S$5000,"&lt;="&amp;[1]customers!$C65,[1]customer_input!$A$2:$A$5000,[1]customers!U$2,[1]customer_input!$N$2:$N$5000,[1]customers!U$3,[1]customer_input!$O$2:$O$5000,[1]customers!U$4)</f>
        <v>1</v>
      </c>
      <c r="W65">
        <v>56</v>
      </c>
      <c r="X65">
        <v>138</v>
      </c>
      <c r="Y65">
        <v>1</v>
      </c>
    </row>
    <row r="66" spans="1:25" x14ac:dyDescent="0.35">
      <c r="A66" s="23">
        <f t="shared" si="3"/>
        <v>2014</v>
      </c>
      <c r="B66" s="23">
        <f t="shared" si="4"/>
        <v>2</v>
      </c>
      <c r="C66" s="1">
        <f t="shared" si="0"/>
        <v>41671</v>
      </c>
      <c r="D66">
        <f t="shared" si="2"/>
        <v>62</v>
      </c>
      <c r="E66" s="7">
        <f t="shared" si="1"/>
        <v>3844</v>
      </c>
      <c r="F66">
        <f>SUMIFS([1]customer_input!$K$2:$K$5000,[1]customer_input!$S$2:$S$5000,"&lt;="&amp;[1]customers!$C66,[1]customer_input!$A$2:$A$5000,[1]customers!F$2,[1]customer_input!$N$2:$N$5000,[1]customers!F$3,[1]customer_input!$O$2:$O$5000,[1]customers!F$4)</f>
        <v>48</v>
      </c>
      <c r="G66">
        <f>SUMIFS([1]customer_input!$K$2:$K$5000,[1]customer_input!$S$2:$S$5000,"&lt;="&amp;[1]customers!$C66,[1]customer_input!$A$2:$A$5000,[1]customers!G$2,[1]customer_input!$N$2:$N$5000,[1]customers!G$3,[1]customer_input!$O$2:$O$5000,[1]customers!G$4)</f>
        <v>0</v>
      </c>
      <c r="H66">
        <f>SUMIFS([1]customer_input!$K$2:$K$5000,[1]customer_input!$S$2:$S$5000,"&lt;="&amp;[1]customers!$C66,[1]customer_input!$A$2:$A$5000,[1]customers!H$2,[1]customer_input!$N$2:$N$5000,[1]customers!H$3,[1]customer_input!$O$2:$O$5000,[1]customers!H$4)</f>
        <v>8</v>
      </c>
      <c r="I66">
        <f>SUMIFS([1]customer_input!$K$2:$K$5000,[1]customer_input!$S$2:$S$5000,"&lt;="&amp;[1]customers!$C66,[1]customer_input!$A$2:$A$5000,[1]customers!I$2,[1]customer_input!$N$2:$N$5000,[1]customers!I$3,[1]customer_input!$O$2:$O$5000,[1]customers!I$4)</f>
        <v>1</v>
      </c>
      <c r="J66">
        <f>SUMIFS([1]customer_input!$K$2:$K$5000,[1]customer_input!$S$2:$S$5000,"&lt;="&amp;[1]customers!$C66,[1]customer_input!$A$2:$A$5000,[1]customers!J$2,[1]customer_input!$N$2:$N$5000,[1]customers!J$3,[1]customer_input!$O$2:$O$5000,[1]customers!J$4)</f>
        <v>0</v>
      </c>
      <c r="K66">
        <f>SUMIFS([1]customer_input!$K$2:$K$5000,[1]customer_input!$S$2:$S$5000,"&lt;="&amp;[1]customers!$C66,[1]customer_input!$A$2:$A$5000,[1]customers!K$2,[1]customer_input!$N$2:$N$5000,[1]customers!K$3,[1]customer_input!$O$2:$O$5000,[1]customers!K$4)</f>
        <v>123</v>
      </c>
      <c r="L66">
        <f>SUMIFS([1]customer_input!$K$2:$K$5000,[1]customer_input!$S$2:$S$5000,"&lt;="&amp;[1]customers!$C66,[1]customer_input!$A$2:$A$5000,[1]customers!L$2,[1]customer_input!$N$2:$N$5000,[1]customers!L$3,[1]customer_input!$O$2:$O$5000,[1]customers!L$4)</f>
        <v>7</v>
      </c>
      <c r="M66">
        <f>SUMIFS([1]customer_input!$K$2:$K$5000,[1]customer_input!$S$2:$S$5000,"&lt;="&amp;[1]customers!$C66,[1]customer_input!$A$2:$A$5000,[1]customers!M$2,[1]customer_input!$N$2:$N$5000,[1]customers!M$3,[1]customer_input!$O$2:$O$5000,[1]customers!M$4)</f>
        <v>7</v>
      </c>
      <c r="N66">
        <f>SUMIFS([1]customer_input!$K$2:$K$5000,[1]customer_input!$S$2:$S$5000,"&lt;="&amp;[1]customers!$C66,[1]customer_input!$A$2:$A$5000,[1]customers!N$2,[1]customer_input!$N$2:$N$5000,[1]customers!N$3,[1]customer_input!$O$2:$O$5000,[1]customers!N$4)</f>
        <v>2</v>
      </c>
      <c r="O66">
        <f>SUMIFS([1]customer_input!$K$2:$K$5000,[1]customer_input!$S$2:$S$5000,"&lt;="&amp;[1]customers!$C66,[1]customer_input!$A$2:$A$5000,[1]customers!O$2,[1]customer_input!$N$2:$N$5000,[1]customers!O$3,[1]customer_input!$O$2:$O$5000,[1]customers!O$4)</f>
        <v>0</v>
      </c>
      <c r="P66">
        <f>SUMIFS([1]customer_input!$K$2:$K$5000,[1]customer_input!$S$2:$S$5000,"&lt;="&amp;[1]customers!$C66,[1]customer_input!$A$2:$A$5000,[1]customers!P$2,[1]customer_input!$N$2:$N$5000,[1]customers!P$3,[1]customer_input!$O$2:$O$5000,[1]customers!P$4)</f>
        <v>0</v>
      </c>
      <c r="Q66">
        <f>SUMIFS([1]customer_input!$K$2:$K$5000,[1]customer_input!$S$2:$S$5000,"&lt;="&amp;[1]customers!$C66,[1]customer_input!$A$2:$A$5000,[1]customers!Q$2,[1]customer_input!$N$2:$N$5000,[1]customers!Q$3,[1]customer_input!$O$2:$O$5000,[1]customers!Q$4)</f>
        <v>0</v>
      </c>
      <c r="R66">
        <f>SUMIFS([1]customer_input!$K$2:$K$5000,[1]customer_input!$S$2:$S$5000,"&lt;="&amp;[1]customers!$C66,[1]customer_input!$A$2:$A$5000,[1]customers!R$2,[1]customer_input!$N$2:$N$5000,[1]customers!R$3,[1]customer_input!$O$2:$O$5000,[1]customers!R$4)</f>
        <v>0</v>
      </c>
      <c r="S66">
        <f>SUMIFS([1]customer_input!$K$2:$K$5000,[1]customer_input!$S$2:$S$5000,"&lt;="&amp;[1]customers!$C66,[1]customer_input!$A$2:$A$5000,[1]customers!S$2,[1]customer_input!$N$2:$N$5000,[1]customers!S$3,[1]customer_input!$O$2:$O$5000,[1]customers!S$4)</f>
        <v>0</v>
      </c>
      <c r="T66">
        <f>SUMIFS([1]customer_input!$K$2:$K$5000,[1]customer_input!$S$2:$S$5000,"&lt;="&amp;[1]customers!$C66,[1]customer_input!$A$2:$A$5000,[1]customers!T$2,[1]customer_input!$N$2:$N$5000,[1]customers!T$3,[1]customer_input!$O$2:$O$5000,[1]customers!T$4)</f>
        <v>0</v>
      </c>
      <c r="U66">
        <f>SUMIFS([1]customer_input!$K$2:$K$5000,[1]customer_input!$S$2:$S$5000,"&lt;="&amp;[1]customers!$C66,[1]customer_input!$A$2:$A$5000,[1]customers!U$2,[1]customer_input!$N$2:$N$5000,[1]customers!U$3,[1]customer_input!$O$2:$O$5000,[1]customers!U$4)</f>
        <v>1</v>
      </c>
      <c r="W66">
        <v>57</v>
      </c>
      <c r="X66">
        <v>139</v>
      </c>
      <c r="Y66">
        <v>1</v>
      </c>
    </row>
    <row r="67" spans="1:25" x14ac:dyDescent="0.35">
      <c r="A67" s="23">
        <f t="shared" si="3"/>
        <v>2014</v>
      </c>
      <c r="B67" s="23">
        <f t="shared" si="4"/>
        <v>3</v>
      </c>
      <c r="C67" s="1">
        <f t="shared" si="0"/>
        <v>41699</v>
      </c>
      <c r="D67">
        <f t="shared" si="2"/>
        <v>63</v>
      </c>
      <c r="E67" s="7">
        <f t="shared" si="1"/>
        <v>3969</v>
      </c>
      <c r="F67">
        <f>SUMIFS([1]customer_input!$K$2:$K$5000,[1]customer_input!$S$2:$S$5000,"&lt;="&amp;[1]customers!$C67,[1]customer_input!$A$2:$A$5000,[1]customers!F$2,[1]customer_input!$N$2:$N$5000,[1]customers!F$3,[1]customer_input!$O$2:$O$5000,[1]customers!F$4)</f>
        <v>48</v>
      </c>
      <c r="G67">
        <f>SUMIFS([1]customer_input!$K$2:$K$5000,[1]customer_input!$S$2:$S$5000,"&lt;="&amp;[1]customers!$C67,[1]customer_input!$A$2:$A$5000,[1]customers!G$2,[1]customer_input!$N$2:$N$5000,[1]customers!G$3,[1]customer_input!$O$2:$O$5000,[1]customers!G$4)</f>
        <v>0</v>
      </c>
      <c r="H67">
        <f>SUMIFS([1]customer_input!$K$2:$K$5000,[1]customer_input!$S$2:$S$5000,"&lt;="&amp;[1]customers!$C67,[1]customer_input!$A$2:$A$5000,[1]customers!H$2,[1]customer_input!$N$2:$N$5000,[1]customers!H$3,[1]customer_input!$O$2:$O$5000,[1]customers!H$4)</f>
        <v>8</v>
      </c>
      <c r="I67">
        <f>SUMIFS([1]customer_input!$K$2:$K$5000,[1]customer_input!$S$2:$S$5000,"&lt;="&amp;[1]customers!$C67,[1]customer_input!$A$2:$A$5000,[1]customers!I$2,[1]customer_input!$N$2:$N$5000,[1]customers!I$3,[1]customer_input!$O$2:$O$5000,[1]customers!I$4)</f>
        <v>1</v>
      </c>
      <c r="J67">
        <f>SUMIFS([1]customer_input!$K$2:$K$5000,[1]customer_input!$S$2:$S$5000,"&lt;="&amp;[1]customers!$C67,[1]customer_input!$A$2:$A$5000,[1]customers!J$2,[1]customer_input!$N$2:$N$5000,[1]customers!J$3,[1]customer_input!$O$2:$O$5000,[1]customers!J$4)</f>
        <v>0</v>
      </c>
      <c r="K67">
        <f>SUMIFS([1]customer_input!$K$2:$K$5000,[1]customer_input!$S$2:$S$5000,"&lt;="&amp;[1]customers!$C67,[1]customer_input!$A$2:$A$5000,[1]customers!K$2,[1]customer_input!$N$2:$N$5000,[1]customers!K$3,[1]customer_input!$O$2:$O$5000,[1]customers!K$4)</f>
        <v>124</v>
      </c>
      <c r="L67">
        <f>SUMIFS([1]customer_input!$K$2:$K$5000,[1]customer_input!$S$2:$S$5000,"&lt;="&amp;[1]customers!$C67,[1]customer_input!$A$2:$A$5000,[1]customers!L$2,[1]customer_input!$N$2:$N$5000,[1]customers!L$3,[1]customer_input!$O$2:$O$5000,[1]customers!L$4)</f>
        <v>7</v>
      </c>
      <c r="M67">
        <f>SUMIFS([1]customer_input!$K$2:$K$5000,[1]customer_input!$S$2:$S$5000,"&lt;="&amp;[1]customers!$C67,[1]customer_input!$A$2:$A$5000,[1]customers!M$2,[1]customer_input!$N$2:$N$5000,[1]customers!M$3,[1]customer_input!$O$2:$O$5000,[1]customers!M$4)</f>
        <v>7</v>
      </c>
      <c r="N67">
        <f>SUMIFS([1]customer_input!$K$2:$K$5000,[1]customer_input!$S$2:$S$5000,"&lt;="&amp;[1]customers!$C67,[1]customer_input!$A$2:$A$5000,[1]customers!N$2,[1]customer_input!$N$2:$N$5000,[1]customers!N$3,[1]customer_input!$O$2:$O$5000,[1]customers!N$4)</f>
        <v>2</v>
      </c>
      <c r="O67">
        <f>SUMIFS([1]customer_input!$K$2:$K$5000,[1]customer_input!$S$2:$S$5000,"&lt;="&amp;[1]customers!$C67,[1]customer_input!$A$2:$A$5000,[1]customers!O$2,[1]customer_input!$N$2:$N$5000,[1]customers!O$3,[1]customer_input!$O$2:$O$5000,[1]customers!O$4)</f>
        <v>0</v>
      </c>
      <c r="P67">
        <f>SUMIFS([1]customer_input!$K$2:$K$5000,[1]customer_input!$S$2:$S$5000,"&lt;="&amp;[1]customers!$C67,[1]customer_input!$A$2:$A$5000,[1]customers!P$2,[1]customer_input!$N$2:$N$5000,[1]customers!P$3,[1]customer_input!$O$2:$O$5000,[1]customers!P$4)</f>
        <v>0</v>
      </c>
      <c r="Q67">
        <f>SUMIFS([1]customer_input!$K$2:$K$5000,[1]customer_input!$S$2:$S$5000,"&lt;="&amp;[1]customers!$C67,[1]customer_input!$A$2:$A$5000,[1]customers!Q$2,[1]customer_input!$N$2:$N$5000,[1]customers!Q$3,[1]customer_input!$O$2:$O$5000,[1]customers!Q$4)</f>
        <v>0</v>
      </c>
      <c r="R67">
        <f>SUMIFS([1]customer_input!$K$2:$K$5000,[1]customer_input!$S$2:$S$5000,"&lt;="&amp;[1]customers!$C67,[1]customer_input!$A$2:$A$5000,[1]customers!R$2,[1]customer_input!$N$2:$N$5000,[1]customers!R$3,[1]customer_input!$O$2:$O$5000,[1]customers!R$4)</f>
        <v>0</v>
      </c>
      <c r="S67">
        <f>SUMIFS([1]customer_input!$K$2:$K$5000,[1]customer_input!$S$2:$S$5000,"&lt;="&amp;[1]customers!$C67,[1]customer_input!$A$2:$A$5000,[1]customers!S$2,[1]customer_input!$N$2:$N$5000,[1]customers!S$3,[1]customer_input!$O$2:$O$5000,[1]customers!S$4)</f>
        <v>0</v>
      </c>
      <c r="T67">
        <f>SUMIFS([1]customer_input!$K$2:$K$5000,[1]customer_input!$S$2:$S$5000,"&lt;="&amp;[1]customers!$C67,[1]customer_input!$A$2:$A$5000,[1]customers!T$2,[1]customer_input!$N$2:$N$5000,[1]customers!T$3,[1]customer_input!$O$2:$O$5000,[1]customers!T$4)</f>
        <v>0</v>
      </c>
      <c r="U67">
        <f>SUMIFS([1]customer_input!$K$2:$K$5000,[1]customer_input!$S$2:$S$5000,"&lt;="&amp;[1]customers!$C67,[1]customer_input!$A$2:$A$5000,[1]customers!U$2,[1]customer_input!$N$2:$N$5000,[1]customers!U$3,[1]customer_input!$O$2:$O$5000,[1]customers!U$4)</f>
        <v>1</v>
      </c>
      <c r="W67">
        <v>57</v>
      </c>
      <c r="X67">
        <v>140</v>
      </c>
      <c r="Y67">
        <v>1</v>
      </c>
    </row>
    <row r="68" spans="1:25" x14ac:dyDescent="0.35">
      <c r="A68" s="23">
        <f t="shared" si="3"/>
        <v>2014</v>
      </c>
      <c r="B68" s="23">
        <f t="shared" si="4"/>
        <v>4</v>
      </c>
      <c r="C68" s="1">
        <f t="shared" si="0"/>
        <v>41730</v>
      </c>
      <c r="D68">
        <f t="shared" si="2"/>
        <v>64</v>
      </c>
      <c r="E68" s="7">
        <f t="shared" si="1"/>
        <v>4096</v>
      </c>
      <c r="F68">
        <f>SUMIFS([1]customer_input!$K$2:$K$5000,[1]customer_input!$S$2:$S$5000,"&lt;="&amp;[1]customers!$C68,[1]customer_input!$A$2:$A$5000,[1]customers!F$2,[1]customer_input!$N$2:$N$5000,[1]customers!F$3,[1]customer_input!$O$2:$O$5000,[1]customers!F$4)</f>
        <v>48</v>
      </c>
      <c r="G68">
        <f>SUMIFS([1]customer_input!$K$2:$K$5000,[1]customer_input!$S$2:$S$5000,"&lt;="&amp;[1]customers!$C68,[1]customer_input!$A$2:$A$5000,[1]customers!G$2,[1]customer_input!$N$2:$N$5000,[1]customers!G$3,[1]customer_input!$O$2:$O$5000,[1]customers!G$4)</f>
        <v>0</v>
      </c>
      <c r="H68">
        <f>SUMIFS([1]customer_input!$K$2:$K$5000,[1]customer_input!$S$2:$S$5000,"&lt;="&amp;[1]customers!$C68,[1]customer_input!$A$2:$A$5000,[1]customers!H$2,[1]customer_input!$N$2:$N$5000,[1]customers!H$3,[1]customer_input!$O$2:$O$5000,[1]customers!H$4)</f>
        <v>8</v>
      </c>
      <c r="I68">
        <f>SUMIFS([1]customer_input!$K$2:$K$5000,[1]customer_input!$S$2:$S$5000,"&lt;="&amp;[1]customers!$C68,[1]customer_input!$A$2:$A$5000,[1]customers!I$2,[1]customer_input!$N$2:$N$5000,[1]customers!I$3,[1]customer_input!$O$2:$O$5000,[1]customers!I$4)</f>
        <v>1</v>
      </c>
      <c r="J68">
        <f>SUMIFS([1]customer_input!$K$2:$K$5000,[1]customer_input!$S$2:$S$5000,"&lt;="&amp;[1]customers!$C68,[1]customer_input!$A$2:$A$5000,[1]customers!J$2,[1]customer_input!$N$2:$N$5000,[1]customers!J$3,[1]customer_input!$O$2:$O$5000,[1]customers!J$4)</f>
        <v>0</v>
      </c>
      <c r="K68">
        <f>SUMIFS([1]customer_input!$K$2:$K$5000,[1]customer_input!$S$2:$S$5000,"&lt;="&amp;[1]customers!$C68,[1]customer_input!$A$2:$A$5000,[1]customers!K$2,[1]customer_input!$N$2:$N$5000,[1]customers!K$3,[1]customer_input!$O$2:$O$5000,[1]customers!K$4)</f>
        <v>126</v>
      </c>
      <c r="L68">
        <f>SUMIFS([1]customer_input!$K$2:$K$5000,[1]customer_input!$S$2:$S$5000,"&lt;="&amp;[1]customers!$C68,[1]customer_input!$A$2:$A$5000,[1]customers!L$2,[1]customer_input!$N$2:$N$5000,[1]customers!L$3,[1]customer_input!$O$2:$O$5000,[1]customers!L$4)</f>
        <v>7</v>
      </c>
      <c r="M68">
        <f>SUMIFS([1]customer_input!$K$2:$K$5000,[1]customer_input!$S$2:$S$5000,"&lt;="&amp;[1]customers!$C68,[1]customer_input!$A$2:$A$5000,[1]customers!M$2,[1]customer_input!$N$2:$N$5000,[1]customers!M$3,[1]customer_input!$O$2:$O$5000,[1]customers!M$4)</f>
        <v>7</v>
      </c>
      <c r="N68">
        <f>SUMIFS([1]customer_input!$K$2:$K$5000,[1]customer_input!$S$2:$S$5000,"&lt;="&amp;[1]customers!$C68,[1]customer_input!$A$2:$A$5000,[1]customers!N$2,[1]customer_input!$N$2:$N$5000,[1]customers!N$3,[1]customer_input!$O$2:$O$5000,[1]customers!N$4)</f>
        <v>2</v>
      </c>
      <c r="O68">
        <f>SUMIFS([1]customer_input!$K$2:$K$5000,[1]customer_input!$S$2:$S$5000,"&lt;="&amp;[1]customers!$C68,[1]customer_input!$A$2:$A$5000,[1]customers!O$2,[1]customer_input!$N$2:$N$5000,[1]customers!O$3,[1]customer_input!$O$2:$O$5000,[1]customers!O$4)</f>
        <v>0</v>
      </c>
      <c r="P68">
        <f>SUMIFS([1]customer_input!$K$2:$K$5000,[1]customer_input!$S$2:$S$5000,"&lt;="&amp;[1]customers!$C68,[1]customer_input!$A$2:$A$5000,[1]customers!P$2,[1]customer_input!$N$2:$N$5000,[1]customers!P$3,[1]customer_input!$O$2:$O$5000,[1]customers!P$4)</f>
        <v>0</v>
      </c>
      <c r="Q68">
        <f>SUMIFS([1]customer_input!$K$2:$K$5000,[1]customer_input!$S$2:$S$5000,"&lt;="&amp;[1]customers!$C68,[1]customer_input!$A$2:$A$5000,[1]customers!Q$2,[1]customer_input!$N$2:$N$5000,[1]customers!Q$3,[1]customer_input!$O$2:$O$5000,[1]customers!Q$4)</f>
        <v>0</v>
      </c>
      <c r="R68">
        <f>SUMIFS([1]customer_input!$K$2:$K$5000,[1]customer_input!$S$2:$S$5000,"&lt;="&amp;[1]customers!$C68,[1]customer_input!$A$2:$A$5000,[1]customers!R$2,[1]customer_input!$N$2:$N$5000,[1]customers!R$3,[1]customer_input!$O$2:$O$5000,[1]customers!R$4)</f>
        <v>0</v>
      </c>
      <c r="S68">
        <f>SUMIFS([1]customer_input!$K$2:$K$5000,[1]customer_input!$S$2:$S$5000,"&lt;="&amp;[1]customers!$C68,[1]customer_input!$A$2:$A$5000,[1]customers!S$2,[1]customer_input!$N$2:$N$5000,[1]customers!S$3,[1]customer_input!$O$2:$O$5000,[1]customers!S$4)</f>
        <v>0</v>
      </c>
      <c r="T68">
        <f>SUMIFS([1]customer_input!$K$2:$K$5000,[1]customer_input!$S$2:$S$5000,"&lt;="&amp;[1]customers!$C68,[1]customer_input!$A$2:$A$5000,[1]customers!T$2,[1]customer_input!$N$2:$N$5000,[1]customers!T$3,[1]customer_input!$O$2:$O$5000,[1]customers!T$4)</f>
        <v>0</v>
      </c>
      <c r="U68">
        <f>SUMIFS([1]customer_input!$K$2:$K$5000,[1]customer_input!$S$2:$S$5000,"&lt;="&amp;[1]customers!$C68,[1]customer_input!$A$2:$A$5000,[1]customers!U$2,[1]customer_input!$N$2:$N$5000,[1]customers!U$3,[1]customer_input!$O$2:$O$5000,[1]customers!U$4)</f>
        <v>1</v>
      </c>
      <c r="W68">
        <v>57</v>
      </c>
      <c r="X68">
        <v>142</v>
      </c>
      <c r="Y68">
        <v>1</v>
      </c>
    </row>
    <row r="69" spans="1:25" x14ac:dyDescent="0.35">
      <c r="A69" s="23">
        <f t="shared" si="3"/>
        <v>2014</v>
      </c>
      <c r="B69" s="23">
        <f t="shared" si="4"/>
        <v>5</v>
      </c>
      <c r="C69" s="1">
        <f t="shared" si="0"/>
        <v>41760</v>
      </c>
      <c r="D69">
        <f t="shared" si="2"/>
        <v>65</v>
      </c>
      <c r="E69" s="7">
        <f t="shared" si="1"/>
        <v>4225</v>
      </c>
      <c r="F69">
        <f>SUMIFS([1]customer_input!$K$2:$K$5000,[1]customer_input!$S$2:$S$5000,"&lt;="&amp;[1]customers!$C69,[1]customer_input!$A$2:$A$5000,[1]customers!F$2,[1]customer_input!$N$2:$N$5000,[1]customers!F$3,[1]customer_input!$O$2:$O$5000,[1]customers!F$4)</f>
        <v>50</v>
      </c>
      <c r="G69">
        <f>SUMIFS([1]customer_input!$K$2:$K$5000,[1]customer_input!$S$2:$S$5000,"&lt;="&amp;[1]customers!$C69,[1]customer_input!$A$2:$A$5000,[1]customers!G$2,[1]customer_input!$N$2:$N$5000,[1]customers!G$3,[1]customer_input!$O$2:$O$5000,[1]customers!G$4)</f>
        <v>0</v>
      </c>
      <c r="H69">
        <f>SUMIFS([1]customer_input!$K$2:$K$5000,[1]customer_input!$S$2:$S$5000,"&lt;="&amp;[1]customers!$C69,[1]customer_input!$A$2:$A$5000,[1]customers!H$2,[1]customer_input!$N$2:$N$5000,[1]customers!H$3,[1]customer_input!$O$2:$O$5000,[1]customers!H$4)</f>
        <v>8</v>
      </c>
      <c r="I69">
        <f>SUMIFS([1]customer_input!$K$2:$K$5000,[1]customer_input!$S$2:$S$5000,"&lt;="&amp;[1]customers!$C69,[1]customer_input!$A$2:$A$5000,[1]customers!I$2,[1]customer_input!$N$2:$N$5000,[1]customers!I$3,[1]customer_input!$O$2:$O$5000,[1]customers!I$4)</f>
        <v>1</v>
      </c>
      <c r="J69">
        <f>SUMIFS([1]customer_input!$K$2:$K$5000,[1]customer_input!$S$2:$S$5000,"&lt;="&amp;[1]customers!$C69,[1]customer_input!$A$2:$A$5000,[1]customers!J$2,[1]customer_input!$N$2:$N$5000,[1]customers!J$3,[1]customer_input!$O$2:$O$5000,[1]customers!J$4)</f>
        <v>0</v>
      </c>
      <c r="K69">
        <f>SUMIFS([1]customer_input!$K$2:$K$5000,[1]customer_input!$S$2:$S$5000,"&lt;="&amp;[1]customers!$C69,[1]customer_input!$A$2:$A$5000,[1]customers!K$2,[1]customer_input!$N$2:$N$5000,[1]customers!K$3,[1]customer_input!$O$2:$O$5000,[1]customers!K$4)</f>
        <v>127</v>
      </c>
      <c r="L69">
        <f>SUMIFS([1]customer_input!$K$2:$K$5000,[1]customer_input!$S$2:$S$5000,"&lt;="&amp;[1]customers!$C69,[1]customer_input!$A$2:$A$5000,[1]customers!L$2,[1]customer_input!$N$2:$N$5000,[1]customers!L$3,[1]customer_input!$O$2:$O$5000,[1]customers!L$4)</f>
        <v>7</v>
      </c>
      <c r="M69">
        <f>SUMIFS([1]customer_input!$K$2:$K$5000,[1]customer_input!$S$2:$S$5000,"&lt;="&amp;[1]customers!$C69,[1]customer_input!$A$2:$A$5000,[1]customers!M$2,[1]customer_input!$N$2:$N$5000,[1]customers!M$3,[1]customer_input!$O$2:$O$5000,[1]customers!M$4)</f>
        <v>7</v>
      </c>
      <c r="N69">
        <f>SUMIFS([1]customer_input!$K$2:$K$5000,[1]customer_input!$S$2:$S$5000,"&lt;="&amp;[1]customers!$C69,[1]customer_input!$A$2:$A$5000,[1]customers!N$2,[1]customer_input!$N$2:$N$5000,[1]customers!N$3,[1]customer_input!$O$2:$O$5000,[1]customers!N$4)</f>
        <v>2</v>
      </c>
      <c r="O69">
        <f>SUMIFS([1]customer_input!$K$2:$K$5000,[1]customer_input!$S$2:$S$5000,"&lt;="&amp;[1]customers!$C69,[1]customer_input!$A$2:$A$5000,[1]customers!O$2,[1]customer_input!$N$2:$N$5000,[1]customers!O$3,[1]customer_input!$O$2:$O$5000,[1]customers!O$4)</f>
        <v>0</v>
      </c>
      <c r="P69">
        <f>SUMIFS([1]customer_input!$K$2:$K$5000,[1]customer_input!$S$2:$S$5000,"&lt;="&amp;[1]customers!$C69,[1]customer_input!$A$2:$A$5000,[1]customers!P$2,[1]customer_input!$N$2:$N$5000,[1]customers!P$3,[1]customer_input!$O$2:$O$5000,[1]customers!P$4)</f>
        <v>0</v>
      </c>
      <c r="Q69">
        <f>SUMIFS([1]customer_input!$K$2:$K$5000,[1]customer_input!$S$2:$S$5000,"&lt;="&amp;[1]customers!$C69,[1]customer_input!$A$2:$A$5000,[1]customers!Q$2,[1]customer_input!$N$2:$N$5000,[1]customers!Q$3,[1]customer_input!$O$2:$O$5000,[1]customers!Q$4)</f>
        <v>0</v>
      </c>
      <c r="R69">
        <f>SUMIFS([1]customer_input!$K$2:$K$5000,[1]customer_input!$S$2:$S$5000,"&lt;="&amp;[1]customers!$C69,[1]customer_input!$A$2:$A$5000,[1]customers!R$2,[1]customer_input!$N$2:$N$5000,[1]customers!R$3,[1]customer_input!$O$2:$O$5000,[1]customers!R$4)</f>
        <v>0</v>
      </c>
      <c r="S69">
        <f>SUMIFS([1]customer_input!$K$2:$K$5000,[1]customer_input!$S$2:$S$5000,"&lt;="&amp;[1]customers!$C69,[1]customer_input!$A$2:$A$5000,[1]customers!S$2,[1]customer_input!$N$2:$N$5000,[1]customers!S$3,[1]customer_input!$O$2:$O$5000,[1]customers!S$4)</f>
        <v>0</v>
      </c>
      <c r="T69">
        <f>SUMIFS([1]customer_input!$K$2:$K$5000,[1]customer_input!$S$2:$S$5000,"&lt;="&amp;[1]customers!$C69,[1]customer_input!$A$2:$A$5000,[1]customers!T$2,[1]customer_input!$N$2:$N$5000,[1]customers!T$3,[1]customer_input!$O$2:$O$5000,[1]customers!T$4)</f>
        <v>0</v>
      </c>
      <c r="U69">
        <f>SUMIFS([1]customer_input!$K$2:$K$5000,[1]customer_input!$S$2:$S$5000,"&lt;="&amp;[1]customers!$C69,[1]customer_input!$A$2:$A$5000,[1]customers!U$2,[1]customer_input!$N$2:$N$5000,[1]customers!U$3,[1]customer_input!$O$2:$O$5000,[1]customers!U$4)</f>
        <v>1</v>
      </c>
      <c r="W69">
        <v>59</v>
      </c>
      <c r="X69">
        <v>143</v>
      </c>
      <c r="Y69">
        <v>1</v>
      </c>
    </row>
    <row r="70" spans="1:25" x14ac:dyDescent="0.35">
      <c r="A70" s="23">
        <f t="shared" si="3"/>
        <v>2014</v>
      </c>
      <c r="B70" s="23">
        <f t="shared" si="4"/>
        <v>6</v>
      </c>
      <c r="C70" s="1">
        <f t="shared" ref="C70:C133" si="5">DATE(A70,B70,1)</f>
        <v>41791</v>
      </c>
      <c r="D70">
        <f t="shared" si="2"/>
        <v>66</v>
      </c>
      <c r="E70" s="7">
        <f t="shared" ref="E70:E133" si="6">D70^2</f>
        <v>4356</v>
      </c>
      <c r="F70">
        <f>SUMIFS([1]customer_input!$K$2:$K$5000,[1]customer_input!$S$2:$S$5000,"&lt;="&amp;[1]customers!$C70,[1]customer_input!$A$2:$A$5000,[1]customers!F$2,[1]customer_input!$N$2:$N$5000,[1]customers!F$3,[1]customer_input!$O$2:$O$5000,[1]customers!F$4)</f>
        <v>50</v>
      </c>
      <c r="G70">
        <f>SUMIFS([1]customer_input!$K$2:$K$5000,[1]customer_input!$S$2:$S$5000,"&lt;="&amp;[1]customers!$C70,[1]customer_input!$A$2:$A$5000,[1]customers!G$2,[1]customer_input!$N$2:$N$5000,[1]customers!G$3,[1]customer_input!$O$2:$O$5000,[1]customers!G$4)</f>
        <v>0</v>
      </c>
      <c r="H70">
        <f>SUMIFS([1]customer_input!$K$2:$K$5000,[1]customer_input!$S$2:$S$5000,"&lt;="&amp;[1]customers!$C70,[1]customer_input!$A$2:$A$5000,[1]customers!H$2,[1]customer_input!$N$2:$N$5000,[1]customers!H$3,[1]customer_input!$O$2:$O$5000,[1]customers!H$4)</f>
        <v>9</v>
      </c>
      <c r="I70">
        <f>SUMIFS([1]customer_input!$K$2:$K$5000,[1]customer_input!$S$2:$S$5000,"&lt;="&amp;[1]customers!$C70,[1]customer_input!$A$2:$A$5000,[1]customers!I$2,[1]customer_input!$N$2:$N$5000,[1]customers!I$3,[1]customer_input!$O$2:$O$5000,[1]customers!I$4)</f>
        <v>1</v>
      </c>
      <c r="J70">
        <f>SUMIFS([1]customer_input!$K$2:$K$5000,[1]customer_input!$S$2:$S$5000,"&lt;="&amp;[1]customers!$C70,[1]customer_input!$A$2:$A$5000,[1]customers!J$2,[1]customer_input!$N$2:$N$5000,[1]customers!J$3,[1]customer_input!$O$2:$O$5000,[1]customers!J$4)</f>
        <v>0</v>
      </c>
      <c r="K70">
        <f>SUMIFS([1]customer_input!$K$2:$K$5000,[1]customer_input!$S$2:$S$5000,"&lt;="&amp;[1]customers!$C70,[1]customer_input!$A$2:$A$5000,[1]customers!K$2,[1]customer_input!$N$2:$N$5000,[1]customers!K$3,[1]customer_input!$O$2:$O$5000,[1]customers!K$4)</f>
        <v>130</v>
      </c>
      <c r="L70">
        <f>SUMIFS([1]customer_input!$K$2:$K$5000,[1]customer_input!$S$2:$S$5000,"&lt;="&amp;[1]customers!$C70,[1]customer_input!$A$2:$A$5000,[1]customers!L$2,[1]customer_input!$N$2:$N$5000,[1]customers!L$3,[1]customer_input!$O$2:$O$5000,[1]customers!L$4)</f>
        <v>7</v>
      </c>
      <c r="M70">
        <f>SUMIFS([1]customer_input!$K$2:$K$5000,[1]customer_input!$S$2:$S$5000,"&lt;="&amp;[1]customers!$C70,[1]customer_input!$A$2:$A$5000,[1]customers!M$2,[1]customer_input!$N$2:$N$5000,[1]customers!M$3,[1]customer_input!$O$2:$O$5000,[1]customers!M$4)</f>
        <v>7</v>
      </c>
      <c r="N70">
        <f>SUMIFS([1]customer_input!$K$2:$K$5000,[1]customer_input!$S$2:$S$5000,"&lt;="&amp;[1]customers!$C70,[1]customer_input!$A$2:$A$5000,[1]customers!N$2,[1]customer_input!$N$2:$N$5000,[1]customers!N$3,[1]customer_input!$O$2:$O$5000,[1]customers!N$4)</f>
        <v>2</v>
      </c>
      <c r="O70">
        <f>SUMIFS([1]customer_input!$K$2:$K$5000,[1]customer_input!$S$2:$S$5000,"&lt;="&amp;[1]customers!$C70,[1]customer_input!$A$2:$A$5000,[1]customers!O$2,[1]customer_input!$N$2:$N$5000,[1]customers!O$3,[1]customer_input!$O$2:$O$5000,[1]customers!O$4)</f>
        <v>0</v>
      </c>
      <c r="P70">
        <f>SUMIFS([1]customer_input!$K$2:$K$5000,[1]customer_input!$S$2:$S$5000,"&lt;="&amp;[1]customers!$C70,[1]customer_input!$A$2:$A$5000,[1]customers!P$2,[1]customer_input!$N$2:$N$5000,[1]customers!P$3,[1]customer_input!$O$2:$O$5000,[1]customers!P$4)</f>
        <v>0</v>
      </c>
      <c r="Q70">
        <f>SUMIFS([1]customer_input!$K$2:$K$5000,[1]customer_input!$S$2:$S$5000,"&lt;="&amp;[1]customers!$C70,[1]customer_input!$A$2:$A$5000,[1]customers!Q$2,[1]customer_input!$N$2:$N$5000,[1]customers!Q$3,[1]customer_input!$O$2:$O$5000,[1]customers!Q$4)</f>
        <v>0</v>
      </c>
      <c r="R70">
        <f>SUMIFS([1]customer_input!$K$2:$K$5000,[1]customer_input!$S$2:$S$5000,"&lt;="&amp;[1]customers!$C70,[1]customer_input!$A$2:$A$5000,[1]customers!R$2,[1]customer_input!$N$2:$N$5000,[1]customers!R$3,[1]customer_input!$O$2:$O$5000,[1]customers!R$4)</f>
        <v>0</v>
      </c>
      <c r="S70">
        <f>SUMIFS([1]customer_input!$K$2:$K$5000,[1]customer_input!$S$2:$S$5000,"&lt;="&amp;[1]customers!$C70,[1]customer_input!$A$2:$A$5000,[1]customers!S$2,[1]customer_input!$N$2:$N$5000,[1]customers!S$3,[1]customer_input!$O$2:$O$5000,[1]customers!S$4)</f>
        <v>0</v>
      </c>
      <c r="T70">
        <f>SUMIFS([1]customer_input!$K$2:$K$5000,[1]customer_input!$S$2:$S$5000,"&lt;="&amp;[1]customers!$C70,[1]customer_input!$A$2:$A$5000,[1]customers!T$2,[1]customer_input!$N$2:$N$5000,[1]customers!T$3,[1]customer_input!$O$2:$O$5000,[1]customers!T$4)</f>
        <v>0</v>
      </c>
      <c r="U70">
        <f>SUMIFS([1]customer_input!$K$2:$K$5000,[1]customer_input!$S$2:$S$5000,"&lt;="&amp;[1]customers!$C70,[1]customer_input!$A$2:$A$5000,[1]customers!U$2,[1]customer_input!$N$2:$N$5000,[1]customers!U$3,[1]customer_input!$O$2:$O$5000,[1]customers!U$4)</f>
        <v>1</v>
      </c>
      <c r="W70">
        <v>60</v>
      </c>
      <c r="X70">
        <v>146</v>
      </c>
      <c r="Y70">
        <v>1</v>
      </c>
    </row>
    <row r="71" spans="1:25" x14ac:dyDescent="0.35">
      <c r="A71" s="23">
        <f t="shared" si="3"/>
        <v>2014</v>
      </c>
      <c r="B71" s="23">
        <f t="shared" si="4"/>
        <v>7</v>
      </c>
      <c r="C71" s="1">
        <f t="shared" si="5"/>
        <v>41821</v>
      </c>
      <c r="D71">
        <f t="shared" ref="D71:D134" si="7">D70+1</f>
        <v>67</v>
      </c>
      <c r="E71" s="7">
        <f t="shared" si="6"/>
        <v>4489</v>
      </c>
      <c r="F71">
        <f>SUMIFS([1]customer_input!$K$2:$K$5000,[1]customer_input!$S$2:$S$5000,"&lt;="&amp;[1]customers!$C71,[1]customer_input!$A$2:$A$5000,[1]customers!F$2,[1]customer_input!$N$2:$N$5000,[1]customers!F$3,[1]customer_input!$O$2:$O$5000,[1]customers!F$4)</f>
        <v>53</v>
      </c>
      <c r="G71">
        <f>SUMIFS([1]customer_input!$K$2:$K$5000,[1]customer_input!$S$2:$S$5000,"&lt;="&amp;[1]customers!$C71,[1]customer_input!$A$2:$A$5000,[1]customers!G$2,[1]customer_input!$N$2:$N$5000,[1]customers!G$3,[1]customer_input!$O$2:$O$5000,[1]customers!G$4)</f>
        <v>0</v>
      </c>
      <c r="H71">
        <f>SUMIFS([1]customer_input!$K$2:$K$5000,[1]customer_input!$S$2:$S$5000,"&lt;="&amp;[1]customers!$C71,[1]customer_input!$A$2:$A$5000,[1]customers!H$2,[1]customer_input!$N$2:$N$5000,[1]customers!H$3,[1]customer_input!$O$2:$O$5000,[1]customers!H$4)</f>
        <v>9</v>
      </c>
      <c r="I71">
        <f>SUMIFS([1]customer_input!$K$2:$K$5000,[1]customer_input!$S$2:$S$5000,"&lt;="&amp;[1]customers!$C71,[1]customer_input!$A$2:$A$5000,[1]customers!I$2,[1]customer_input!$N$2:$N$5000,[1]customers!I$3,[1]customer_input!$O$2:$O$5000,[1]customers!I$4)</f>
        <v>1</v>
      </c>
      <c r="J71">
        <f>SUMIFS([1]customer_input!$K$2:$K$5000,[1]customer_input!$S$2:$S$5000,"&lt;="&amp;[1]customers!$C71,[1]customer_input!$A$2:$A$5000,[1]customers!J$2,[1]customer_input!$N$2:$N$5000,[1]customers!J$3,[1]customer_input!$O$2:$O$5000,[1]customers!J$4)</f>
        <v>0</v>
      </c>
      <c r="K71">
        <f>SUMIFS([1]customer_input!$K$2:$K$5000,[1]customer_input!$S$2:$S$5000,"&lt;="&amp;[1]customers!$C71,[1]customer_input!$A$2:$A$5000,[1]customers!K$2,[1]customer_input!$N$2:$N$5000,[1]customers!K$3,[1]customer_input!$O$2:$O$5000,[1]customers!K$4)</f>
        <v>132</v>
      </c>
      <c r="L71">
        <f>SUMIFS([1]customer_input!$K$2:$K$5000,[1]customer_input!$S$2:$S$5000,"&lt;="&amp;[1]customers!$C71,[1]customer_input!$A$2:$A$5000,[1]customers!L$2,[1]customer_input!$N$2:$N$5000,[1]customers!L$3,[1]customer_input!$O$2:$O$5000,[1]customers!L$4)</f>
        <v>7</v>
      </c>
      <c r="M71">
        <f>SUMIFS([1]customer_input!$K$2:$K$5000,[1]customer_input!$S$2:$S$5000,"&lt;="&amp;[1]customers!$C71,[1]customer_input!$A$2:$A$5000,[1]customers!M$2,[1]customer_input!$N$2:$N$5000,[1]customers!M$3,[1]customer_input!$O$2:$O$5000,[1]customers!M$4)</f>
        <v>7</v>
      </c>
      <c r="N71">
        <f>SUMIFS([1]customer_input!$K$2:$K$5000,[1]customer_input!$S$2:$S$5000,"&lt;="&amp;[1]customers!$C71,[1]customer_input!$A$2:$A$5000,[1]customers!N$2,[1]customer_input!$N$2:$N$5000,[1]customers!N$3,[1]customer_input!$O$2:$O$5000,[1]customers!N$4)</f>
        <v>2</v>
      </c>
      <c r="O71">
        <f>SUMIFS([1]customer_input!$K$2:$K$5000,[1]customer_input!$S$2:$S$5000,"&lt;="&amp;[1]customers!$C71,[1]customer_input!$A$2:$A$5000,[1]customers!O$2,[1]customer_input!$N$2:$N$5000,[1]customers!O$3,[1]customer_input!$O$2:$O$5000,[1]customers!O$4)</f>
        <v>0</v>
      </c>
      <c r="P71">
        <f>SUMIFS([1]customer_input!$K$2:$K$5000,[1]customer_input!$S$2:$S$5000,"&lt;="&amp;[1]customers!$C71,[1]customer_input!$A$2:$A$5000,[1]customers!P$2,[1]customer_input!$N$2:$N$5000,[1]customers!P$3,[1]customer_input!$O$2:$O$5000,[1]customers!P$4)</f>
        <v>0</v>
      </c>
      <c r="Q71">
        <f>SUMIFS([1]customer_input!$K$2:$K$5000,[1]customer_input!$S$2:$S$5000,"&lt;="&amp;[1]customers!$C71,[1]customer_input!$A$2:$A$5000,[1]customers!Q$2,[1]customer_input!$N$2:$N$5000,[1]customers!Q$3,[1]customer_input!$O$2:$O$5000,[1]customers!Q$4)</f>
        <v>0</v>
      </c>
      <c r="R71">
        <f>SUMIFS([1]customer_input!$K$2:$K$5000,[1]customer_input!$S$2:$S$5000,"&lt;="&amp;[1]customers!$C71,[1]customer_input!$A$2:$A$5000,[1]customers!R$2,[1]customer_input!$N$2:$N$5000,[1]customers!R$3,[1]customer_input!$O$2:$O$5000,[1]customers!R$4)</f>
        <v>0</v>
      </c>
      <c r="S71">
        <f>SUMIFS([1]customer_input!$K$2:$K$5000,[1]customer_input!$S$2:$S$5000,"&lt;="&amp;[1]customers!$C71,[1]customer_input!$A$2:$A$5000,[1]customers!S$2,[1]customer_input!$N$2:$N$5000,[1]customers!S$3,[1]customer_input!$O$2:$O$5000,[1]customers!S$4)</f>
        <v>0</v>
      </c>
      <c r="T71">
        <f>SUMIFS([1]customer_input!$K$2:$K$5000,[1]customer_input!$S$2:$S$5000,"&lt;="&amp;[1]customers!$C71,[1]customer_input!$A$2:$A$5000,[1]customers!T$2,[1]customer_input!$N$2:$N$5000,[1]customers!T$3,[1]customer_input!$O$2:$O$5000,[1]customers!T$4)</f>
        <v>0</v>
      </c>
      <c r="U71">
        <f>SUMIFS([1]customer_input!$K$2:$K$5000,[1]customer_input!$S$2:$S$5000,"&lt;="&amp;[1]customers!$C71,[1]customer_input!$A$2:$A$5000,[1]customers!U$2,[1]customer_input!$N$2:$N$5000,[1]customers!U$3,[1]customer_input!$O$2:$O$5000,[1]customers!U$4)</f>
        <v>1</v>
      </c>
      <c r="W71">
        <v>63</v>
      </c>
      <c r="X71">
        <v>148</v>
      </c>
      <c r="Y71">
        <v>1</v>
      </c>
    </row>
    <row r="72" spans="1:25" x14ac:dyDescent="0.35">
      <c r="A72" s="23">
        <f t="shared" si="3"/>
        <v>2014</v>
      </c>
      <c r="B72" s="23">
        <f t="shared" si="4"/>
        <v>8</v>
      </c>
      <c r="C72" s="1">
        <f t="shared" si="5"/>
        <v>41852</v>
      </c>
      <c r="D72">
        <f t="shared" si="7"/>
        <v>68</v>
      </c>
      <c r="E72" s="7">
        <f t="shared" si="6"/>
        <v>4624</v>
      </c>
      <c r="F72">
        <f>SUMIFS([1]customer_input!$K$2:$K$5000,[1]customer_input!$S$2:$S$5000,"&lt;="&amp;[1]customers!$C72,[1]customer_input!$A$2:$A$5000,[1]customers!F$2,[1]customer_input!$N$2:$N$5000,[1]customers!F$3,[1]customer_input!$O$2:$O$5000,[1]customers!F$4)</f>
        <v>54</v>
      </c>
      <c r="G72">
        <f>SUMIFS([1]customer_input!$K$2:$K$5000,[1]customer_input!$S$2:$S$5000,"&lt;="&amp;[1]customers!$C72,[1]customer_input!$A$2:$A$5000,[1]customers!G$2,[1]customer_input!$N$2:$N$5000,[1]customers!G$3,[1]customer_input!$O$2:$O$5000,[1]customers!G$4)</f>
        <v>0</v>
      </c>
      <c r="H72">
        <f>SUMIFS([1]customer_input!$K$2:$K$5000,[1]customer_input!$S$2:$S$5000,"&lt;="&amp;[1]customers!$C72,[1]customer_input!$A$2:$A$5000,[1]customers!H$2,[1]customer_input!$N$2:$N$5000,[1]customers!H$3,[1]customer_input!$O$2:$O$5000,[1]customers!H$4)</f>
        <v>10</v>
      </c>
      <c r="I72">
        <f>SUMIFS([1]customer_input!$K$2:$K$5000,[1]customer_input!$S$2:$S$5000,"&lt;="&amp;[1]customers!$C72,[1]customer_input!$A$2:$A$5000,[1]customers!I$2,[1]customer_input!$N$2:$N$5000,[1]customers!I$3,[1]customer_input!$O$2:$O$5000,[1]customers!I$4)</f>
        <v>1</v>
      </c>
      <c r="J72">
        <f>SUMIFS([1]customer_input!$K$2:$K$5000,[1]customer_input!$S$2:$S$5000,"&lt;="&amp;[1]customers!$C72,[1]customer_input!$A$2:$A$5000,[1]customers!J$2,[1]customer_input!$N$2:$N$5000,[1]customers!J$3,[1]customer_input!$O$2:$O$5000,[1]customers!J$4)</f>
        <v>0</v>
      </c>
      <c r="K72">
        <f>SUMIFS([1]customer_input!$K$2:$K$5000,[1]customer_input!$S$2:$S$5000,"&lt;="&amp;[1]customers!$C72,[1]customer_input!$A$2:$A$5000,[1]customers!K$2,[1]customer_input!$N$2:$N$5000,[1]customers!K$3,[1]customer_input!$O$2:$O$5000,[1]customers!K$4)</f>
        <v>133</v>
      </c>
      <c r="L72">
        <f>SUMIFS([1]customer_input!$K$2:$K$5000,[1]customer_input!$S$2:$S$5000,"&lt;="&amp;[1]customers!$C72,[1]customer_input!$A$2:$A$5000,[1]customers!L$2,[1]customer_input!$N$2:$N$5000,[1]customers!L$3,[1]customer_input!$O$2:$O$5000,[1]customers!L$4)</f>
        <v>7</v>
      </c>
      <c r="M72">
        <f>SUMIFS([1]customer_input!$K$2:$K$5000,[1]customer_input!$S$2:$S$5000,"&lt;="&amp;[1]customers!$C72,[1]customer_input!$A$2:$A$5000,[1]customers!M$2,[1]customer_input!$N$2:$N$5000,[1]customers!M$3,[1]customer_input!$O$2:$O$5000,[1]customers!M$4)</f>
        <v>9</v>
      </c>
      <c r="N72">
        <f>SUMIFS([1]customer_input!$K$2:$K$5000,[1]customer_input!$S$2:$S$5000,"&lt;="&amp;[1]customers!$C72,[1]customer_input!$A$2:$A$5000,[1]customers!N$2,[1]customer_input!$N$2:$N$5000,[1]customers!N$3,[1]customer_input!$O$2:$O$5000,[1]customers!N$4)</f>
        <v>3</v>
      </c>
      <c r="O72">
        <f>SUMIFS([1]customer_input!$K$2:$K$5000,[1]customer_input!$S$2:$S$5000,"&lt;="&amp;[1]customers!$C72,[1]customer_input!$A$2:$A$5000,[1]customers!O$2,[1]customer_input!$N$2:$N$5000,[1]customers!O$3,[1]customer_input!$O$2:$O$5000,[1]customers!O$4)</f>
        <v>0</v>
      </c>
      <c r="P72">
        <f>SUMIFS([1]customer_input!$K$2:$K$5000,[1]customer_input!$S$2:$S$5000,"&lt;="&amp;[1]customers!$C72,[1]customer_input!$A$2:$A$5000,[1]customers!P$2,[1]customer_input!$N$2:$N$5000,[1]customers!P$3,[1]customer_input!$O$2:$O$5000,[1]customers!P$4)</f>
        <v>0</v>
      </c>
      <c r="Q72">
        <f>SUMIFS([1]customer_input!$K$2:$K$5000,[1]customer_input!$S$2:$S$5000,"&lt;="&amp;[1]customers!$C72,[1]customer_input!$A$2:$A$5000,[1]customers!Q$2,[1]customer_input!$N$2:$N$5000,[1]customers!Q$3,[1]customer_input!$O$2:$O$5000,[1]customers!Q$4)</f>
        <v>0</v>
      </c>
      <c r="R72">
        <f>SUMIFS([1]customer_input!$K$2:$K$5000,[1]customer_input!$S$2:$S$5000,"&lt;="&amp;[1]customers!$C72,[1]customer_input!$A$2:$A$5000,[1]customers!R$2,[1]customer_input!$N$2:$N$5000,[1]customers!R$3,[1]customer_input!$O$2:$O$5000,[1]customers!R$4)</f>
        <v>0</v>
      </c>
      <c r="S72">
        <f>SUMIFS([1]customer_input!$K$2:$K$5000,[1]customer_input!$S$2:$S$5000,"&lt;="&amp;[1]customers!$C72,[1]customer_input!$A$2:$A$5000,[1]customers!S$2,[1]customer_input!$N$2:$N$5000,[1]customers!S$3,[1]customer_input!$O$2:$O$5000,[1]customers!S$4)</f>
        <v>0</v>
      </c>
      <c r="T72">
        <f>SUMIFS([1]customer_input!$K$2:$K$5000,[1]customer_input!$S$2:$S$5000,"&lt;="&amp;[1]customers!$C72,[1]customer_input!$A$2:$A$5000,[1]customers!T$2,[1]customer_input!$N$2:$N$5000,[1]customers!T$3,[1]customer_input!$O$2:$O$5000,[1]customers!T$4)</f>
        <v>0</v>
      </c>
      <c r="U72">
        <f>SUMIFS([1]customer_input!$K$2:$K$5000,[1]customer_input!$S$2:$S$5000,"&lt;="&amp;[1]customers!$C72,[1]customer_input!$A$2:$A$5000,[1]customers!U$2,[1]customer_input!$N$2:$N$5000,[1]customers!U$3,[1]customer_input!$O$2:$O$5000,[1]customers!U$4)</f>
        <v>1</v>
      </c>
      <c r="W72">
        <v>65</v>
      </c>
      <c r="X72">
        <v>152</v>
      </c>
      <c r="Y72">
        <v>1</v>
      </c>
    </row>
    <row r="73" spans="1:25" x14ac:dyDescent="0.35">
      <c r="A73" s="23">
        <f t="shared" si="3"/>
        <v>2014</v>
      </c>
      <c r="B73" s="23">
        <f t="shared" si="4"/>
        <v>9</v>
      </c>
      <c r="C73" s="1">
        <f t="shared" si="5"/>
        <v>41883</v>
      </c>
      <c r="D73">
        <f t="shared" si="7"/>
        <v>69</v>
      </c>
      <c r="E73" s="7">
        <f t="shared" si="6"/>
        <v>4761</v>
      </c>
      <c r="F73">
        <f>SUMIFS([1]customer_input!$K$2:$K$5000,[1]customer_input!$S$2:$S$5000,"&lt;="&amp;[1]customers!$C73,[1]customer_input!$A$2:$A$5000,[1]customers!F$2,[1]customer_input!$N$2:$N$5000,[1]customers!F$3,[1]customer_input!$O$2:$O$5000,[1]customers!F$4)</f>
        <v>54</v>
      </c>
      <c r="G73">
        <f>SUMIFS([1]customer_input!$K$2:$K$5000,[1]customer_input!$S$2:$S$5000,"&lt;="&amp;[1]customers!$C73,[1]customer_input!$A$2:$A$5000,[1]customers!G$2,[1]customer_input!$N$2:$N$5000,[1]customers!G$3,[1]customer_input!$O$2:$O$5000,[1]customers!G$4)</f>
        <v>1</v>
      </c>
      <c r="H73">
        <f>SUMIFS([1]customer_input!$K$2:$K$5000,[1]customer_input!$S$2:$S$5000,"&lt;="&amp;[1]customers!$C73,[1]customer_input!$A$2:$A$5000,[1]customers!H$2,[1]customer_input!$N$2:$N$5000,[1]customers!H$3,[1]customer_input!$O$2:$O$5000,[1]customers!H$4)</f>
        <v>10</v>
      </c>
      <c r="I73">
        <f>SUMIFS([1]customer_input!$K$2:$K$5000,[1]customer_input!$S$2:$S$5000,"&lt;="&amp;[1]customers!$C73,[1]customer_input!$A$2:$A$5000,[1]customers!I$2,[1]customer_input!$N$2:$N$5000,[1]customers!I$3,[1]customer_input!$O$2:$O$5000,[1]customers!I$4)</f>
        <v>1</v>
      </c>
      <c r="J73">
        <f>SUMIFS([1]customer_input!$K$2:$K$5000,[1]customer_input!$S$2:$S$5000,"&lt;="&amp;[1]customers!$C73,[1]customer_input!$A$2:$A$5000,[1]customers!J$2,[1]customer_input!$N$2:$N$5000,[1]customers!J$3,[1]customer_input!$O$2:$O$5000,[1]customers!J$4)</f>
        <v>0</v>
      </c>
      <c r="K73">
        <f>SUMIFS([1]customer_input!$K$2:$K$5000,[1]customer_input!$S$2:$S$5000,"&lt;="&amp;[1]customers!$C73,[1]customer_input!$A$2:$A$5000,[1]customers!K$2,[1]customer_input!$N$2:$N$5000,[1]customers!K$3,[1]customer_input!$O$2:$O$5000,[1]customers!K$4)</f>
        <v>135</v>
      </c>
      <c r="L73">
        <f>SUMIFS([1]customer_input!$K$2:$K$5000,[1]customer_input!$S$2:$S$5000,"&lt;="&amp;[1]customers!$C73,[1]customer_input!$A$2:$A$5000,[1]customers!L$2,[1]customer_input!$N$2:$N$5000,[1]customers!L$3,[1]customer_input!$O$2:$O$5000,[1]customers!L$4)</f>
        <v>7</v>
      </c>
      <c r="M73">
        <f>SUMIFS([1]customer_input!$K$2:$K$5000,[1]customer_input!$S$2:$S$5000,"&lt;="&amp;[1]customers!$C73,[1]customer_input!$A$2:$A$5000,[1]customers!M$2,[1]customer_input!$N$2:$N$5000,[1]customers!M$3,[1]customer_input!$O$2:$O$5000,[1]customers!M$4)</f>
        <v>9</v>
      </c>
      <c r="N73">
        <f>SUMIFS([1]customer_input!$K$2:$K$5000,[1]customer_input!$S$2:$S$5000,"&lt;="&amp;[1]customers!$C73,[1]customer_input!$A$2:$A$5000,[1]customers!N$2,[1]customer_input!$N$2:$N$5000,[1]customers!N$3,[1]customer_input!$O$2:$O$5000,[1]customers!N$4)</f>
        <v>3</v>
      </c>
      <c r="O73">
        <f>SUMIFS([1]customer_input!$K$2:$K$5000,[1]customer_input!$S$2:$S$5000,"&lt;="&amp;[1]customers!$C73,[1]customer_input!$A$2:$A$5000,[1]customers!O$2,[1]customer_input!$N$2:$N$5000,[1]customers!O$3,[1]customer_input!$O$2:$O$5000,[1]customers!O$4)</f>
        <v>0</v>
      </c>
      <c r="P73">
        <f>SUMIFS([1]customer_input!$K$2:$K$5000,[1]customer_input!$S$2:$S$5000,"&lt;="&amp;[1]customers!$C73,[1]customer_input!$A$2:$A$5000,[1]customers!P$2,[1]customer_input!$N$2:$N$5000,[1]customers!P$3,[1]customer_input!$O$2:$O$5000,[1]customers!P$4)</f>
        <v>0</v>
      </c>
      <c r="Q73">
        <f>SUMIFS([1]customer_input!$K$2:$K$5000,[1]customer_input!$S$2:$S$5000,"&lt;="&amp;[1]customers!$C73,[1]customer_input!$A$2:$A$5000,[1]customers!Q$2,[1]customer_input!$N$2:$N$5000,[1]customers!Q$3,[1]customer_input!$O$2:$O$5000,[1]customers!Q$4)</f>
        <v>0</v>
      </c>
      <c r="R73">
        <f>SUMIFS([1]customer_input!$K$2:$K$5000,[1]customer_input!$S$2:$S$5000,"&lt;="&amp;[1]customers!$C73,[1]customer_input!$A$2:$A$5000,[1]customers!R$2,[1]customer_input!$N$2:$N$5000,[1]customers!R$3,[1]customer_input!$O$2:$O$5000,[1]customers!R$4)</f>
        <v>0</v>
      </c>
      <c r="S73">
        <f>SUMIFS([1]customer_input!$K$2:$K$5000,[1]customer_input!$S$2:$S$5000,"&lt;="&amp;[1]customers!$C73,[1]customer_input!$A$2:$A$5000,[1]customers!S$2,[1]customer_input!$N$2:$N$5000,[1]customers!S$3,[1]customer_input!$O$2:$O$5000,[1]customers!S$4)</f>
        <v>0</v>
      </c>
      <c r="T73">
        <f>SUMIFS([1]customer_input!$K$2:$K$5000,[1]customer_input!$S$2:$S$5000,"&lt;="&amp;[1]customers!$C73,[1]customer_input!$A$2:$A$5000,[1]customers!T$2,[1]customer_input!$N$2:$N$5000,[1]customers!T$3,[1]customer_input!$O$2:$O$5000,[1]customers!T$4)</f>
        <v>0</v>
      </c>
      <c r="U73">
        <f>SUMIFS([1]customer_input!$K$2:$K$5000,[1]customer_input!$S$2:$S$5000,"&lt;="&amp;[1]customers!$C73,[1]customer_input!$A$2:$A$5000,[1]customers!U$2,[1]customer_input!$N$2:$N$5000,[1]customers!U$3,[1]customer_input!$O$2:$O$5000,[1]customers!U$4)</f>
        <v>1</v>
      </c>
      <c r="W73">
        <v>66</v>
      </c>
      <c r="X73">
        <v>154</v>
      </c>
      <c r="Y73">
        <v>1</v>
      </c>
    </row>
    <row r="74" spans="1:25" x14ac:dyDescent="0.35">
      <c r="A74" s="23">
        <f t="shared" si="3"/>
        <v>2014</v>
      </c>
      <c r="B74" s="23">
        <f t="shared" si="4"/>
        <v>10</v>
      </c>
      <c r="C74" s="1">
        <f t="shared" si="5"/>
        <v>41913</v>
      </c>
      <c r="D74">
        <f t="shared" si="7"/>
        <v>70</v>
      </c>
      <c r="E74" s="7">
        <f t="shared" si="6"/>
        <v>4900</v>
      </c>
      <c r="F74">
        <f>SUMIFS([1]customer_input!$K$2:$K$5000,[1]customer_input!$S$2:$S$5000,"&lt;="&amp;[1]customers!$C74,[1]customer_input!$A$2:$A$5000,[1]customers!F$2,[1]customer_input!$N$2:$N$5000,[1]customers!F$3,[1]customer_input!$O$2:$O$5000,[1]customers!F$4)</f>
        <v>55</v>
      </c>
      <c r="G74">
        <f>SUMIFS([1]customer_input!$K$2:$K$5000,[1]customer_input!$S$2:$S$5000,"&lt;="&amp;[1]customers!$C74,[1]customer_input!$A$2:$A$5000,[1]customers!G$2,[1]customer_input!$N$2:$N$5000,[1]customers!G$3,[1]customer_input!$O$2:$O$5000,[1]customers!G$4)</f>
        <v>1</v>
      </c>
      <c r="H74">
        <f>SUMIFS([1]customer_input!$K$2:$K$5000,[1]customer_input!$S$2:$S$5000,"&lt;="&amp;[1]customers!$C74,[1]customer_input!$A$2:$A$5000,[1]customers!H$2,[1]customer_input!$N$2:$N$5000,[1]customers!H$3,[1]customer_input!$O$2:$O$5000,[1]customers!H$4)</f>
        <v>10</v>
      </c>
      <c r="I74">
        <f>SUMIFS([1]customer_input!$K$2:$K$5000,[1]customer_input!$S$2:$S$5000,"&lt;="&amp;[1]customers!$C74,[1]customer_input!$A$2:$A$5000,[1]customers!I$2,[1]customer_input!$N$2:$N$5000,[1]customers!I$3,[1]customer_input!$O$2:$O$5000,[1]customers!I$4)</f>
        <v>1</v>
      </c>
      <c r="J74">
        <f>SUMIFS([1]customer_input!$K$2:$K$5000,[1]customer_input!$S$2:$S$5000,"&lt;="&amp;[1]customers!$C74,[1]customer_input!$A$2:$A$5000,[1]customers!J$2,[1]customer_input!$N$2:$N$5000,[1]customers!J$3,[1]customer_input!$O$2:$O$5000,[1]customers!J$4)</f>
        <v>0</v>
      </c>
      <c r="K74">
        <f>SUMIFS([1]customer_input!$K$2:$K$5000,[1]customer_input!$S$2:$S$5000,"&lt;="&amp;[1]customers!$C74,[1]customer_input!$A$2:$A$5000,[1]customers!K$2,[1]customer_input!$N$2:$N$5000,[1]customers!K$3,[1]customer_input!$O$2:$O$5000,[1]customers!K$4)</f>
        <v>135</v>
      </c>
      <c r="L74">
        <f>SUMIFS([1]customer_input!$K$2:$K$5000,[1]customer_input!$S$2:$S$5000,"&lt;="&amp;[1]customers!$C74,[1]customer_input!$A$2:$A$5000,[1]customers!L$2,[1]customer_input!$N$2:$N$5000,[1]customers!L$3,[1]customer_input!$O$2:$O$5000,[1]customers!L$4)</f>
        <v>8</v>
      </c>
      <c r="M74">
        <f>SUMIFS([1]customer_input!$K$2:$K$5000,[1]customer_input!$S$2:$S$5000,"&lt;="&amp;[1]customers!$C74,[1]customer_input!$A$2:$A$5000,[1]customers!M$2,[1]customer_input!$N$2:$N$5000,[1]customers!M$3,[1]customer_input!$O$2:$O$5000,[1]customers!M$4)</f>
        <v>10</v>
      </c>
      <c r="N74">
        <f>SUMIFS([1]customer_input!$K$2:$K$5000,[1]customer_input!$S$2:$S$5000,"&lt;="&amp;[1]customers!$C74,[1]customer_input!$A$2:$A$5000,[1]customers!N$2,[1]customer_input!$N$2:$N$5000,[1]customers!N$3,[1]customer_input!$O$2:$O$5000,[1]customers!N$4)</f>
        <v>3</v>
      </c>
      <c r="O74">
        <f>SUMIFS([1]customer_input!$K$2:$K$5000,[1]customer_input!$S$2:$S$5000,"&lt;="&amp;[1]customers!$C74,[1]customer_input!$A$2:$A$5000,[1]customers!O$2,[1]customer_input!$N$2:$N$5000,[1]customers!O$3,[1]customer_input!$O$2:$O$5000,[1]customers!O$4)</f>
        <v>0</v>
      </c>
      <c r="P74">
        <f>SUMIFS([1]customer_input!$K$2:$K$5000,[1]customer_input!$S$2:$S$5000,"&lt;="&amp;[1]customers!$C74,[1]customer_input!$A$2:$A$5000,[1]customers!P$2,[1]customer_input!$N$2:$N$5000,[1]customers!P$3,[1]customer_input!$O$2:$O$5000,[1]customers!P$4)</f>
        <v>0</v>
      </c>
      <c r="Q74">
        <f>SUMIFS([1]customer_input!$K$2:$K$5000,[1]customer_input!$S$2:$S$5000,"&lt;="&amp;[1]customers!$C74,[1]customer_input!$A$2:$A$5000,[1]customers!Q$2,[1]customer_input!$N$2:$N$5000,[1]customers!Q$3,[1]customer_input!$O$2:$O$5000,[1]customers!Q$4)</f>
        <v>0</v>
      </c>
      <c r="R74">
        <f>SUMIFS([1]customer_input!$K$2:$K$5000,[1]customer_input!$S$2:$S$5000,"&lt;="&amp;[1]customers!$C74,[1]customer_input!$A$2:$A$5000,[1]customers!R$2,[1]customer_input!$N$2:$N$5000,[1]customers!R$3,[1]customer_input!$O$2:$O$5000,[1]customers!R$4)</f>
        <v>0</v>
      </c>
      <c r="S74">
        <f>SUMIFS([1]customer_input!$K$2:$K$5000,[1]customer_input!$S$2:$S$5000,"&lt;="&amp;[1]customers!$C74,[1]customer_input!$A$2:$A$5000,[1]customers!S$2,[1]customer_input!$N$2:$N$5000,[1]customers!S$3,[1]customer_input!$O$2:$O$5000,[1]customers!S$4)</f>
        <v>0</v>
      </c>
      <c r="T74">
        <f>SUMIFS([1]customer_input!$K$2:$K$5000,[1]customer_input!$S$2:$S$5000,"&lt;="&amp;[1]customers!$C74,[1]customer_input!$A$2:$A$5000,[1]customers!T$2,[1]customer_input!$N$2:$N$5000,[1]customers!T$3,[1]customer_input!$O$2:$O$5000,[1]customers!T$4)</f>
        <v>0</v>
      </c>
      <c r="U74">
        <f>SUMIFS([1]customer_input!$K$2:$K$5000,[1]customer_input!$S$2:$S$5000,"&lt;="&amp;[1]customers!$C74,[1]customer_input!$A$2:$A$5000,[1]customers!U$2,[1]customer_input!$N$2:$N$5000,[1]customers!U$3,[1]customer_input!$O$2:$O$5000,[1]customers!U$4)</f>
        <v>1</v>
      </c>
      <c r="W74">
        <v>67</v>
      </c>
      <c r="X74">
        <v>156</v>
      </c>
      <c r="Y74">
        <v>1</v>
      </c>
    </row>
    <row r="75" spans="1:25" x14ac:dyDescent="0.35">
      <c r="A75" s="23">
        <f t="shared" si="3"/>
        <v>2014</v>
      </c>
      <c r="B75" s="23">
        <f t="shared" si="4"/>
        <v>11</v>
      </c>
      <c r="C75" s="1">
        <f t="shared" si="5"/>
        <v>41944</v>
      </c>
      <c r="D75">
        <f t="shared" si="7"/>
        <v>71</v>
      </c>
      <c r="E75" s="7">
        <f t="shared" si="6"/>
        <v>5041</v>
      </c>
      <c r="F75">
        <f>SUMIFS([1]customer_input!$K$2:$K$5000,[1]customer_input!$S$2:$S$5000,"&lt;="&amp;[1]customers!$C75,[1]customer_input!$A$2:$A$5000,[1]customers!F$2,[1]customer_input!$N$2:$N$5000,[1]customers!F$3,[1]customer_input!$O$2:$O$5000,[1]customers!F$4)</f>
        <v>55</v>
      </c>
      <c r="G75">
        <f>SUMIFS([1]customer_input!$K$2:$K$5000,[1]customer_input!$S$2:$S$5000,"&lt;="&amp;[1]customers!$C75,[1]customer_input!$A$2:$A$5000,[1]customers!G$2,[1]customer_input!$N$2:$N$5000,[1]customers!G$3,[1]customer_input!$O$2:$O$5000,[1]customers!G$4)</f>
        <v>1</v>
      </c>
      <c r="H75">
        <f>SUMIFS([1]customer_input!$K$2:$K$5000,[1]customer_input!$S$2:$S$5000,"&lt;="&amp;[1]customers!$C75,[1]customer_input!$A$2:$A$5000,[1]customers!H$2,[1]customer_input!$N$2:$N$5000,[1]customers!H$3,[1]customer_input!$O$2:$O$5000,[1]customers!H$4)</f>
        <v>10</v>
      </c>
      <c r="I75">
        <f>SUMIFS([1]customer_input!$K$2:$K$5000,[1]customer_input!$S$2:$S$5000,"&lt;="&amp;[1]customers!$C75,[1]customer_input!$A$2:$A$5000,[1]customers!I$2,[1]customer_input!$N$2:$N$5000,[1]customers!I$3,[1]customer_input!$O$2:$O$5000,[1]customers!I$4)</f>
        <v>1</v>
      </c>
      <c r="J75">
        <f>SUMIFS([1]customer_input!$K$2:$K$5000,[1]customer_input!$S$2:$S$5000,"&lt;="&amp;[1]customers!$C75,[1]customer_input!$A$2:$A$5000,[1]customers!J$2,[1]customer_input!$N$2:$N$5000,[1]customers!J$3,[1]customer_input!$O$2:$O$5000,[1]customers!J$4)</f>
        <v>0</v>
      </c>
      <c r="K75">
        <f>SUMIFS([1]customer_input!$K$2:$K$5000,[1]customer_input!$S$2:$S$5000,"&lt;="&amp;[1]customers!$C75,[1]customer_input!$A$2:$A$5000,[1]customers!K$2,[1]customer_input!$N$2:$N$5000,[1]customers!K$3,[1]customer_input!$O$2:$O$5000,[1]customers!K$4)</f>
        <v>135</v>
      </c>
      <c r="L75">
        <f>SUMIFS([1]customer_input!$K$2:$K$5000,[1]customer_input!$S$2:$S$5000,"&lt;="&amp;[1]customers!$C75,[1]customer_input!$A$2:$A$5000,[1]customers!L$2,[1]customer_input!$N$2:$N$5000,[1]customers!L$3,[1]customer_input!$O$2:$O$5000,[1]customers!L$4)</f>
        <v>8</v>
      </c>
      <c r="M75">
        <f>SUMIFS([1]customer_input!$K$2:$K$5000,[1]customer_input!$S$2:$S$5000,"&lt;="&amp;[1]customers!$C75,[1]customer_input!$A$2:$A$5000,[1]customers!M$2,[1]customer_input!$N$2:$N$5000,[1]customers!M$3,[1]customer_input!$O$2:$O$5000,[1]customers!M$4)</f>
        <v>10</v>
      </c>
      <c r="N75">
        <f>SUMIFS([1]customer_input!$K$2:$K$5000,[1]customer_input!$S$2:$S$5000,"&lt;="&amp;[1]customers!$C75,[1]customer_input!$A$2:$A$5000,[1]customers!N$2,[1]customer_input!$N$2:$N$5000,[1]customers!N$3,[1]customer_input!$O$2:$O$5000,[1]customers!N$4)</f>
        <v>3</v>
      </c>
      <c r="O75">
        <f>SUMIFS([1]customer_input!$K$2:$K$5000,[1]customer_input!$S$2:$S$5000,"&lt;="&amp;[1]customers!$C75,[1]customer_input!$A$2:$A$5000,[1]customers!O$2,[1]customer_input!$N$2:$N$5000,[1]customers!O$3,[1]customer_input!$O$2:$O$5000,[1]customers!O$4)</f>
        <v>0</v>
      </c>
      <c r="P75">
        <f>SUMIFS([1]customer_input!$K$2:$K$5000,[1]customer_input!$S$2:$S$5000,"&lt;="&amp;[1]customers!$C75,[1]customer_input!$A$2:$A$5000,[1]customers!P$2,[1]customer_input!$N$2:$N$5000,[1]customers!P$3,[1]customer_input!$O$2:$O$5000,[1]customers!P$4)</f>
        <v>0</v>
      </c>
      <c r="Q75">
        <f>SUMIFS([1]customer_input!$K$2:$K$5000,[1]customer_input!$S$2:$S$5000,"&lt;="&amp;[1]customers!$C75,[1]customer_input!$A$2:$A$5000,[1]customers!Q$2,[1]customer_input!$N$2:$N$5000,[1]customers!Q$3,[1]customer_input!$O$2:$O$5000,[1]customers!Q$4)</f>
        <v>0</v>
      </c>
      <c r="R75">
        <f>SUMIFS([1]customer_input!$K$2:$K$5000,[1]customer_input!$S$2:$S$5000,"&lt;="&amp;[1]customers!$C75,[1]customer_input!$A$2:$A$5000,[1]customers!R$2,[1]customer_input!$N$2:$N$5000,[1]customers!R$3,[1]customer_input!$O$2:$O$5000,[1]customers!R$4)</f>
        <v>0</v>
      </c>
      <c r="S75">
        <f>SUMIFS([1]customer_input!$K$2:$K$5000,[1]customer_input!$S$2:$S$5000,"&lt;="&amp;[1]customers!$C75,[1]customer_input!$A$2:$A$5000,[1]customers!S$2,[1]customer_input!$N$2:$N$5000,[1]customers!S$3,[1]customer_input!$O$2:$O$5000,[1]customers!S$4)</f>
        <v>0</v>
      </c>
      <c r="T75">
        <f>SUMIFS([1]customer_input!$K$2:$K$5000,[1]customer_input!$S$2:$S$5000,"&lt;="&amp;[1]customers!$C75,[1]customer_input!$A$2:$A$5000,[1]customers!T$2,[1]customer_input!$N$2:$N$5000,[1]customers!T$3,[1]customer_input!$O$2:$O$5000,[1]customers!T$4)</f>
        <v>0</v>
      </c>
      <c r="U75">
        <f>SUMIFS([1]customer_input!$K$2:$K$5000,[1]customer_input!$S$2:$S$5000,"&lt;="&amp;[1]customers!$C75,[1]customer_input!$A$2:$A$5000,[1]customers!U$2,[1]customer_input!$N$2:$N$5000,[1]customers!U$3,[1]customer_input!$O$2:$O$5000,[1]customers!U$4)</f>
        <v>1</v>
      </c>
      <c r="W75">
        <v>67</v>
      </c>
      <c r="X75">
        <v>156</v>
      </c>
      <c r="Y75">
        <v>1</v>
      </c>
    </row>
    <row r="76" spans="1:25" x14ac:dyDescent="0.35">
      <c r="A76" s="23">
        <f t="shared" si="3"/>
        <v>2014</v>
      </c>
      <c r="B76" s="23">
        <f t="shared" si="4"/>
        <v>12</v>
      </c>
      <c r="C76" s="1">
        <f t="shared" si="5"/>
        <v>41974</v>
      </c>
      <c r="D76">
        <f t="shared" si="7"/>
        <v>72</v>
      </c>
      <c r="E76" s="7">
        <f t="shared" si="6"/>
        <v>5184</v>
      </c>
      <c r="F76">
        <f>SUMIFS([1]customer_input!$K$2:$K$5000,[1]customer_input!$S$2:$S$5000,"&lt;="&amp;[1]customers!$C76,[1]customer_input!$A$2:$A$5000,[1]customers!F$2,[1]customer_input!$N$2:$N$5000,[1]customers!F$3,[1]customer_input!$O$2:$O$5000,[1]customers!F$4)</f>
        <v>56</v>
      </c>
      <c r="G76">
        <f>SUMIFS([1]customer_input!$K$2:$K$5000,[1]customer_input!$S$2:$S$5000,"&lt;="&amp;[1]customers!$C76,[1]customer_input!$A$2:$A$5000,[1]customers!G$2,[1]customer_input!$N$2:$N$5000,[1]customers!G$3,[1]customer_input!$O$2:$O$5000,[1]customers!G$4)</f>
        <v>1</v>
      </c>
      <c r="H76">
        <f>SUMIFS([1]customer_input!$K$2:$K$5000,[1]customer_input!$S$2:$S$5000,"&lt;="&amp;[1]customers!$C76,[1]customer_input!$A$2:$A$5000,[1]customers!H$2,[1]customer_input!$N$2:$N$5000,[1]customers!H$3,[1]customer_input!$O$2:$O$5000,[1]customers!H$4)</f>
        <v>10</v>
      </c>
      <c r="I76">
        <f>SUMIFS([1]customer_input!$K$2:$K$5000,[1]customer_input!$S$2:$S$5000,"&lt;="&amp;[1]customers!$C76,[1]customer_input!$A$2:$A$5000,[1]customers!I$2,[1]customer_input!$N$2:$N$5000,[1]customers!I$3,[1]customer_input!$O$2:$O$5000,[1]customers!I$4)</f>
        <v>1</v>
      </c>
      <c r="J76">
        <f>SUMIFS([1]customer_input!$K$2:$K$5000,[1]customer_input!$S$2:$S$5000,"&lt;="&amp;[1]customers!$C76,[1]customer_input!$A$2:$A$5000,[1]customers!J$2,[1]customer_input!$N$2:$N$5000,[1]customers!J$3,[1]customer_input!$O$2:$O$5000,[1]customers!J$4)</f>
        <v>0</v>
      </c>
      <c r="K76">
        <f>SUMIFS([1]customer_input!$K$2:$K$5000,[1]customer_input!$S$2:$S$5000,"&lt;="&amp;[1]customers!$C76,[1]customer_input!$A$2:$A$5000,[1]customers!K$2,[1]customer_input!$N$2:$N$5000,[1]customers!K$3,[1]customer_input!$O$2:$O$5000,[1]customers!K$4)</f>
        <v>137</v>
      </c>
      <c r="L76">
        <f>SUMIFS([1]customer_input!$K$2:$K$5000,[1]customer_input!$S$2:$S$5000,"&lt;="&amp;[1]customers!$C76,[1]customer_input!$A$2:$A$5000,[1]customers!L$2,[1]customer_input!$N$2:$N$5000,[1]customers!L$3,[1]customer_input!$O$2:$O$5000,[1]customers!L$4)</f>
        <v>8</v>
      </c>
      <c r="M76">
        <f>SUMIFS([1]customer_input!$K$2:$K$5000,[1]customer_input!$S$2:$S$5000,"&lt;="&amp;[1]customers!$C76,[1]customer_input!$A$2:$A$5000,[1]customers!M$2,[1]customer_input!$N$2:$N$5000,[1]customers!M$3,[1]customer_input!$O$2:$O$5000,[1]customers!M$4)</f>
        <v>11</v>
      </c>
      <c r="N76">
        <f>SUMIFS([1]customer_input!$K$2:$K$5000,[1]customer_input!$S$2:$S$5000,"&lt;="&amp;[1]customers!$C76,[1]customer_input!$A$2:$A$5000,[1]customers!N$2,[1]customer_input!$N$2:$N$5000,[1]customers!N$3,[1]customer_input!$O$2:$O$5000,[1]customers!N$4)</f>
        <v>3</v>
      </c>
      <c r="O76">
        <f>SUMIFS([1]customer_input!$K$2:$K$5000,[1]customer_input!$S$2:$S$5000,"&lt;="&amp;[1]customers!$C76,[1]customer_input!$A$2:$A$5000,[1]customers!O$2,[1]customer_input!$N$2:$N$5000,[1]customers!O$3,[1]customer_input!$O$2:$O$5000,[1]customers!O$4)</f>
        <v>0</v>
      </c>
      <c r="P76">
        <f>SUMIFS([1]customer_input!$K$2:$K$5000,[1]customer_input!$S$2:$S$5000,"&lt;="&amp;[1]customers!$C76,[1]customer_input!$A$2:$A$5000,[1]customers!P$2,[1]customer_input!$N$2:$N$5000,[1]customers!P$3,[1]customer_input!$O$2:$O$5000,[1]customers!P$4)</f>
        <v>0</v>
      </c>
      <c r="Q76">
        <f>SUMIFS([1]customer_input!$K$2:$K$5000,[1]customer_input!$S$2:$S$5000,"&lt;="&amp;[1]customers!$C76,[1]customer_input!$A$2:$A$5000,[1]customers!Q$2,[1]customer_input!$N$2:$N$5000,[1]customers!Q$3,[1]customer_input!$O$2:$O$5000,[1]customers!Q$4)</f>
        <v>0</v>
      </c>
      <c r="R76">
        <f>SUMIFS([1]customer_input!$K$2:$K$5000,[1]customer_input!$S$2:$S$5000,"&lt;="&amp;[1]customers!$C76,[1]customer_input!$A$2:$A$5000,[1]customers!R$2,[1]customer_input!$N$2:$N$5000,[1]customers!R$3,[1]customer_input!$O$2:$O$5000,[1]customers!R$4)</f>
        <v>0</v>
      </c>
      <c r="S76">
        <f>SUMIFS([1]customer_input!$K$2:$K$5000,[1]customer_input!$S$2:$S$5000,"&lt;="&amp;[1]customers!$C76,[1]customer_input!$A$2:$A$5000,[1]customers!S$2,[1]customer_input!$N$2:$N$5000,[1]customers!S$3,[1]customer_input!$O$2:$O$5000,[1]customers!S$4)</f>
        <v>0</v>
      </c>
      <c r="T76">
        <f>SUMIFS([1]customer_input!$K$2:$K$5000,[1]customer_input!$S$2:$S$5000,"&lt;="&amp;[1]customers!$C76,[1]customer_input!$A$2:$A$5000,[1]customers!T$2,[1]customer_input!$N$2:$N$5000,[1]customers!T$3,[1]customer_input!$O$2:$O$5000,[1]customers!T$4)</f>
        <v>0</v>
      </c>
      <c r="U76">
        <f>SUMIFS([1]customer_input!$K$2:$K$5000,[1]customer_input!$S$2:$S$5000,"&lt;="&amp;[1]customers!$C76,[1]customer_input!$A$2:$A$5000,[1]customers!U$2,[1]customer_input!$N$2:$N$5000,[1]customers!U$3,[1]customer_input!$O$2:$O$5000,[1]customers!U$4)</f>
        <v>1</v>
      </c>
      <c r="W76">
        <v>68</v>
      </c>
      <c r="X76">
        <v>159</v>
      </c>
      <c r="Y76">
        <v>1</v>
      </c>
    </row>
    <row r="77" spans="1:25" x14ac:dyDescent="0.35">
      <c r="A77" s="23">
        <f t="shared" si="3"/>
        <v>2015</v>
      </c>
      <c r="B77" s="23">
        <f t="shared" si="4"/>
        <v>1</v>
      </c>
      <c r="C77" s="1">
        <f t="shared" si="5"/>
        <v>42005</v>
      </c>
      <c r="D77">
        <f t="shared" si="7"/>
        <v>73</v>
      </c>
      <c r="E77" s="7">
        <f t="shared" si="6"/>
        <v>5329</v>
      </c>
      <c r="F77">
        <f>SUMIFS([1]customer_input!$K$2:$K$5000,[1]customer_input!$S$2:$S$5000,"&lt;="&amp;[1]customers!$C77,[1]customer_input!$A$2:$A$5000,[1]customers!F$2,[1]customer_input!$N$2:$N$5000,[1]customers!F$3,[1]customer_input!$O$2:$O$5000,[1]customers!F$4)</f>
        <v>60</v>
      </c>
      <c r="G77">
        <f>SUMIFS([1]customer_input!$K$2:$K$5000,[1]customer_input!$S$2:$S$5000,"&lt;="&amp;[1]customers!$C77,[1]customer_input!$A$2:$A$5000,[1]customers!G$2,[1]customer_input!$N$2:$N$5000,[1]customers!G$3,[1]customer_input!$O$2:$O$5000,[1]customers!G$4)</f>
        <v>1</v>
      </c>
      <c r="H77">
        <f>SUMIFS([1]customer_input!$K$2:$K$5000,[1]customer_input!$S$2:$S$5000,"&lt;="&amp;[1]customers!$C77,[1]customer_input!$A$2:$A$5000,[1]customers!H$2,[1]customer_input!$N$2:$N$5000,[1]customers!H$3,[1]customer_input!$O$2:$O$5000,[1]customers!H$4)</f>
        <v>10</v>
      </c>
      <c r="I77">
        <f>SUMIFS([1]customer_input!$K$2:$K$5000,[1]customer_input!$S$2:$S$5000,"&lt;="&amp;[1]customers!$C77,[1]customer_input!$A$2:$A$5000,[1]customers!I$2,[1]customer_input!$N$2:$N$5000,[1]customers!I$3,[1]customer_input!$O$2:$O$5000,[1]customers!I$4)</f>
        <v>1</v>
      </c>
      <c r="J77">
        <f>SUMIFS([1]customer_input!$K$2:$K$5000,[1]customer_input!$S$2:$S$5000,"&lt;="&amp;[1]customers!$C77,[1]customer_input!$A$2:$A$5000,[1]customers!J$2,[1]customer_input!$N$2:$N$5000,[1]customers!J$3,[1]customer_input!$O$2:$O$5000,[1]customers!J$4)</f>
        <v>0</v>
      </c>
      <c r="K77">
        <f>SUMIFS([1]customer_input!$K$2:$K$5000,[1]customer_input!$S$2:$S$5000,"&lt;="&amp;[1]customers!$C77,[1]customer_input!$A$2:$A$5000,[1]customers!K$2,[1]customer_input!$N$2:$N$5000,[1]customers!K$3,[1]customer_input!$O$2:$O$5000,[1]customers!K$4)</f>
        <v>144</v>
      </c>
      <c r="L77">
        <f>SUMIFS([1]customer_input!$K$2:$K$5000,[1]customer_input!$S$2:$S$5000,"&lt;="&amp;[1]customers!$C77,[1]customer_input!$A$2:$A$5000,[1]customers!L$2,[1]customer_input!$N$2:$N$5000,[1]customers!L$3,[1]customer_input!$O$2:$O$5000,[1]customers!L$4)</f>
        <v>8</v>
      </c>
      <c r="M77">
        <f>SUMIFS([1]customer_input!$K$2:$K$5000,[1]customer_input!$S$2:$S$5000,"&lt;="&amp;[1]customers!$C77,[1]customer_input!$A$2:$A$5000,[1]customers!M$2,[1]customer_input!$N$2:$N$5000,[1]customers!M$3,[1]customer_input!$O$2:$O$5000,[1]customers!M$4)</f>
        <v>11</v>
      </c>
      <c r="N77">
        <f>SUMIFS([1]customer_input!$K$2:$K$5000,[1]customer_input!$S$2:$S$5000,"&lt;="&amp;[1]customers!$C77,[1]customer_input!$A$2:$A$5000,[1]customers!N$2,[1]customer_input!$N$2:$N$5000,[1]customers!N$3,[1]customer_input!$O$2:$O$5000,[1]customers!N$4)</f>
        <v>3</v>
      </c>
      <c r="O77">
        <f>SUMIFS([1]customer_input!$K$2:$K$5000,[1]customer_input!$S$2:$S$5000,"&lt;="&amp;[1]customers!$C77,[1]customer_input!$A$2:$A$5000,[1]customers!O$2,[1]customer_input!$N$2:$N$5000,[1]customers!O$3,[1]customer_input!$O$2:$O$5000,[1]customers!O$4)</f>
        <v>0</v>
      </c>
      <c r="P77">
        <f>SUMIFS([1]customer_input!$K$2:$K$5000,[1]customer_input!$S$2:$S$5000,"&lt;="&amp;[1]customers!$C77,[1]customer_input!$A$2:$A$5000,[1]customers!P$2,[1]customer_input!$N$2:$N$5000,[1]customers!P$3,[1]customer_input!$O$2:$O$5000,[1]customers!P$4)</f>
        <v>0</v>
      </c>
      <c r="Q77">
        <f>SUMIFS([1]customer_input!$K$2:$K$5000,[1]customer_input!$S$2:$S$5000,"&lt;="&amp;[1]customers!$C77,[1]customer_input!$A$2:$A$5000,[1]customers!Q$2,[1]customer_input!$N$2:$N$5000,[1]customers!Q$3,[1]customer_input!$O$2:$O$5000,[1]customers!Q$4)</f>
        <v>0</v>
      </c>
      <c r="R77">
        <f>SUMIFS([1]customer_input!$K$2:$K$5000,[1]customer_input!$S$2:$S$5000,"&lt;="&amp;[1]customers!$C77,[1]customer_input!$A$2:$A$5000,[1]customers!R$2,[1]customer_input!$N$2:$N$5000,[1]customers!R$3,[1]customer_input!$O$2:$O$5000,[1]customers!R$4)</f>
        <v>0</v>
      </c>
      <c r="S77">
        <f>SUMIFS([1]customer_input!$K$2:$K$5000,[1]customer_input!$S$2:$S$5000,"&lt;="&amp;[1]customers!$C77,[1]customer_input!$A$2:$A$5000,[1]customers!S$2,[1]customer_input!$N$2:$N$5000,[1]customers!S$3,[1]customer_input!$O$2:$O$5000,[1]customers!S$4)</f>
        <v>0</v>
      </c>
      <c r="T77">
        <f>SUMIFS([1]customer_input!$K$2:$K$5000,[1]customer_input!$S$2:$S$5000,"&lt;="&amp;[1]customers!$C77,[1]customer_input!$A$2:$A$5000,[1]customers!T$2,[1]customer_input!$N$2:$N$5000,[1]customers!T$3,[1]customer_input!$O$2:$O$5000,[1]customers!T$4)</f>
        <v>0</v>
      </c>
      <c r="U77">
        <f>SUMIFS([1]customer_input!$K$2:$K$5000,[1]customer_input!$S$2:$S$5000,"&lt;="&amp;[1]customers!$C77,[1]customer_input!$A$2:$A$5000,[1]customers!U$2,[1]customer_input!$N$2:$N$5000,[1]customers!U$3,[1]customer_input!$O$2:$O$5000,[1]customers!U$4)</f>
        <v>1</v>
      </c>
      <c r="W77">
        <v>72</v>
      </c>
      <c r="X77">
        <v>166</v>
      </c>
      <c r="Y77">
        <v>1</v>
      </c>
    </row>
    <row r="78" spans="1:25" x14ac:dyDescent="0.35">
      <c r="A78" s="23">
        <f t="shared" si="3"/>
        <v>2015</v>
      </c>
      <c r="B78" s="23">
        <f t="shared" si="4"/>
        <v>2</v>
      </c>
      <c r="C78" s="1">
        <f t="shared" si="5"/>
        <v>42036</v>
      </c>
      <c r="D78">
        <f t="shared" si="7"/>
        <v>74</v>
      </c>
      <c r="E78" s="7">
        <f t="shared" si="6"/>
        <v>5476</v>
      </c>
      <c r="F78">
        <f>SUMIFS([1]customer_input!$K$2:$K$5000,[1]customer_input!$S$2:$S$5000,"&lt;="&amp;[1]customers!$C78,[1]customer_input!$A$2:$A$5000,[1]customers!F$2,[1]customer_input!$N$2:$N$5000,[1]customers!F$3,[1]customer_input!$O$2:$O$5000,[1]customers!F$4)</f>
        <v>60</v>
      </c>
      <c r="G78">
        <f>SUMIFS([1]customer_input!$K$2:$K$5000,[1]customer_input!$S$2:$S$5000,"&lt;="&amp;[1]customers!$C78,[1]customer_input!$A$2:$A$5000,[1]customers!G$2,[1]customer_input!$N$2:$N$5000,[1]customers!G$3,[1]customer_input!$O$2:$O$5000,[1]customers!G$4)</f>
        <v>2</v>
      </c>
      <c r="H78">
        <f>SUMIFS([1]customer_input!$K$2:$K$5000,[1]customer_input!$S$2:$S$5000,"&lt;="&amp;[1]customers!$C78,[1]customer_input!$A$2:$A$5000,[1]customers!H$2,[1]customer_input!$N$2:$N$5000,[1]customers!H$3,[1]customer_input!$O$2:$O$5000,[1]customers!H$4)</f>
        <v>10</v>
      </c>
      <c r="I78">
        <f>SUMIFS([1]customer_input!$K$2:$K$5000,[1]customer_input!$S$2:$S$5000,"&lt;="&amp;[1]customers!$C78,[1]customer_input!$A$2:$A$5000,[1]customers!I$2,[1]customer_input!$N$2:$N$5000,[1]customers!I$3,[1]customer_input!$O$2:$O$5000,[1]customers!I$4)</f>
        <v>1</v>
      </c>
      <c r="J78">
        <f>SUMIFS([1]customer_input!$K$2:$K$5000,[1]customer_input!$S$2:$S$5000,"&lt;="&amp;[1]customers!$C78,[1]customer_input!$A$2:$A$5000,[1]customers!J$2,[1]customer_input!$N$2:$N$5000,[1]customers!J$3,[1]customer_input!$O$2:$O$5000,[1]customers!J$4)</f>
        <v>0</v>
      </c>
      <c r="K78">
        <f>SUMIFS([1]customer_input!$K$2:$K$5000,[1]customer_input!$S$2:$S$5000,"&lt;="&amp;[1]customers!$C78,[1]customer_input!$A$2:$A$5000,[1]customers!K$2,[1]customer_input!$N$2:$N$5000,[1]customers!K$3,[1]customer_input!$O$2:$O$5000,[1]customers!K$4)</f>
        <v>149</v>
      </c>
      <c r="L78">
        <f>SUMIFS([1]customer_input!$K$2:$K$5000,[1]customer_input!$S$2:$S$5000,"&lt;="&amp;[1]customers!$C78,[1]customer_input!$A$2:$A$5000,[1]customers!L$2,[1]customer_input!$N$2:$N$5000,[1]customers!L$3,[1]customer_input!$O$2:$O$5000,[1]customers!L$4)</f>
        <v>8</v>
      </c>
      <c r="M78">
        <f>SUMIFS([1]customer_input!$K$2:$K$5000,[1]customer_input!$S$2:$S$5000,"&lt;="&amp;[1]customers!$C78,[1]customer_input!$A$2:$A$5000,[1]customers!M$2,[1]customer_input!$N$2:$N$5000,[1]customers!M$3,[1]customer_input!$O$2:$O$5000,[1]customers!M$4)</f>
        <v>11</v>
      </c>
      <c r="N78">
        <f>SUMIFS([1]customer_input!$K$2:$K$5000,[1]customer_input!$S$2:$S$5000,"&lt;="&amp;[1]customers!$C78,[1]customer_input!$A$2:$A$5000,[1]customers!N$2,[1]customer_input!$N$2:$N$5000,[1]customers!N$3,[1]customer_input!$O$2:$O$5000,[1]customers!N$4)</f>
        <v>3</v>
      </c>
      <c r="O78">
        <f>SUMIFS([1]customer_input!$K$2:$K$5000,[1]customer_input!$S$2:$S$5000,"&lt;="&amp;[1]customers!$C78,[1]customer_input!$A$2:$A$5000,[1]customers!O$2,[1]customer_input!$N$2:$N$5000,[1]customers!O$3,[1]customer_input!$O$2:$O$5000,[1]customers!O$4)</f>
        <v>0</v>
      </c>
      <c r="P78">
        <f>SUMIFS([1]customer_input!$K$2:$K$5000,[1]customer_input!$S$2:$S$5000,"&lt;="&amp;[1]customers!$C78,[1]customer_input!$A$2:$A$5000,[1]customers!P$2,[1]customer_input!$N$2:$N$5000,[1]customers!P$3,[1]customer_input!$O$2:$O$5000,[1]customers!P$4)</f>
        <v>0</v>
      </c>
      <c r="Q78">
        <f>SUMIFS([1]customer_input!$K$2:$K$5000,[1]customer_input!$S$2:$S$5000,"&lt;="&amp;[1]customers!$C78,[1]customer_input!$A$2:$A$5000,[1]customers!Q$2,[1]customer_input!$N$2:$N$5000,[1]customers!Q$3,[1]customer_input!$O$2:$O$5000,[1]customers!Q$4)</f>
        <v>0</v>
      </c>
      <c r="R78">
        <f>SUMIFS([1]customer_input!$K$2:$K$5000,[1]customer_input!$S$2:$S$5000,"&lt;="&amp;[1]customers!$C78,[1]customer_input!$A$2:$A$5000,[1]customers!R$2,[1]customer_input!$N$2:$N$5000,[1]customers!R$3,[1]customer_input!$O$2:$O$5000,[1]customers!R$4)</f>
        <v>0</v>
      </c>
      <c r="S78">
        <f>SUMIFS([1]customer_input!$K$2:$K$5000,[1]customer_input!$S$2:$S$5000,"&lt;="&amp;[1]customers!$C78,[1]customer_input!$A$2:$A$5000,[1]customers!S$2,[1]customer_input!$N$2:$N$5000,[1]customers!S$3,[1]customer_input!$O$2:$O$5000,[1]customers!S$4)</f>
        <v>0</v>
      </c>
      <c r="T78">
        <f>SUMIFS([1]customer_input!$K$2:$K$5000,[1]customer_input!$S$2:$S$5000,"&lt;="&amp;[1]customers!$C78,[1]customer_input!$A$2:$A$5000,[1]customers!T$2,[1]customer_input!$N$2:$N$5000,[1]customers!T$3,[1]customer_input!$O$2:$O$5000,[1]customers!T$4)</f>
        <v>0</v>
      </c>
      <c r="U78">
        <f>SUMIFS([1]customer_input!$K$2:$K$5000,[1]customer_input!$S$2:$S$5000,"&lt;="&amp;[1]customers!$C78,[1]customer_input!$A$2:$A$5000,[1]customers!U$2,[1]customer_input!$N$2:$N$5000,[1]customers!U$3,[1]customer_input!$O$2:$O$5000,[1]customers!U$4)</f>
        <v>1</v>
      </c>
      <c r="W78">
        <v>73</v>
      </c>
      <c r="X78">
        <v>171</v>
      </c>
      <c r="Y78">
        <v>1</v>
      </c>
    </row>
    <row r="79" spans="1:25" x14ac:dyDescent="0.35">
      <c r="A79" s="23">
        <f t="shared" si="3"/>
        <v>2015</v>
      </c>
      <c r="B79" s="23">
        <f t="shared" si="4"/>
        <v>3</v>
      </c>
      <c r="C79" s="1">
        <f t="shared" si="5"/>
        <v>42064</v>
      </c>
      <c r="D79">
        <f t="shared" si="7"/>
        <v>75</v>
      </c>
      <c r="E79" s="7">
        <f t="shared" si="6"/>
        <v>5625</v>
      </c>
      <c r="F79">
        <f>SUMIFS([1]customer_input!$K$2:$K$5000,[1]customer_input!$S$2:$S$5000,"&lt;="&amp;[1]customers!$C79,[1]customer_input!$A$2:$A$5000,[1]customers!F$2,[1]customer_input!$N$2:$N$5000,[1]customers!F$3,[1]customer_input!$O$2:$O$5000,[1]customers!F$4)</f>
        <v>62</v>
      </c>
      <c r="G79">
        <f>SUMIFS([1]customer_input!$K$2:$K$5000,[1]customer_input!$S$2:$S$5000,"&lt;="&amp;[1]customers!$C79,[1]customer_input!$A$2:$A$5000,[1]customers!G$2,[1]customer_input!$N$2:$N$5000,[1]customers!G$3,[1]customer_input!$O$2:$O$5000,[1]customers!G$4)</f>
        <v>2</v>
      </c>
      <c r="H79">
        <f>SUMIFS([1]customer_input!$K$2:$K$5000,[1]customer_input!$S$2:$S$5000,"&lt;="&amp;[1]customers!$C79,[1]customer_input!$A$2:$A$5000,[1]customers!H$2,[1]customer_input!$N$2:$N$5000,[1]customers!H$3,[1]customer_input!$O$2:$O$5000,[1]customers!H$4)</f>
        <v>10</v>
      </c>
      <c r="I79">
        <f>SUMIFS([1]customer_input!$K$2:$K$5000,[1]customer_input!$S$2:$S$5000,"&lt;="&amp;[1]customers!$C79,[1]customer_input!$A$2:$A$5000,[1]customers!I$2,[1]customer_input!$N$2:$N$5000,[1]customers!I$3,[1]customer_input!$O$2:$O$5000,[1]customers!I$4)</f>
        <v>1</v>
      </c>
      <c r="J79">
        <f>SUMIFS([1]customer_input!$K$2:$K$5000,[1]customer_input!$S$2:$S$5000,"&lt;="&amp;[1]customers!$C79,[1]customer_input!$A$2:$A$5000,[1]customers!J$2,[1]customer_input!$N$2:$N$5000,[1]customers!J$3,[1]customer_input!$O$2:$O$5000,[1]customers!J$4)</f>
        <v>0</v>
      </c>
      <c r="K79">
        <f>SUMIFS([1]customer_input!$K$2:$K$5000,[1]customer_input!$S$2:$S$5000,"&lt;="&amp;[1]customers!$C79,[1]customer_input!$A$2:$A$5000,[1]customers!K$2,[1]customer_input!$N$2:$N$5000,[1]customers!K$3,[1]customer_input!$O$2:$O$5000,[1]customers!K$4)</f>
        <v>149</v>
      </c>
      <c r="L79">
        <f>SUMIFS([1]customer_input!$K$2:$K$5000,[1]customer_input!$S$2:$S$5000,"&lt;="&amp;[1]customers!$C79,[1]customer_input!$A$2:$A$5000,[1]customers!L$2,[1]customer_input!$N$2:$N$5000,[1]customers!L$3,[1]customer_input!$O$2:$O$5000,[1]customers!L$4)</f>
        <v>8</v>
      </c>
      <c r="M79">
        <f>SUMIFS([1]customer_input!$K$2:$K$5000,[1]customer_input!$S$2:$S$5000,"&lt;="&amp;[1]customers!$C79,[1]customer_input!$A$2:$A$5000,[1]customers!M$2,[1]customer_input!$N$2:$N$5000,[1]customers!M$3,[1]customer_input!$O$2:$O$5000,[1]customers!M$4)</f>
        <v>11</v>
      </c>
      <c r="N79">
        <f>SUMIFS([1]customer_input!$K$2:$K$5000,[1]customer_input!$S$2:$S$5000,"&lt;="&amp;[1]customers!$C79,[1]customer_input!$A$2:$A$5000,[1]customers!N$2,[1]customer_input!$N$2:$N$5000,[1]customers!N$3,[1]customer_input!$O$2:$O$5000,[1]customers!N$4)</f>
        <v>3</v>
      </c>
      <c r="O79">
        <f>SUMIFS([1]customer_input!$K$2:$K$5000,[1]customer_input!$S$2:$S$5000,"&lt;="&amp;[1]customers!$C79,[1]customer_input!$A$2:$A$5000,[1]customers!O$2,[1]customer_input!$N$2:$N$5000,[1]customers!O$3,[1]customer_input!$O$2:$O$5000,[1]customers!O$4)</f>
        <v>0</v>
      </c>
      <c r="P79">
        <f>SUMIFS([1]customer_input!$K$2:$K$5000,[1]customer_input!$S$2:$S$5000,"&lt;="&amp;[1]customers!$C79,[1]customer_input!$A$2:$A$5000,[1]customers!P$2,[1]customer_input!$N$2:$N$5000,[1]customers!P$3,[1]customer_input!$O$2:$O$5000,[1]customers!P$4)</f>
        <v>0</v>
      </c>
      <c r="Q79">
        <f>SUMIFS([1]customer_input!$K$2:$K$5000,[1]customer_input!$S$2:$S$5000,"&lt;="&amp;[1]customers!$C79,[1]customer_input!$A$2:$A$5000,[1]customers!Q$2,[1]customer_input!$N$2:$N$5000,[1]customers!Q$3,[1]customer_input!$O$2:$O$5000,[1]customers!Q$4)</f>
        <v>0</v>
      </c>
      <c r="R79">
        <f>SUMIFS([1]customer_input!$K$2:$K$5000,[1]customer_input!$S$2:$S$5000,"&lt;="&amp;[1]customers!$C79,[1]customer_input!$A$2:$A$5000,[1]customers!R$2,[1]customer_input!$N$2:$N$5000,[1]customers!R$3,[1]customer_input!$O$2:$O$5000,[1]customers!R$4)</f>
        <v>0</v>
      </c>
      <c r="S79">
        <f>SUMIFS([1]customer_input!$K$2:$K$5000,[1]customer_input!$S$2:$S$5000,"&lt;="&amp;[1]customers!$C79,[1]customer_input!$A$2:$A$5000,[1]customers!S$2,[1]customer_input!$N$2:$N$5000,[1]customers!S$3,[1]customer_input!$O$2:$O$5000,[1]customers!S$4)</f>
        <v>0</v>
      </c>
      <c r="T79">
        <f>SUMIFS([1]customer_input!$K$2:$K$5000,[1]customer_input!$S$2:$S$5000,"&lt;="&amp;[1]customers!$C79,[1]customer_input!$A$2:$A$5000,[1]customers!T$2,[1]customer_input!$N$2:$N$5000,[1]customers!T$3,[1]customer_input!$O$2:$O$5000,[1]customers!T$4)</f>
        <v>0</v>
      </c>
      <c r="U79">
        <f>SUMIFS([1]customer_input!$K$2:$K$5000,[1]customer_input!$S$2:$S$5000,"&lt;="&amp;[1]customers!$C79,[1]customer_input!$A$2:$A$5000,[1]customers!U$2,[1]customer_input!$N$2:$N$5000,[1]customers!U$3,[1]customer_input!$O$2:$O$5000,[1]customers!U$4)</f>
        <v>1</v>
      </c>
      <c r="W79">
        <v>75</v>
      </c>
      <c r="X79">
        <v>171</v>
      </c>
      <c r="Y79">
        <v>1</v>
      </c>
    </row>
    <row r="80" spans="1:25" x14ac:dyDescent="0.35">
      <c r="A80" s="23">
        <f t="shared" si="3"/>
        <v>2015</v>
      </c>
      <c r="B80" s="23">
        <f t="shared" si="4"/>
        <v>4</v>
      </c>
      <c r="C80" s="1">
        <f t="shared" si="5"/>
        <v>42095</v>
      </c>
      <c r="D80">
        <f t="shared" si="7"/>
        <v>76</v>
      </c>
      <c r="E80" s="7">
        <f t="shared" si="6"/>
        <v>5776</v>
      </c>
      <c r="F80">
        <f>SUMIFS([1]customer_input!$K$2:$K$5000,[1]customer_input!$S$2:$S$5000,"&lt;="&amp;[1]customers!$C80,[1]customer_input!$A$2:$A$5000,[1]customers!F$2,[1]customer_input!$N$2:$N$5000,[1]customers!F$3,[1]customer_input!$O$2:$O$5000,[1]customers!F$4)</f>
        <v>63</v>
      </c>
      <c r="G80">
        <f>SUMIFS([1]customer_input!$K$2:$K$5000,[1]customer_input!$S$2:$S$5000,"&lt;="&amp;[1]customers!$C80,[1]customer_input!$A$2:$A$5000,[1]customers!G$2,[1]customer_input!$N$2:$N$5000,[1]customers!G$3,[1]customer_input!$O$2:$O$5000,[1]customers!G$4)</f>
        <v>2</v>
      </c>
      <c r="H80">
        <f>SUMIFS([1]customer_input!$K$2:$K$5000,[1]customer_input!$S$2:$S$5000,"&lt;="&amp;[1]customers!$C80,[1]customer_input!$A$2:$A$5000,[1]customers!H$2,[1]customer_input!$N$2:$N$5000,[1]customers!H$3,[1]customer_input!$O$2:$O$5000,[1]customers!H$4)</f>
        <v>10</v>
      </c>
      <c r="I80">
        <f>SUMIFS([1]customer_input!$K$2:$K$5000,[1]customer_input!$S$2:$S$5000,"&lt;="&amp;[1]customers!$C80,[1]customer_input!$A$2:$A$5000,[1]customers!I$2,[1]customer_input!$N$2:$N$5000,[1]customers!I$3,[1]customer_input!$O$2:$O$5000,[1]customers!I$4)</f>
        <v>1</v>
      </c>
      <c r="J80">
        <f>SUMIFS([1]customer_input!$K$2:$K$5000,[1]customer_input!$S$2:$S$5000,"&lt;="&amp;[1]customers!$C80,[1]customer_input!$A$2:$A$5000,[1]customers!J$2,[1]customer_input!$N$2:$N$5000,[1]customers!J$3,[1]customer_input!$O$2:$O$5000,[1]customers!J$4)</f>
        <v>0</v>
      </c>
      <c r="K80">
        <f>SUMIFS([1]customer_input!$K$2:$K$5000,[1]customer_input!$S$2:$S$5000,"&lt;="&amp;[1]customers!$C80,[1]customer_input!$A$2:$A$5000,[1]customers!K$2,[1]customer_input!$N$2:$N$5000,[1]customers!K$3,[1]customer_input!$O$2:$O$5000,[1]customers!K$4)</f>
        <v>150</v>
      </c>
      <c r="L80">
        <f>SUMIFS([1]customer_input!$K$2:$K$5000,[1]customer_input!$S$2:$S$5000,"&lt;="&amp;[1]customers!$C80,[1]customer_input!$A$2:$A$5000,[1]customers!L$2,[1]customer_input!$N$2:$N$5000,[1]customers!L$3,[1]customer_input!$O$2:$O$5000,[1]customers!L$4)</f>
        <v>8</v>
      </c>
      <c r="M80">
        <f>SUMIFS([1]customer_input!$K$2:$K$5000,[1]customer_input!$S$2:$S$5000,"&lt;="&amp;[1]customers!$C80,[1]customer_input!$A$2:$A$5000,[1]customers!M$2,[1]customer_input!$N$2:$N$5000,[1]customers!M$3,[1]customer_input!$O$2:$O$5000,[1]customers!M$4)</f>
        <v>12</v>
      </c>
      <c r="N80">
        <f>SUMIFS([1]customer_input!$K$2:$K$5000,[1]customer_input!$S$2:$S$5000,"&lt;="&amp;[1]customers!$C80,[1]customer_input!$A$2:$A$5000,[1]customers!N$2,[1]customer_input!$N$2:$N$5000,[1]customers!N$3,[1]customer_input!$O$2:$O$5000,[1]customers!N$4)</f>
        <v>3</v>
      </c>
      <c r="O80">
        <f>SUMIFS([1]customer_input!$K$2:$K$5000,[1]customer_input!$S$2:$S$5000,"&lt;="&amp;[1]customers!$C80,[1]customer_input!$A$2:$A$5000,[1]customers!O$2,[1]customer_input!$N$2:$N$5000,[1]customers!O$3,[1]customer_input!$O$2:$O$5000,[1]customers!O$4)</f>
        <v>0</v>
      </c>
      <c r="P80">
        <f>SUMIFS([1]customer_input!$K$2:$K$5000,[1]customer_input!$S$2:$S$5000,"&lt;="&amp;[1]customers!$C80,[1]customer_input!$A$2:$A$5000,[1]customers!P$2,[1]customer_input!$N$2:$N$5000,[1]customers!P$3,[1]customer_input!$O$2:$O$5000,[1]customers!P$4)</f>
        <v>0</v>
      </c>
      <c r="Q80">
        <f>SUMIFS([1]customer_input!$K$2:$K$5000,[1]customer_input!$S$2:$S$5000,"&lt;="&amp;[1]customers!$C80,[1]customer_input!$A$2:$A$5000,[1]customers!Q$2,[1]customer_input!$N$2:$N$5000,[1]customers!Q$3,[1]customer_input!$O$2:$O$5000,[1]customers!Q$4)</f>
        <v>0</v>
      </c>
      <c r="R80">
        <f>SUMIFS([1]customer_input!$K$2:$K$5000,[1]customer_input!$S$2:$S$5000,"&lt;="&amp;[1]customers!$C80,[1]customer_input!$A$2:$A$5000,[1]customers!R$2,[1]customer_input!$N$2:$N$5000,[1]customers!R$3,[1]customer_input!$O$2:$O$5000,[1]customers!R$4)</f>
        <v>0</v>
      </c>
      <c r="S80">
        <f>SUMIFS([1]customer_input!$K$2:$K$5000,[1]customer_input!$S$2:$S$5000,"&lt;="&amp;[1]customers!$C80,[1]customer_input!$A$2:$A$5000,[1]customers!S$2,[1]customer_input!$N$2:$N$5000,[1]customers!S$3,[1]customer_input!$O$2:$O$5000,[1]customers!S$4)</f>
        <v>0</v>
      </c>
      <c r="T80">
        <f>SUMIFS([1]customer_input!$K$2:$K$5000,[1]customer_input!$S$2:$S$5000,"&lt;="&amp;[1]customers!$C80,[1]customer_input!$A$2:$A$5000,[1]customers!T$2,[1]customer_input!$N$2:$N$5000,[1]customers!T$3,[1]customer_input!$O$2:$O$5000,[1]customers!T$4)</f>
        <v>0</v>
      </c>
      <c r="U80">
        <f>SUMIFS([1]customer_input!$K$2:$K$5000,[1]customer_input!$S$2:$S$5000,"&lt;="&amp;[1]customers!$C80,[1]customer_input!$A$2:$A$5000,[1]customers!U$2,[1]customer_input!$N$2:$N$5000,[1]customers!U$3,[1]customer_input!$O$2:$O$5000,[1]customers!U$4)</f>
        <v>1</v>
      </c>
      <c r="W80">
        <v>76</v>
      </c>
      <c r="X80">
        <v>173</v>
      </c>
      <c r="Y80">
        <v>1</v>
      </c>
    </row>
    <row r="81" spans="1:25" x14ac:dyDescent="0.35">
      <c r="A81" s="23">
        <f t="shared" si="3"/>
        <v>2015</v>
      </c>
      <c r="B81" s="23">
        <f t="shared" si="4"/>
        <v>5</v>
      </c>
      <c r="C81" s="1">
        <f t="shared" si="5"/>
        <v>42125</v>
      </c>
      <c r="D81">
        <f t="shared" si="7"/>
        <v>77</v>
      </c>
      <c r="E81" s="7">
        <f t="shared" si="6"/>
        <v>5929</v>
      </c>
      <c r="F81">
        <f>SUMIFS([1]customer_input!$K$2:$K$5000,[1]customer_input!$S$2:$S$5000,"&lt;="&amp;[1]customers!$C81,[1]customer_input!$A$2:$A$5000,[1]customers!F$2,[1]customer_input!$N$2:$N$5000,[1]customers!F$3,[1]customer_input!$O$2:$O$5000,[1]customers!F$4)</f>
        <v>65</v>
      </c>
      <c r="G81">
        <f>SUMIFS([1]customer_input!$K$2:$K$5000,[1]customer_input!$S$2:$S$5000,"&lt;="&amp;[1]customers!$C81,[1]customer_input!$A$2:$A$5000,[1]customers!G$2,[1]customer_input!$N$2:$N$5000,[1]customers!G$3,[1]customer_input!$O$2:$O$5000,[1]customers!G$4)</f>
        <v>3</v>
      </c>
      <c r="H81">
        <f>SUMIFS([1]customer_input!$K$2:$K$5000,[1]customer_input!$S$2:$S$5000,"&lt;="&amp;[1]customers!$C81,[1]customer_input!$A$2:$A$5000,[1]customers!H$2,[1]customer_input!$N$2:$N$5000,[1]customers!H$3,[1]customer_input!$O$2:$O$5000,[1]customers!H$4)</f>
        <v>10</v>
      </c>
      <c r="I81">
        <f>SUMIFS([1]customer_input!$K$2:$K$5000,[1]customer_input!$S$2:$S$5000,"&lt;="&amp;[1]customers!$C81,[1]customer_input!$A$2:$A$5000,[1]customers!I$2,[1]customer_input!$N$2:$N$5000,[1]customers!I$3,[1]customer_input!$O$2:$O$5000,[1]customers!I$4)</f>
        <v>1</v>
      </c>
      <c r="J81">
        <f>SUMIFS([1]customer_input!$K$2:$K$5000,[1]customer_input!$S$2:$S$5000,"&lt;="&amp;[1]customers!$C81,[1]customer_input!$A$2:$A$5000,[1]customers!J$2,[1]customer_input!$N$2:$N$5000,[1]customers!J$3,[1]customer_input!$O$2:$O$5000,[1]customers!J$4)</f>
        <v>0</v>
      </c>
      <c r="K81">
        <f>SUMIFS([1]customer_input!$K$2:$K$5000,[1]customer_input!$S$2:$S$5000,"&lt;="&amp;[1]customers!$C81,[1]customer_input!$A$2:$A$5000,[1]customers!K$2,[1]customer_input!$N$2:$N$5000,[1]customers!K$3,[1]customer_input!$O$2:$O$5000,[1]customers!K$4)</f>
        <v>151</v>
      </c>
      <c r="L81">
        <f>SUMIFS([1]customer_input!$K$2:$K$5000,[1]customer_input!$S$2:$S$5000,"&lt;="&amp;[1]customers!$C81,[1]customer_input!$A$2:$A$5000,[1]customers!L$2,[1]customer_input!$N$2:$N$5000,[1]customers!L$3,[1]customer_input!$O$2:$O$5000,[1]customers!L$4)</f>
        <v>8</v>
      </c>
      <c r="M81">
        <f>SUMIFS([1]customer_input!$K$2:$K$5000,[1]customer_input!$S$2:$S$5000,"&lt;="&amp;[1]customers!$C81,[1]customer_input!$A$2:$A$5000,[1]customers!M$2,[1]customer_input!$N$2:$N$5000,[1]customers!M$3,[1]customer_input!$O$2:$O$5000,[1]customers!M$4)</f>
        <v>12</v>
      </c>
      <c r="N81">
        <f>SUMIFS([1]customer_input!$K$2:$K$5000,[1]customer_input!$S$2:$S$5000,"&lt;="&amp;[1]customers!$C81,[1]customer_input!$A$2:$A$5000,[1]customers!N$2,[1]customer_input!$N$2:$N$5000,[1]customers!N$3,[1]customer_input!$O$2:$O$5000,[1]customers!N$4)</f>
        <v>3</v>
      </c>
      <c r="O81">
        <f>SUMIFS([1]customer_input!$K$2:$K$5000,[1]customer_input!$S$2:$S$5000,"&lt;="&amp;[1]customers!$C81,[1]customer_input!$A$2:$A$5000,[1]customers!O$2,[1]customer_input!$N$2:$N$5000,[1]customers!O$3,[1]customer_input!$O$2:$O$5000,[1]customers!O$4)</f>
        <v>0</v>
      </c>
      <c r="P81">
        <f>SUMIFS([1]customer_input!$K$2:$K$5000,[1]customer_input!$S$2:$S$5000,"&lt;="&amp;[1]customers!$C81,[1]customer_input!$A$2:$A$5000,[1]customers!P$2,[1]customer_input!$N$2:$N$5000,[1]customers!P$3,[1]customer_input!$O$2:$O$5000,[1]customers!P$4)</f>
        <v>0</v>
      </c>
      <c r="Q81">
        <f>SUMIFS([1]customer_input!$K$2:$K$5000,[1]customer_input!$S$2:$S$5000,"&lt;="&amp;[1]customers!$C81,[1]customer_input!$A$2:$A$5000,[1]customers!Q$2,[1]customer_input!$N$2:$N$5000,[1]customers!Q$3,[1]customer_input!$O$2:$O$5000,[1]customers!Q$4)</f>
        <v>0</v>
      </c>
      <c r="R81">
        <f>SUMIFS([1]customer_input!$K$2:$K$5000,[1]customer_input!$S$2:$S$5000,"&lt;="&amp;[1]customers!$C81,[1]customer_input!$A$2:$A$5000,[1]customers!R$2,[1]customer_input!$N$2:$N$5000,[1]customers!R$3,[1]customer_input!$O$2:$O$5000,[1]customers!R$4)</f>
        <v>0</v>
      </c>
      <c r="S81">
        <f>SUMIFS([1]customer_input!$K$2:$K$5000,[1]customer_input!$S$2:$S$5000,"&lt;="&amp;[1]customers!$C81,[1]customer_input!$A$2:$A$5000,[1]customers!S$2,[1]customer_input!$N$2:$N$5000,[1]customers!S$3,[1]customer_input!$O$2:$O$5000,[1]customers!S$4)</f>
        <v>0</v>
      </c>
      <c r="T81">
        <f>SUMIFS([1]customer_input!$K$2:$K$5000,[1]customer_input!$S$2:$S$5000,"&lt;="&amp;[1]customers!$C81,[1]customer_input!$A$2:$A$5000,[1]customers!T$2,[1]customer_input!$N$2:$N$5000,[1]customers!T$3,[1]customer_input!$O$2:$O$5000,[1]customers!T$4)</f>
        <v>0</v>
      </c>
      <c r="U81">
        <f>SUMIFS([1]customer_input!$K$2:$K$5000,[1]customer_input!$S$2:$S$5000,"&lt;="&amp;[1]customers!$C81,[1]customer_input!$A$2:$A$5000,[1]customers!U$2,[1]customer_input!$N$2:$N$5000,[1]customers!U$3,[1]customer_input!$O$2:$O$5000,[1]customers!U$4)</f>
        <v>1</v>
      </c>
      <c r="W81">
        <v>79</v>
      </c>
      <c r="X81">
        <v>174</v>
      </c>
      <c r="Y81">
        <v>1</v>
      </c>
    </row>
    <row r="82" spans="1:25" x14ac:dyDescent="0.35">
      <c r="A82" s="23">
        <f t="shared" ref="A82:A145" si="8">A70+1</f>
        <v>2015</v>
      </c>
      <c r="B82" s="23">
        <f t="shared" ref="B82:B145" si="9">B70</f>
        <v>6</v>
      </c>
      <c r="C82" s="1">
        <f t="shared" si="5"/>
        <v>42156</v>
      </c>
      <c r="D82">
        <f t="shared" si="7"/>
        <v>78</v>
      </c>
      <c r="E82" s="7">
        <f t="shared" si="6"/>
        <v>6084</v>
      </c>
      <c r="F82">
        <f>SUMIFS([1]customer_input!$K$2:$K$5000,[1]customer_input!$S$2:$S$5000,"&lt;="&amp;[1]customers!$C82,[1]customer_input!$A$2:$A$5000,[1]customers!F$2,[1]customer_input!$N$2:$N$5000,[1]customers!F$3,[1]customer_input!$O$2:$O$5000,[1]customers!F$4)</f>
        <v>71</v>
      </c>
      <c r="G82">
        <f>SUMIFS([1]customer_input!$K$2:$K$5000,[1]customer_input!$S$2:$S$5000,"&lt;="&amp;[1]customers!$C82,[1]customer_input!$A$2:$A$5000,[1]customers!G$2,[1]customer_input!$N$2:$N$5000,[1]customers!G$3,[1]customer_input!$O$2:$O$5000,[1]customers!G$4)</f>
        <v>3</v>
      </c>
      <c r="H82">
        <f>SUMIFS([1]customer_input!$K$2:$K$5000,[1]customer_input!$S$2:$S$5000,"&lt;="&amp;[1]customers!$C82,[1]customer_input!$A$2:$A$5000,[1]customers!H$2,[1]customer_input!$N$2:$N$5000,[1]customers!H$3,[1]customer_input!$O$2:$O$5000,[1]customers!H$4)</f>
        <v>10</v>
      </c>
      <c r="I82">
        <f>SUMIFS([1]customer_input!$K$2:$K$5000,[1]customer_input!$S$2:$S$5000,"&lt;="&amp;[1]customers!$C82,[1]customer_input!$A$2:$A$5000,[1]customers!I$2,[1]customer_input!$N$2:$N$5000,[1]customers!I$3,[1]customer_input!$O$2:$O$5000,[1]customers!I$4)</f>
        <v>1</v>
      </c>
      <c r="J82">
        <f>SUMIFS([1]customer_input!$K$2:$K$5000,[1]customer_input!$S$2:$S$5000,"&lt;="&amp;[1]customers!$C82,[1]customer_input!$A$2:$A$5000,[1]customers!J$2,[1]customer_input!$N$2:$N$5000,[1]customers!J$3,[1]customer_input!$O$2:$O$5000,[1]customers!J$4)</f>
        <v>0</v>
      </c>
      <c r="K82">
        <f>SUMIFS([1]customer_input!$K$2:$K$5000,[1]customer_input!$S$2:$S$5000,"&lt;="&amp;[1]customers!$C82,[1]customer_input!$A$2:$A$5000,[1]customers!K$2,[1]customer_input!$N$2:$N$5000,[1]customers!K$3,[1]customer_input!$O$2:$O$5000,[1]customers!K$4)</f>
        <v>155</v>
      </c>
      <c r="L82">
        <f>SUMIFS([1]customer_input!$K$2:$K$5000,[1]customer_input!$S$2:$S$5000,"&lt;="&amp;[1]customers!$C82,[1]customer_input!$A$2:$A$5000,[1]customers!L$2,[1]customer_input!$N$2:$N$5000,[1]customers!L$3,[1]customer_input!$O$2:$O$5000,[1]customers!L$4)</f>
        <v>8</v>
      </c>
      <c r="M82">
        <f>SUMIFS([1]customer_input!$K$2:$K$5000,[1]customer_input!$S$2:$S$5000,"&lt;="&amp;[1]customers!$C82,[1]customer_input!$A$2:$A$5000,[1]customers!M$2,[1]customer_input!$N$2:$N$5000,[1]customers!M$3,[1]customer_input!$O$2:$O$5000,[1]customers!M$4)</f>
        <v>12</v>
      </c>
      <c r="N82">
        <f>SUMIFS([1]customer_input!$K$2:$K$5000,[1]customer_input!$S$2:$S$5000,"&lt;="&amp;[1]customers!$C82,[1]customer_input!$A$2:$A$5000,[1]customers!N$2,[1]customer_input!$N$2:$N$5000,[1]customers!N$3,[1]customer_input!$O$2:$O$5000,[1]customers!N$4)</f>
        <v>3</v>
      </c>
      <c r="O82">
        <f>SUMIFS([1]customer_input!$K$2:$K$5000,[1]customer_input!$S$2:$S$5000,"&lt;="&amp;[1]customers!$C82,[1]customer_input!$A$2:$A$5000,[1]customers!O$2,[1]customer_input!$N$2:$N$5000,[1]customers!O$3,[1]customer_input!$O$2:$O$5000,[1]customers!O$4)</f>
        <v>0</v>
      </c>
      <c r="P82">
        <f>SUMIFS([1]customer_input!$K$2:$K$5000,[1]customer_input!$S$2:$S$5000,"&lt;="&amp;[1]customers!$C82,[1]customer_input!$A$2:$A$5000,[1]customers!P$2,[1]customer_input!$N$2:$N$5000,[1]customers!P$3,[1]customer_input!$O$2:$O$5000,[1]customers!P$4)</f>
        <v>0</v>
      </c>
      <c r="Q82">
        <f>SUMIFS([1]customer_input!$K$2:$K$5000,[1]customer_input!$S$2:$S$5000,"&lt;="&amp;[1]customers!$C82,[1]customer_input!$A$2:$A$5000,[1]customers!Q$2,[1]customer_input!$N$2:$N$5000,[1]customers!Q$3,[1]customer_input!$O$2:$O$5000,[1]customers!Q$4)</f>
        <v>0</v>
      </c>
      <c r="R82">
        <f>SUMIFS([1]customer_input!$K$2:$K$5000,[1]customer_input!$S$2:$S$5000,"&lt;="&amp;[1]customers!$C82,[1]customer_input!$A$2:$A$5000,[1]customers!R$2,[1]customer_input!$N$2:$N$5000,[1]customers!R$3,[1]customer_input!$O$2:$O$5000,[1]customers!R$4)</f>
        <v>0</v>
      </c>
      <c r="S82">
        <f>SUMIFS([1]customer_input!$K$2:$K$5000,[1]customer_input!$S$2:$S$5000,"&lt;="&amp;[1]customers!$C82,[1]customer_input!$A$2:$A$5000,[1]customers!S$2,[1]customer_input!$N$2:$N$5000,[1]customers!S$3,[1]customer_input!$O$2:$O$5000,[1]customers!S$4)</f>
        <v>0</v>
      </c>
      <c r="T82">
        <f>SUMIFS([1]customer_input!$K$2:$K$5000,[1]customer_input!$S$2:$S$5000,"&lt;="&amp;[1]customers!$C82,[1]customer_input!$A$2:$A$5000,[1]customers!T$2,[1]customer_input!$N$2:$N$5000,[1]customers!T$3,[1]customer_input!$O$2:$O$5000,[1]customers!T$4)</f>
        <v>0</v>
      </c>
      <c r="U82">
        <f>SUMIFS([1]customer_input!$K$2:$K$5000,[1]customer_input!$S$2:$S$5000,"&lt;="&amp;[1]customers!$C82,[1]customer_input!$A$2:$A$5000,[1]customers!U$2,[1]customer_input!$N$2:$N$5000,[1]customers!U$3,[1]customer_input!$O$2:$O$5000,[1]customers!U$4)</f>
        <v>1</v>
      </c>
      <c r="W82">
        <v>85</v>
      </c>
      <c r="X82">
        <v>178</v>
      </c>
      <c r="Y82">
        <v>1</v>
      </c>
    </row>
    <row r="83" spans="1:25" x14ac:dyDescent="0.35">
      <c r="A83" s="23">
        <f t="shared" si="8"/>
        <v>2015</v>
      </c>
      <c r="B83" s="23">
        <f t="shared" si="9"/>
        <v>7</v>
      </c>
      <c r="C83" s="1">
        <f t="shared" si="5"/>
        <v>42186</v>
      </c>
      <c r="D83">
        <f t="shared" si="7"/>
        <v>79</v>
      </c>
      <c r="E83" s="7">
        <f t="shared" si="6"/>
        <v>6241</v>
      </c>
      <c r="F83">
        <f>SUMIFS([1]customer_input!$K$2:$K$5000,[1]customer_input!$S$2:$S$5000,"&lt;="&amp;[1]customers!$C83,[1]customer_input!$A$2:$A$5000,[1]customers!F$2,[1]customer_input!$N$2:$N$5000,[1]customers!F$3,[1]customer_input!$O$2:$O$5000,[1]customers!F$4)</f>
        <v>73</v>
      </c>
      <c r="G83">
        <f>SUMIFS([1]customer_input!$K$2:$K$5000,[1]customer_input!$S$2:$S$5000,"&lt;="&amp;[1]customers!$C83,[1]customer_input!$A$2:$A$5000,[1]customers!G$2,[1]customer_input!$N$2:$N$5000,[1]customers!G$3,[1]customer_input!$O$2:$O$5000,[1]customers!G$4)</f>
        <v>3</v>
      </c>
      <c r="H83">
        <f>SUMIFS([1]customer_input!$K$2:$K$5000,[1]customer_input!$S$2:$S$5000,"&lt;="&amp;[1]customers!$C83,[1]customer_input!$A$2:$A$5000,[1]customers!H$2,[1]customer_input!$N$2:$N$5000,[1]customers!H$3,[1]customer_input!$O$2:$O$5000,[1]customers!H$4)</f>
        <v>10</v>
      </c>
      <c r="I83">
        <f>SUMIFS([1]customer_input!$K$2:$K$5000,[1]customer_input!$S$2:$S$5000,"&lt;="&amp;[1]customers!$C83,[1]customer_input!$A$2:$A$5000,[1]customers!I$2,[1]customer_input!$N$2:$N$5000,[1]customers!I$3,[1]customer_input!$O$2:$O$5000,[1]customers!I$4)</f>
        <v>1</v>
      </c>
      <c r="J83">
        <f>SUMIFS([1]customer_input!$K$2:$K$5000,[1]customer_input!$S$2:$S$5000,"&lt;="&amp;[1]customers!$C83,[1]customer_input!$A$2:$A$5000,[1]customers!J$2,[1]customer_input!$N$2:$N$5000,[1]customers!J$3,[1]customer_input!$O$2:$O$5000,[1]customers!J$4)</f>
        <v>0</v>
      </c>
      <c r="K83">
        <f>SUMIFS([1]customer_input!$K$2:$K$5000,[1]customer_input!$S$2:$S$5000,"&lt;="&amp;[1]customers!$C83,[1]customer_input!$A$2:$A$5000,[1]customers!K$2,[1]customer_input!$N$2:$N$5000,[1]customers!K$3,[1]customer_input!$O$2:$O$5000,[1]customers!K$4)</f>
        <v>159</v>
      </c>
      <c r="L83">
        <f>SUMIFS([1]customer_input!$K$2:$K$5000,[1]customer_input!$S$2:$S$5000,"&lt;="&amp;[1]customers!$C83,[1]customer_input!$A$2:$A$5000,[1]customers!L$2,[1]customer_input!$N$2:$N$5000,[1]customers!L$3,[1]customer_input!$O$2:$O$5000,[1]customers!L$4)</f>
        <v>8</v>
      </c>
      <c r="M83">
        <f>SUMIFS([1]customer_input!$K$2:$K$5000,[1]customer_input!$S$2:$S$5000,"&lt;="&amp;[1]customers!$C83,[1]customer_input!$A$2:$A$5000,[1]customers!M$2,[1]customer_input!$N$2:$N$5000,[1]customers!M$3,[1]customer_input!$O$2:$O$5000,[1]customers!M$4)</f>
        <v>12</v>
      </c>
      <c r="N83">
        <f>SUMIFS([1]customer_input!$K$2:$K$5000,[1]customer_input!$S$2:$S$5000,"&lt;="&amp;[1]customers!$C83,[1]customer_input!$A$2:$A$5000,[1]customers!N$2,[1]customer_input!$N$2:$N$5000,[1]customers!N$3,[1]customer_input!$O$2:$O$5000,[1]customers!N$4)</f>
        <v>3</v>
      </c>
      <c r="O83">
        <f>SUMIFS([1]customer_input!$K$2:$K$5000,[1]customer_input!$S$2:$S$5000,"&lt;="&amp;[1]customers!$C83,[1]customer_input!$A$2:$A$5000,[1]customers!O$2,[1]customer_input!$N$2:$N$5000,[1]customers!O$3,[1]customer_input!$O$2:$O$5000,[1]customers!O$4)</f>
        <v>0</v>
      </c>
      <c r="P83">
        <f>SUMIFS([1]customer_input!$K$2:$K$5000,[1]customer_input!$S$2:$S$5000,"&lt;="&amp;[1]customers!$C83,[1]customer_input!$A$2:$A$5000,[1]customers!P$2,[1]customer_input!$N$2:$N$5000,[1]customers!P$3,[1]customer_input!$O$2:$O$5000,[1]customers!P$4)</f>
        <v>0</v>
      </c>
      <c r="Q83">
        <f>SUMIFS([1]customer_input!$K$2:$K$5000,[1]customer_input!$S$2:$S$5000,"&lt;="&amp;[1]customers!$C83,[1]customer_input!$A$2:$A$5000,[1]customers!Q$2,[1]customer_input!$N$2:$N$5000,[1]customers!Q$3,[1]customer_input!$O$2:$O$5000,[1]customers!Q$4)</f>
        <v>0</v>
      </c>
      <c r="R83">
        <f>SUMIFS([1]customer_input!$K$2:$K$5000,[1]customer_input!$S$2:$S$5000,"&lt;="&amp;[1]customers!$C83,[1]customer_input!$A$2:$A$5000,[1]customers!R$2,[1]customer_input!$N$2:$N$5000,[1]customers!R$3,[1]customer_input!$O$2:$O$5000,[1]customers!R$4)</f>
        <v>0</v>
      </c>
      <c r="S83">
        <f>SUMIFS([1]customer_input!$K$2:$K$5000,[1]customer_input!$S$2:$S$5000,"&lt;="&amp;[1]customers!$C83,[1]customer_input!$A$2:$A$5000,[1]customers!S$2,[1]customer_input!$N$2:$N$5000,[1]customers!S$3,[1]customer_input!$O$2:$O$5000,[1]customers!S$4)</f>
        <v>0</v>
      </c>
      <c r="T83">
        <f>SUMIFS([1]customer_input!$K$2:$K$5000,[1]customer_input!$S$2:$S$5000,"&lt;="&amp;[1]customers!$C83,[1]customer_input!$A$2:$A$5000,[1]customers!T$2,[1]customer_input!$N$2:$N$5000,[1]customers!T$3,[1]customer_input!$O$2:$O$5000,[1]customers!T$4)</f>
        <v>0</v>
      </c>
      <c r="U83">
        <f>SUMIFS([1]customer_input!$K$2:$K$5000,[1]customer_input!$S$2:$S$5000,"&lt;="&amp;[1]customers!$C83,[1]customer_input!$A$2:$A$5000,[1]customers!U$2,[1]customer_input!$N$2:$N$5000,[1]customers!U$3,[1]customer_input!$O$2:$O$5000,[1]customers!U$4)</f>
        <v>1</v>
      </c>
      <c r="W83">
        <v>87</v>
      </c>
      <c r="X83">
        <v>182</v>
      </c>
      <c r="Y83">
        <v>1</v>
      </c>
    </row>
    <row r="84" spans="1:25" x14ac:dyDescent="0.35">
      <c r="A84" s="23">
        <f t="shared" si="8"/>
        <v>2015</v>
      </c>
      <c r="B84" s="23">
        <f t="shared" si="9"/>
        <v>8</v>
      </c>
      <c r="C84" s="1">
        <f t="shared" si="5"/>
        <v>42217</v>
      </c>
      <c r="D84">
        <f t="shared" si="7"/>
        <v>80</v>
      </c>
      <c r="E84" s="7">
        <f t="shared" si="6"/>
        <v>6400</v>
      </c>
      <c r="F84">
        <f>SUMIFS([1]customer_input!$K$2:$K$5000,[1]customer_input!$S$2:$S$5000,"&lt;="&amp;[1]customers!$C84,[1]customer_input!$A$2:$A$5000,[1]customers!F$2,[1]customer_input!$N$2:$N$5000,[1]customers!F$3,[1]customer_input!$O$2:$O$5000,[1]customers!F$4)</f>
        <v>79</v>
      </c>
      <c r="G84">
        <f>SUMIFS([1]customer_input!$K$2:$K$5000,[1]customer_input!$S$2:$S$5000,"&lt;="&amp;[1]customers!$C84,[1]customer_input!$A$2:$A$5000,[1]customers!G$2,[1]customer_input!$N$2:$N$5000,[1]customers!G$3,[1]customer_input!$O$2:$O$5000,[1]customers!G$4)</f>
        <v>4</v>
      </c>
      <c r="H84">
        <f>SUMIFS([1]customer_input!$K$2:$K$5000,[1]customer_input!$S$2:$S$5000,"&lt;="&amp;[1]customers!$C84,[1]customer_input!$A$2:$A$5000,[1]customers!H$2,[1]customer_input!$N$2:$N$5000,[1]customers!H$3,[1]customer_input!$O$2:$O$5000,[1]customers!H$4)</f>
        <v>10</v>
      </c>
      <c r="I84">
        <f>SUMIFS([1]customer_input!$K$2:$K$5000,[1]customer_input!$S$2:$S$5000,"&lt;="&amp;[1]customers!$C84,[1]customer_input!$A$2:$A$5000,[1]customers!I$2,[1]customer_input!$N$2:$N$5000,[1]customers!I$3,[1]customer_input!$O$2:$O$5000,[1]customers!I$4)</f>
        <v>1</v>
      </c>
      <c r="J84">
        <f>SUMIFS([1]customer_input!$K$2:$K$5000,[1]customer_input!$S$2:$S$5000,"&lt;="&amp;[1]customers!$C84,[1]customer_input!$A$2:$A$5000,[1]customers!J$2,[1]customer_input!$N$2:$N$5000,[1]customers!J$3,[1]customer_input!$O$2:$O$5000,[1]customers!J$4)</f>
        <v>0</v>
      </c>
      <c r="K84">
        <f>SUMIFS([1]customer_input!$K$2:$K$5000,[1]customer_input!$S$2:$S$5000,"&lt;="&amp;[1]customers!$C84,[1]customer_input!$A$2:$A$5000,[1]customers!K$2,[1]customer_input!$N$2:$N$5000,[1]customers!K$3,[1]customer_input!$O$2:$O$5000,[1]customers!K$4)</f>
        <v>161</v>
      </c>
      <c r="L84">
        <f>SUMIFS([1]customer_input!$K$2:$K$5000,[1]customer_input!$S$2:$S$5000,"&lt;="&amp;[1]customers!$C84,[1]customer_input!$A$2:$A$5000,[1]customers!L$2,[1]customer_input!$N$2:$N$5000,[1]customers!L$3,[1]customer_input!$O$2:$O$5000,[1]customers!L$4)</f>
        <v>8</v>
      </c>
      <c r="M84">
        <f>SUMIFS([1]customer_input!$K$2:$K$5000,[1]customer_input!$S$2:$S$5000,"&lt;="&amp;[1]customers!$C84,[1]customer_input!$A$2:$A$5000,[1]customers!M$2,[1]customer_input!$N$2:$N$5000,[1]customers!M$3,[1]customer_input!$O$2:$O$5000,[1]customers!M$4)</f>
        <v>12</v>
      </c>
      <c r="N84">
        <f>SUMIFS([1]customer_input!$K$2:$K$5000,[1]customer_input!$S$2:$S$5000,"&lt;="&amp;[1]customers!$C84,[1]customer_input!$A$2:$A$5000,[1]customers!N$2,[1]customer_input!$N$2:$N$5000,[1]customers!N$3,[1]customer_input!$O$2:$O$5000,[1]customers!N$4)</f>
        <v>3</v>
      </c>
      <c r="O84">
        <f>SUMIFS([1]customer_input!$K$2:$K$5000,[1]customer_input!$S$2:$S$5000,"&lt;="&amp;[1]customers!$C84,[1]customer_input!$A$2:$A$5000,[1]customers!O$2,[1]customer_input!$N$2:$N$5000,[1]customers!O$3,[1]customer_input!$O$2:$O$5000,[1]customers!O$4)</f>
        <v>0</v>
      </c>
      <c r="P84">
        <f>SUMIFS([1]customer_input!$K$2:$K$5000,[1]customer_input!$S$2:$S$5000,"&lt;="&amp;[1]customers!$C84,[1]customer_input!$A$2:$A$5000,[1]customers!P$2,[1]customer_input!$N$2:$N$5000,[1]customers!P$3,[1]customer_input!$O$2:$O$5000,[1]customers!P$4)</f>
        <v>0</v>
      </c>
      <c r="Q84">
        <f>SUMIFS([1]customer_input!$K$2:$K$5000,[1]customer_input!$S$2:$S$5000,"&lt;="&amp;[1]customers!$C84,[1]customer_input!$A$2:$A$5000,[1]customers!Q$2,[1]customer_input!$N$2:$N$5000,[1]customers!Q$3,[1]customer_input!$O$2:$O$5000,[1]customers!Q$4)</f>
        <v>0</v>
      </c>
      <c r="R84">
        <f>SUMIFS([1]customer_input!$K$2:$K$5000,[1]customer_input!$S$2:$S$5000,"&lt;="&amp;[1]customers!$C84,[1]customer_input!$A$2:$A$5000,[1]customers!R$2,[1]customer_input!$N$2:$N$5000,[1]customers!R$3,[1]customer_input!$O$2:$O$5000,[1]customers!R$4)</f>
        <v>0</v>
      </c>
      <c r="S84">
        <f>SUMIFS([1]customer_input!$K$2:$K$5000,[1]customer_input!$S$2:$S$5000,"&lt;="&amp;[1]customers!$C84,[1]customer_input!$A$2:$A$5000,[1]customers!S$2,[1]customer_input!$N$2:$N$5000,[1]customers!S$3,[1]customer_input!$O$2:$O$5000,[1]customers!S$4)</f>
        <v>0</v>
      </c>
      <c r="T84">
        <f>SUMIFS([1]customer_input!$K$2:$K$5000,[1]customer_input!$S$2:$S$5000,"&lt;="&amp;[1]customers!$C84,[1]customer_input!$A$2:$A$5000,[1]customers!T$2,[1]customer_input!$N$2:$N$5000,[1]customers!T$3,[1]customer_input!$O$2:$O$5000,[1]customers!T$4)</f>
        <v>0</v>
      </c>
      <c r="U84">
        <f>SUMIFS([1]customer_input!$K$2:$K$5000,[1]customer_input!$S$2:$S$5000,"&lt;="&amp;[1]customers!$C84,[1]customer_input!$A$2:$A$5000,[1]customers!U$2,[1]customer_input!$N$2:$N$5000,[1]customers!U$3,[1]customer_input!$O$2:$O$5000,[1]customers!U$4)</f>
        <v>1</v>
      </c>
      <c r="W84">
        <v>94</v>
      </c>
      <c r="X84">
        <v>184</v>
      </c>
      <c r="Y84">
        <v>1</v>
      </c>
    </row>
    <row r="85" spans="1:25" x14ac:dyDescent="0.35">
      <c r="A85" s="23">
        <f t="shared" si="8"/>
        <v>2015</v>
      </c>
      <c r="B85" s="23">
        <f t="shared" si="9"/>
        <v>9</v>
      </c>
      <c r="C85" s="1">
        <f t="shared" si="5"/>
        <v>42248</v>
      </c>
      <c r="D85">
        <f t="shared" si="7"/>
        <v>81</v>
      </c>
      <c r="E85" s="7">
        <f t="shared" si="6"/>
        <v>6561</v>
      </c>
      <c r="F85">
        <f>SUMIFS([1]customer_input!$K$2:$K$5000,[1]customer_input!$S$2:$S$5000,"&lt;="&amp;[1]customers!$C85,[1]customer_input!$A$2:$A$5000,[1]customers!F$2,[1]customer_input!$N$2:$N$5000,[1]customers!F$3,[1]customer_input!$O$2:$O$5000,[1]customers!F$4)</f>
        <v>83</v>
      </c>
      <c r="G85">
        <f>SUMIFS([1]customer_input!$K$2:$K$5000,[1]customer_input!$S$2:$S$5000,"&lt;="&amp;[1]customers!$C85,[1]customer_input!$A$2:$A$5000,[1]customers!G$2,[1]customer_input!$N$2:$N$5000,[1]customers!G$3,[1]customer_input!$O$2:$O$5000,[1]customers!G$4)</f>
        <v>4</v>
      </c>
      <c r="H85">
        <f>SUMIFS([1]customer_input!$K$2:$K$5000,[1]customer_input!$S$2:$S$5000,"&lt;="&amp;[1]customers!$C85,[1]customer_input!$A$2:$A$5000,[1]customers!H$2,[1]customer_input!$N$2:$N$5000,[1]customers!H$3,[1]customer_input!$O$2:$O$5000,[1]customers!H$4)</f>
        <v>11</v>
      </c>
      <c r="I85">
        <f>SUMIFS([1]customer_input!$K$2:$K$5000,[1]customer_input!$S$2:$S$5000,"&lt;="&amp;[1]customers!$C85,[1]customer_input!$A$2:$A$5000,[1]customers!I$2,[1]customer_input!$N$2:$N$5000,[1]customers!I$3,[1]customer_input!$O$2:$O$5000,[1]customers!I$4)</f>
        <v>1</v>
      </c>
      <c r="J85">
        <f>SUMIFS([1]customer_input!$K$2:$K$5000,[1]customer_input!$S$2:$S$5000,"&lt;="&amp;[1]customers!$C85,[1]customer_input!$A$2:$A$5000,[1]customers!J$2,[1]customer_input!$N$2:$N$5000,[1]customers!J$3,[1]customer_input!$O$2:$O$5000,[1]customers!J$4)</f>
        <v>0</v>
      </c>
      <c r="K85">
        <f>SUMIFS([1]customer_input!$K$2:$K$5000,[1]customer_input!$S$2:$S$5000,"&lt;="&amp;[1]customers!$C85,[1]customer_input!$A$2:$A$5000,[1]customers!K$2,[1]customer_input!$N$2:$N$5000,[1]customers!K$3,[1]customer_input!$O$2:$O$5000,[1]customers!K$4)</f>
        <v>166</v>
      </c>
      <c r="L85">
        <f>SUMIFS([1]customer_input!$K$2:$K$5000,[1]customer_input!$S$2:$S$5000,"&lt;="&amp;[1]customers!$C85,[1]customer_input!$A$2:$A$5000,[1]customers!L$2,[1]customer_input!$N$2:$N$5000,[1]customers!L$3,[1]customer_input!$O$2:$O$5000,[1]customers!L$4)</f>
        <v>9</v>
      </c>
      <c r="M85">
        <f>SUMIFS([1]customer_input!$K$2:$K$5000,[1]customer_input!$S$2:$S$5000,"&lt;="&amp;[1]customers!$C85,[1]customer_input!$A$2:$A$5000,[1]customers!M$2,[1]customer_input!$N$2:$N$5000,[1]customers!M$3,[1]customer_input!$O$2:$O$5000,[1]customers!M$4)</f>
        <v>12</v>
      </c>
      <c r="N85">
        <f>SUMIFS([1]customer_input!$K$2:$K$5000,[1]customer_input!$S$2:$S$5000,"&lt;="&amp;[1]customers!$C85,[1]customer_input!$A$2:$A$5000,[1]customers!N$2,[1]customer_input!$N$2:$N$5000,[1]customers!N$3,[1]customer_input!$O$2:$O$5000,[1]customers!N$4)</f>
        <v>3</v>
      </c>
      <c r="O85">
        <f>SUMIFS([1]customer_input!$K$2:$K$5000,[1]customer_input!$S$2:$S$5000,"&lt;="&amp;[1]customers!$C85,[1]customer_input!$A$2:$A$5000,[1]customers!O$2,[1]customer_input!$N$2:$N$5000,[1]customers!O$3,[1]customer_input!$O$2:$O$5000,[1]customers!O$4)</f>
        <v>0</v>
      </c>
      <c r="P85">
        <f>SUMIFS([1]customer_input!$K$2:$K$5000,[1]customer_input!$S$2:$S$5000,"&lt;="&amp;[1]customers!$C85,[1]customer_input!$A$2:$A$5000,[1]customers!P$2,[1]customer_input!$N$2:$N$5000,[1]customers!P$3,[1]customer_input!$O$2:$O$5000,[1]customers!P$4)</f>
        <v>0</v>
      </c>
      <c r="Q85">
        <f>SUMIFS([1]customer_input!$K$2:$K$5000,[1]customer_input!$S$2:$S$5000,"&lt;="&amp;[1]customers!$C85,[1]customer_input!$A$2:$A$5000,[1]customers!Q$2,[1]customer_input!$N$2:$N$5000,[1]customers!Q$3,[1]customer_input!$O$2:$O$5000,[1]customers!Q$4)</f>
        <v>0</v>
      </c>
      <c r="R85">
        <f>SUMIFS([1]customer_input!$K$2:$K$5000,[1]customer_input!$S$2:$S$5000,"&lt;="&amp;[1]customers!$C85,[1]customer_input!$A$2:$A$5000,[1]customers!R$2,[1]customer_input!$N$2:$N$5000,[1]customers!R$3,[1]customer_input!$O$2:$O$5000,[1]customers!R$4)</f>
        <v>0</v>
      </c>
      <c r="S85">
        <f>SUMIFS([1]customer_input!$K$2:$K$5000,[1]customer_input!$S$2:$S$5000,"&lt;="&amp;[1]customers!$C85,[1]customer_input!$A$2:$A$5000,[1]customers!S$2,[1]customer_input!$N$2:$N$5000,[1]customers!S$3,[1]customer_input!$O$2:$O$5000,[1]customers!S$4)</f>
        <v>0</v>
      </c>
      <c r="T85">
        <f>SUMIFS([1]customer_input!$K$2:$K$5000,[1]customer_input!$S$2:$S$5000,"&lt;="&amp;[1]customers!$C85,[1]customer_input!$A$2:$A$5000,[1]customers!T$2,[1]customer_input!$N$2:$N$5000,[1]customers!T$3,[1]customer_input!$O$2:$O$5000,[1]customers!T$4)</f>
        <v>0</v>
      </c>
      <c r="U85">
        <f>SUMIFS([1]customer_input!$K$2:$K$5000,[1]customer_input!$S$2:$S$5000,"&lt;="&amp;[1]customers!$C85,[1]customer_input!$A$2:$A$5000,[1]customers!U$2,[1]customer_input!$N$2:$N$5000,[1]customers!U$3,[1]customer_input!$O$2:$O$5000,[1]customers!U$4)</f>
        <v>1</v>
      </c>
      <c r="W85">
        <v>99</v>
      </c>
      <c r="X85">
        <v>190</v>
      </c>
      <c r="Y85">
        <v>1</v>
      </c>
    </row>
    <row r="86" spans="1:25" x14ac:dyDescent="0.35">
      <c r="A86" s="23">
        <f t="shared" si="8"/>
        <v>2015</v>
      </c>
      <c r="B86" s="23">
        <f t="shared" si="9"/>
        <v>10</v>
      </c>
      <c r="C86" s="1">
        <f t="shared" si="5"/>
        <v>42278</v>
      </c>
      <c r="D86">
        <f t="shared" si="7"/>
        <v>82</v>
      </c>
      <c r="E86" s="7">
        <f t="shared" si="6"/>
        <v>6724</v>
      </c>
      <c r="F86">
        <f>SUMIFS([1]customer_input!$K$2:$K$5000,[1]customer_input!$S$2:$S$5000,"&lt;="&amp;[1]customers!$C86,[1]customer_input!$A$2:$A$5000,[1]customers!F$2,[1]customer_input!$N$2:$N$5000,[1]customers!F$3,[1]customer_input!$O$2:$O$5000,[1]customers!F$4)</f>
        <v>84</v>
      </c>
      <c r="G86">
        <f>SUMIFS([1]customer_input!$K$2:$K$5000,[1]customer_input!$S$2:$S$5000,"&lt;="&amp;[1]customers!$C86,[1]customer_input!$A$2:$A$5000,[1]customers!G$2,[1]customer_input!$N$2:$N$5000,[1]customers!G$3,[1]customer_input!$O$2:$O$5000,[1]customers!G$4)</f>
        <v>4</v>
      </c>
      <c r="H86">
        <f>SUMIFS([1]customer_input!$K$2:$K$5000,[1]customer_input!$S$2:$S$5000,"&lt;="&amp;[1]customers!$C86,[1]customer_input!$A$2:$A$5000,[1]customers!H$2,[1]customer_input!$N$2:$N$5000,[1]customers!H$3,[1]customer_input!$O$2:$O$5000,[1]customers!H$4)</f>
        <v>11</v>
      </c>
      <c r="I86">
        <f>SUMIFS([1]customer_input!$K$2:$K$5000,[1]customer_input!$S$2:$S$5000,"&lt;="&amp;[1]customers!$C86,[1]customer_input!$A$2:$A$5000,[1]customers!I$2,[1]customer_input!$N$2:$N$5000,[1]customers!I$3,[1]customer_input!$O$2:$O$5000,[1]customers!I$4)</f>
        <v>1</v>
      </c>
      <c r="J86">
        <f>SUMIFS([1]customer_input!$K$2:$K$5000,[1]customer_input!$S$2:$S$5000,"&lt;="&amp;[1]customers!$C86,[1]customer_input!$A$2:$A$5000,[1]customers!J$2,[1]customer_input!$N$2:$N$5000,[1]customers!J$3,[1]customer_input!$O$2:$O$5000,[1]customers!J$4)</f>
        <v>0</v>
      </c>
      <c r="K86">
        <f>SUMIFS([1]customer_input!$K$2:$K$5000,[1]customer_input!$S$2:$S$5000,"&lt;="&amp;[1]customers!$C86,[1]customer_input!$A$2:$A$5000,[1]customers!K$2,[1]customer_input!$N$2:$N$5000,[1]customers!K$3,[1]customer_input!$O$2:$O$5000,[1]customers!K$4)</f>
        <v>170</v>
      </c>
      <c r="L86">
        <f>SUMIFS([1]customer_input!$K$2:$K$5000,[1]customer_input!$S$2:$S$5000,"&lt;="&amp;[1]customers!$C86,[1]customer_input!$A$2:$A$5000,[1]customers!L$2,[1]customer_input!$N$2:$N$5000,[1]customers!L$3,[1]customer_input!$O$2:$O$5000,[1]customers!L$4)</f>
        <v>9</v>
      </c>
      <c r="M86">
        <f>SUMIFS([1]customer_input!$K$2:$K$5000,[1]customer_input!$S$2:$S$5000,"&lt;="&amp;[1]customers!$C86,[1]customer_input!$A$2:$A$5000,[1]customers!M$2,[1]customer_input!$N$2:$N$5000,[1]customers!M$3,[1]customer_input!$O$2:$O$5000,[1]customers!M$4)</f>
        <v>14</v>
      </c>
      <c r="N86">
        <f>SUMIFS([1]customer_input!$K$2:$K$5000,[1]customer_input!$S$2:$S$5000,"&lt;="&amp;[1]customers!$C86,[1]customer_input!$A$2:$A$5000,[1]customers!N$2,[1]customer_input!$N$2:$N$5000,[1]customers!N$3,[1]customer_input!$O$2:$O$5000,[1]customers!N$4)</f>
        <v>3</v>
      </c>
      <c r="O86">
        <f>SUMIFS([1]customer_input!$K$2:$K$5000,[1]customer_input!$S$2:$S$5000,"&lt;="&amp;[1]customers!$C86,[1]customer_input!$A$2:$A$5000,[1]customers!O$2,[1]customer_input!$N$2:$N$5000,[1]customers!O$3,[1]customer_input!$O$2:$O$5000,[1]customers!O$4)</f>
        <v>0</v>
      </c>
      <c r="P86">
        <f>SUMIFS([1]customer_input!$K$2:$K$5000,[1]customer_input!$S$2:$S$5000,"&lt;="&amp;[1]customers!$C86,[1]customer_input!$A$2:$A$5000,[1]customers!P$2,[1]customer_input!$N$2:$N$5000,[1]customers!P$3,[1]customer_input!$O$2:$O$5000,[1]customers!P$4)</f>
        <v>0</v>
      </c>
      <c r="Q86">
        <f>SUMIFS([1]customer_input!$K$2:$K$5000,[1]customer_input!$S$2:$S$5000,"&lt;="&amp;[1]customers!$C86,[1]customer_input!$A$2:$A$5000,[1]customers!Q$2,[1]customer_input!$N$2:$N$5000,[1]customers!Q$3,[1]customer_input!$O$2:$O$5000,[1]customers!Q$4)</f>
        <v>0</v>
      </c>
      <c r="R86">
        <f>SUMIFS([1]customer_input!$K$2:$K$5000,[1]customer_input!$S$2:$S$5000,"&lt;="&amp;[1]customers!$C86,[1]customer_input!$A$2:$A$5000,[1]customers!R$2,[1]customer_input!$N$2:$N$5000,[1]customers!R$3,[1]customer_input!$O$2:$O$5000,[1]customers!R$4)</f>
        <v>0</v>
      </c>
      <c r="S86">
        <f>SUMIFS([1]customer_input!$K$2:$K$5000,[1]customer_input!$S$2:$S$5000,"&lt;="&amp;[1]customers!$C86,[1]customer_input!$A$2:$A$5000,[1]customers!S$2,[1]customer_input!$N$2:$N$5000,[1]customers!S$3,[1]customer_input!$O$2:$O$5000,[1]customers!S$4)</f>
        <v>0</v>
      </c>
      <c r="T86">
        <f>SUMIFS([1]customer_input!$K$2:$K$5000,[1]customer_input!$S$2:$S$5000,"&lt;="&amp;[1]customers!$C86,[1]customer_input!$A$2:$A$5000,[1]customers!T$2,[1]customer_input!$N$2:$N$5000,[1]customers!T$3,[1]customer_input!$O$2:$O$5000,[1]customers!T$4)</f>
        <v>0</v>
      </c>
      <c r="U86">
        <f>SUMIFS([1]customer_input!$K$2:$K$5000,[1]customer_input!$S$2:$S$5000,"&lt;="&amp;[1]customers!$C86,[1]customer_input!$A$2:$A$5000,[1]customers!U$2,[1]customer_input!$N$2:$N$5000,[1]customers!U$3,[1]customer_input!$O$2:$O$5000,[1]customers!U$4)</f>
        <v>1</v>
      </c>
      <c r="W86">
        <v>100</v>
      </c>
      <c r="X86">
        <v>196</v>
      </c>
      <c r="Y86">
        <v>1</v>
      </c>
    </row>
    <row r="87" spans="1:25" x14ac:dyDescent="0.35">
      <c r="A87" s="23">
        <f t="shared" si="8"/>
        <v>2015</v>
      </c>
      <c r="B87" s="23">
        <f t="shared" si="9"/>
        <v>11</v>
      </c>
      <c r="C87" s="1">
        <f t="shared" si="5"/>
        <v>42309</v>
      </c>
      <c r="D87">
        <f t="shared" si="7"/>
        <v>83</v>
      </c>
      <c r="E87" s="7">
        <f t="shared" si="6"/>
        <v>6889</v>
      </c>
      <c r="F87">
        <f>SUMIFS([1]customer_input!$K$2:$K$5000,[1]customer_input!$S$2:$S$5000,"&lt;="&amp;[1]customers!$C87,[1]customer_input!$A$2:$A$5000,[1]customers!F$2,[1]customer_input!$N$2:$N$5000,[1]customers!F$3,[1]customer_input!$O$2:$O$5000,[1]customers!F$4)</f>
        <v>88</v>
      </c>
      <c r="G87">
        <f>SUMIFS([1]customer_input!$K$2:$K$5000,[1]customer_input!$S$2:$S$5000,"&lt;="&amp;[1]customers!$C87,[1]customer_input!$A$2:$A$5000,[1]customers!G$2,[1]customer_input!$N$2:$N$5000,[1]customers!G$3,[1]customer_input!$O$2:$O$5000,[1]customers!G$4)</f>
        <v>4</v>
      </c>
      <c r="H87">
        <f>SUMIFS([1]customer_input!$K$2:$K$5000,[1]customer_input!$S$2:$S$5000,"&lt;="&amp;[1]customers!$C87,[1]customer_input!$A$2:$A$5000,[1]customers!H$2,[1]customer_input!$N$2:$N$5000,[1]customers!H$3,[1]customer_input!$O$2:$O$5000,[1]customers!H$4)</f>
        <v>11</v>
      </c>
      <c r="I87">
        <f>SUMIFS([1]customer_input!$K$2:$K$5000,[1]customer_input!$S$2:$S$5000,"&lt;="&amp;[1]customers!$C87,[1]customer_input!$A$2:$A$5000,[1]customers!I$2,[1]customer_input!$N$2:$N$5000,[1]customers!I$3,[1]customer_input!$O$2:$O$5000,[1]customers!I$4)</f>
        <v>1</v>
      </c>
      <c r="J87">
        <f>SUMIFS([1]customer_input!$K$2:$K$5000,[1]customer_input!$S$2:$S$5000,"&lt;="&amp;[1]customers!$C87,[1]customer_input!$A$2:$A$5000,[1]customers!J$2,[1]customer_input!$N$2:$N$5000,[1]customers!J$3,[1]customer_input!$O$2:$O$5000,[1]customers!J$4)</f>
        <v>0</v>
      </c>
      <c r="K87">
        <f>SUMIFS([1]customer_input!$K$2:$K$5000,[1]customer_input!$S$2:$S$5000,"&lt;="&amp;[1]customers!$C87,[1]customer_input!$A$2:$A$5000,[1]customers!K$2,[1]customer_input!$N$2:$N$5000,[1]customers!K$3,[1]customer_input!$O$2:$O$5000,[1]customers!K$4)</f>
        <v>173</v>
      </c>
      <c r="L87">
        <f>SUMIFS([1]customer_input!$K$2:$K$5000,[1]customer_input!$S$2:$S$5000,"&lt;="&amp;[1]customers!$C87,[1]customer_input!$A$2:$A$5000,[1]customers!L$2,[1]customer_input!$N$2:$N$5000,[1]customers!L$3,[1]customer_input!$O$2:$O$5000,[1]customers!L$4)</f>
        <v>9</v>
      </c>
      <c r="M87">
        <f>SUMIFS([1]customer_input!$K$2:$K$5000,[1]customer_input!$S$2:$S$5000,"&lt;="&amp;[1]customers!$C87,[1]customer_input!$A$2:$A$5000,[1]customers!M$2,[1]customer_input!$N$2:$N$5000,[1]customers!M$3,[1]customer_input!$O$2:$O$5000,[1]customers!M$4)</f>
        <v>16</v>
      </c>
      <c r="N87">
        <f>SUMIFS([1]customer_input!$K$2:$K$5000,[1]customer_input!$S$2:$S$5000,"&lt;="&amp;[1]customers!$C87,[1]customer_input!$A$2:$A$5000,[1]customers!N$2,[1]customer_input!$N$2:$N$5000,[1]customers!N$3,[1]customer_input!$O$2:$O$5000,[1]customers!N$4)</f>
        <v>3</v>
      </c>
      <c r="O87">
        <f>SUMIFS([1]customer_input!$K$2:$K$5000,[1]customer_input!$S$2:$S$5000,"&lt;="&amp;[1]customers!$C87,[1]customer_input!$A$2:$A$5000,[1]customers!O$2,[1]customer_input!$N$2:$N$5000,[1]customers!O$3,[1]customer_input!$O$2:$O$5000,[1]customers!O$4)</f>
        <v>0</v>
      </c>
      <c r="P87">
        <f>SUMIFS([1]customer_input!$K$2:$K$5000,[1]customer_input!$S$2:$S$5000,"&lt;="&amp;[1]customers!$C87,[1]customer_input!$A$2:$A$5000,[1]customers!P$2,[1]customer_input!$N$2:$N$5000,[1]customers!P$3,[1]customer_input!$O$2:$O$5000,[1]customers!P$4)</f>
        <v>0</v>
      </c>
      <c r="Q87">
        <f>SUMIFS([1]customer_input!$K$2:$K$5000,[1]customer_input!$S$2:$S$5000,"&lt;="&amp;[1]customers!$C87,[1]customer_input!$A$2:$A$5000,[1]customers!Q$2,[1]customer_input!$N$2:$N$5000,[1]customers!Q$3,[1]customer_input!$O$2:$O$5000,[1]customers!Q$4)</f>
        <v>0</v>
      </c>
      <c r="R87">
        <f>SUMIFS([1]customer_input!$K$2:$K$5000,[1]customer_input!$S$2:$S$5000,"&lt;="&amp;[1]customers!$C87,[1]customer_input!$A$2:$A$5000,[1]customers!R$2,[1]customer_input!$N$2:$N$5000,[1]customers!R$3,[1]customer_input!$O$2:$O$5000,[1]customers!R$4)</f>
        <v>0</v>
      </c>
      <c r="S87">
        <f>SUMIFS([1]customer_input!$K$2:$K$5000,[1]customer_input!$S$2:$S$5000,"&lt;="&amp;[1]customers!$C87,[1]customer_input!$A$2:$A$5000,[1]customers!S$2,[1]customer_input!$N$2:$N$5000,[1]customers!S$3,[1]customer_input!$O$2:$O$5000,[1]customers!S$4)</f>
        <v>0</v>
      </c>
      <c r="T87">
        <f>SUMIFS([1]customer_input!$K$2:$K$5000,[1]customer_input!$S$2:$S$5000,"&lt;="&amp;[1]customers!$C87,[1]customer_input!$A$2:$A$5000,[1]customers!T$2,[1]customer_input!$N$2:$N$5000,[1]customers!T$3,[1]customer_input!$O$2:$O$5000,[1]customers!T$4)</f>
        <v>0</v>
      </c>
      <c r="U87">
        <f>SUMIFS([1]customer_input!$K$2:$K$5000,[1]customer_input!$S$2:$S$5000,"&lt;="&amp;[1]customers!$C87,[1]customer_input!$A$2:$A$5000,[1]customers!U$2,[1]customer_input!$N$2:$N$5000,[1]customers!U$3,[1]customer_input!$O$2:$O$5000,[1]customers!U$4)</f>
        <v>1</v>
      </c>
      <c r="W87">
        <v>104</v>
      </c>
      <c r="X87">
        <v>201</v>
      </c>
      <c r="Y87">
        <v>1</v>
      </c>
    </row>
    <row r="88" spans="1:25" x14ac:dyDescent="0.35">
      <c r="A88" s="23">
        <f t="shared" si="8"/>
        <v>2015</v>
      </c>
      <c r="B88" s="23">
        <f t="shared" si="9"/>
        <v>12</v>
      </c>
      <c r="C88" s="1">
        <f t="shared" si="5"/>
        <v>42339</v>
      </c>
      <c r="D88">
        <f t="shared" si="7"/>
        <v>84</v>
      </c>
      <c r="E88" s="7">
        <f t="shared" si="6"/>
        <v>7056</v>
      </c>
      <c r="F88">
        <f>SUMIFS([1]customer_input!$K$2:$K$5000,[1]customer_input!$S$2:$S$5000,"&lt;="&amp;[1]customers!$C88,[1]customer_input!$A$2:$A$5000,[1]customers!F$2,[1]customer_input!$N$2:$N$5000,[1]customers!F$3,[1]customer_input!$O$2:$O$5000,[1]customers!F$4)</f>
        <v>90</v>
      </c>
      <c r="G88">
        <f>SUMIFS([1]customer_input!$K$2:$K$5000,[1]customer_input!$S$2:$S$5000,"&lt;="&amp;[1]customers!$C88,[1]customer_input!$A$2:$A$5000,[1]customers!G$2,[1]customer_input!$N$2:$N$5000,[1]customers!G$3,[1]customer_input!$O$2:$O$5000,[1]customers!G$4)</f>
        <v>4</v>
      </c>
      <c r="H88">
        <f>SUMIFS([1]customer_input!$K$2:$K$5000,[1]customer_input!$S$2:$S$5000,"&lt;="&amp;[1]customers!$C88,[1]customer_input!$A$2:$A$5000,[1]customers!H$2,[1]customer_input!$N$2:$N$5000,[1]customers!H$3,[1]customer_input!$O$2:$O$5000,[1]customers!H$4)</f>
        <v>12</v>
      </c>
      <c r="I88">
        <f>SUMIFS([1]customer_input!$K$2:$K$5000,[1]customer_input!$S$2:$S$5000,"&lt;="&amp;[1]customers!$C88,[1]customer_input!$A$2:$A$5000,[1]customers!I$2,[1]customer_input!$N$2:$N$5000,[1]customers!I$3,[1]customer_input!$O$2:$O$5000,[1]customers!I$4)</f>
        <v>1</v>
      </c>
      <c r="J88">
        <f>SUMIFS([1]customer_input!$K$2:$K$5000,[1]customer_input!$S$2:$S$5000,"&lt;="&amp;[1]customers!$C88,[1]customer_input!$A$2:$A$5000,[1]customers!J$2,[1]customer_input!$N$2:$N$5000,[1]customers!J$3,[1]customer_input!$O$2:$O$5000,[1]customers!J$4)</f>
        <v>0</v>
      </c>
      <c r="K88">
        <f>SUMIFS([1]customer_input!$K$2:$K$5000,[1]customer_input!$S$2:$S$5000,"&lt;="&amp;[1]customers!$C88,[1]customer_input!$A$2:$A$5000,[1]customers!K$2,[1]customer_input!$N$2:$N$5000,[1]customers!K$3,[1]customer_input!$O$2:$O$5000,[1]customers!K$4)</f>
        <v>176</v>
      </c>
      <c r="L88">
        <f>SUMIFS([1]customer_input!$K$2:$K$5000,[1]customer_input!$S$2:$S$5000,"&lt;="&amp;[1]customers!$C88,[1]customer_input!$A$2:$A$5000,[1]customers!L$2,[1]customer_input!$N$2:$N$5000,[1]customers!L$3,[1]customer_input!$O$2:$O$5000,[1]customers!L$4)</f>
        <v>9</v>
      </c>
      <c r="M88">
        <f>SUMIFS([1]customer_input!$K$2:$K$5000,[1]customer_input!$S$2:$S$5000,"&lt;="&amp;[1]customers!$C88,[1]customer_input!$A$2:$A$5000,[1]customers!M$2,[1]customer_input!$N$2:$N$5000,[1]customers!M$3,[1]customer_input!$O$2:$O$5000,[1]customers!M$4)</f>
        <v>16</v>
      </c>
      <c r="N88">
        <f>SUMIFS([1]customer_input!$K$2:$K$5000,[1]customer_input!$S$2:$S$5000,"&lt;="&amp;[1]customers!$C88,[1]customer_input!$A$2:$A$5000,[1]customers!N$2,[1]customer_input!$N$2:$N$5000,[1]customers!N$3,[1]customer_input!$O$2:$O$5000,[1]customers!N$4)</f>
        <v>3</v>
      </c>
      <c r="O88">
        <f>SUMIFS([1]customer_input!$K$2:$K$5000,[1]customer_input!$S$2:$S$5000,"&lt;="&amp;[1]customers!$C88,[1]customer_input!$A$2:$A$5000,[1]customers!O$2,[1]customer_input!$N$2:$N$5000,[1]customers!O$3,[1]customer_input!$O$2:$O$5000,[1]customers!O$4)</f>
        <v>0</v>
      </c>
      <c r="P88">
        <f>SUMIFS([1]customer_input!$K$2:$K$5000,[1]customer_input!$S$2:$S$5000,"&lt;="&amp;[1]customers!$C88,[1]customer_input!$A$2:$A$5000,[1]customers!P$2,[1]customer_input!$N$2:$N$5000,[1]customers!P$3,[1]customer_input!$O$2:$O$5000,[1]customers!P$4)</f>
        <v>0</v>
      </c>
      <c r="Q88">
        <f>SUMIFS([1]customer_input!$K$2:$K$5000,[1]customer_input!$S$2:$S$5000,"&lt;="&amp;[1]customers!$C88,[1]customer_input!$A$2:$A$5000,[1]customers!Q$2,[1]customer_input!$N$2:$N$5000,[1]customers!Q$3,[1]customer_input!$O$2:$O$5000,[1]customers!Q$4)</f>
        <v>0</v>
      </c>
      <c r="R88">
        <f>SUMIFS([1]customer_input!$K$2:$K$5000,[1]customer_input!$S$2:$S$5000,"&lt;="&amp;[1]customers!$C88,[1]customer_input!$A$2:$A$5000,[1]customers!R$2,[1]customer_input!$N$2:$N$5000,[1]customers!R$3,[1]customer_input!$O$2:$O$5000,[1]customers!R$4)</f>
        <v>0</v>
      </c>
      <c r="S88">
        <f>SUMIFS([1]customer_input!$K$2:$K$5000,[1]customer_input!$S$2:$S$5000,"&lt;="&amp;[1]customers!$C88,[1]customer_input!$A$2:$A$5000,[1]customers!S$2,[1]customer_input!$N$2:$N$5000,[1]customers!S$3,[1]customer_input!$O$2:$O$5000,[1]customers!S$4)</f>
        <v>0</v>
      </c>
      <c r="T88">
        <f>SUMIFS([1]customer_input!$K$2:$K$5000,[1]customer_input!$S$2:$S$5000,"&lt;="&amp;[1]customers!$C88,[1]customer_input!$A$2:$A$5000,[1]customers!T$2,[1]customer_input!$N$2:$N$5000,[1]customers!T$3,[1]customer_input!$O$2:$O$5000,[1]customers!T$4)</f>
        <v>0</v>
      </c>
      <c r="U88">
        <f>SUMIFS([1]customer_input!$K$2:$K$5000,[1]customer_input!$S$2:$S$5000,"&lt;="&amp;[1]customers!$C88,[1]customer_input!$A$2:$A$5000,[1]customers!U$2,[1]customer_input!$N$2:$N$5000,[1]customers!U$3,[1]customer_input!$O$2:$O$5000,[1]customers!U$4)</f>
        <v>1</v>
      </c>
      <c r="W88">
        <v>107</v>
      </c>
      <c r="X88">
        <v>204</v>
      </c>
      <c r="Y88">
        <v>1</v>
      </c>
    </row>
    <row r="89" spans="1:25" x14ac:dyDescent="0.35">
      <c r="A89" s="23">
        <f t="shared" si="8"/>
        <v>2016</v>
      </c>
      <c r="B89" s="23">
        <f t="shared" si="9"/>
        <v>1</v>
      </c>
      <c r="C89" s="1">
        <f t="shared" si="5"/>
        <v>42370</v>
      </c>
      <c r="D89">
        <f t="shared" si="7"/>
        <v>85</v>
      </c>
      <c r="E89" s="7">
        <f t="shared" si="6"/>
        <v>7225</v>
      </c>
      <c r="F89">
        <f>SUMIFS([1]customer_input!$K$2:$K$5000,[1]customer_input!$S$2:$S$5000,"&lt;="&amp;[1]customers!$C89,[1]customer_input!$A$2:$A$5000,[1]customers!F$2,[1]customer_input!$N$2:$N$5000,[1]customers!F$3,[1]customer_input!$O$2:$O$5000,[1]customers!F$4)</f>
        <v>93</v>
      </c>
      <c r="G89">
        <f>SUMIFS([1]customer_input!$K$2:$K$5000,[1]customer_input!$S$2:$S$5000,"&lt;="&amp;[1]customers!$C89,[1]customer_input!$A$2:$A$5000,[1]customers!G$2,[1]customer_input!$N$2:$N$5000,[1]customers!G$3,[1]customer_input!$O$2:$O$5000,[1]customers!G$4)</f>
        <v>5</v>
      </c>
      <c r="H89">
        <f>SUMIFS([1]customer_input!$K$2:$K$5000,[1]customer_input!$S$2:$S$5000,"&lt;="&amp;[1]customers!$C89,[1]customer_input!$A$2:$A$5000,[1]customers!H$2,[1]customer_input!$N$2:$N$5000,[1]customers!H$3,[1]customer_input!$O$2:$O$5000,[1]customers!H$4)</f>
        <v>12</v>
      </c>
      <c r="I89">
        <f>SUMIFS([1]customer_input!$K$2:$K$5000,[1]customer_input!$S$2:$S$5000,"&lt;="&amp;[1]customers!$C89,[1]customer_input!$A$2:$A$5000,[1]customers!I$2,[1]customer_input!$N$2:$N$5000,[1]customers!I$3,[1]customer_input!$O$2:$O$5000,[1]customers!I$4)</f>
        <v>1</v>
      </c>
      <c r="J89">
        <f>SUMIFS([1]customer_input!$K$2:$K$5000,[1]customer_input!$S$2:$S$5000,"&lt;="&amp;[1]customers!$C89,[1]customer_input!$A$2:$A$5000,[1]customers!J$2,[1]customer_input!$N$2:$N$5000,[1]customers!J$3,[1]customer_input!$O$2:$O$5000,[1]customers!J$4)</f>
        <v>0</v>
      </c>
      <c r="K89">
        <f>SUMIFS([1]customer_input!$K$2:$K$5000,[1]customer_input!$S$2:$S$5000,"&lt;="&amp;[1]customers!$C89,[1]customer_input!$A$2:$A$5000,[1]customers!K$2,[1]customer_input!$N$2:$N$5000,[1]customers!K$3,[1]customer_input!$O$2:$O$5000,[1]customers!K$4)</f>
        <v>182</v>
      </c>
      <c r="L89">
        <f>SUMIFS([1]customer_input!$K$2:$K$5000,[1]customer_input!$S$2:$S$5000,"&lt;="&amp;[1]customers!$C89,[1]customer_input!$A$2:$A$5000,[1]customers!L$2,[1]customer_input!$N$2:$N$5000,[1]customers!L$3,[1]customer_input!$O$2:$O$5000,[1]customers!L$4)</f>
        <v>9</v>
      </c>
      <c r="M89">
        <f>SUMIFS([1]customer_input!$K$2:$K$5000,[1]customer_input!$S$2:$S$5000,"&lt;="&amp;[1]customers!$C89,[1]customer_input!$A$2:$A$5000,[1]customers!M$2,[1]customer_input!$N$2:$N$5000,[1]customers!M$3,[1]customer_input!$O$2:$O$5000,[1]customers!M$4)</f>
        <v>16</v>
      </c>
      <c r="N89">
        <f>SUMIFS([1]customer_input!$K$2:$K$5000,[1]customer_input!$S$2:$S$5000,"&lt;="&amp;[1]customers!$C89,[1]customer_input!$A$2:$A$5000,[1]customers!N$2,[1]customer_input!$N$2:$N$5000,[1]customers!N$3,[1]customer_input!$O$2:$O$5000,[1]customers!N$4)</f>
        <v>3</v>
      </c>
      <c r="O89">
        <f>SUMIFS([1]customer_input!$K$2:$K$5000,[1]customer_input!$S$2:$S$5000,"&lt;="&amp;[1]customers!$C89,[1]customer_input!$A$2:$A$5000,[1]customers!O$2,[1]customer_input!$N$2:$N$5000,[1]customers!O$3,[1]customer_input!$O$2:$O$5000,[1]customers!O$4)</f>
        <v>0</v>
      </c>
      <c r="P89">
        <f>SUMIFS([1]customer_input!$K$2:$K$5000,[1]customer_input!$S$2:$S$5000,"&lt;="&amp;[1]customers!$C89,[1]customer_input!$A$2:$A$5000,[1]customers!P$2,[1]customer_input!$N$2:$N$5000,[1]customers!P$3,[1]customer_input!$O$2:$O$5000,[1]customers!P$4)</f>
        <v>0</v>
      </c>
      <c r="Q89">
        <f>SUMIFS([1]customer_input!$K$2:$K$5000,[1]customer_input!$S$2:$S$5000,"&lt;="&amp;[1]customers!$C89,[1]customer_input!$A$2:$A$5000,[1]customers!Q$2,[1]customer_input!$N$2:$N$5000,[1]customers!Q$3,[1]customer_input!$O$2:$O$5000,[1]customers!Q$4)</f>
        <v>0</v>
      </c>
      <c r="R89">
        <f>SUMIFS([1]customer_input!$K$2:$K$5000,[1]customer_input!$S$2:$S$5000,"&lt;="&amp;[1]customers!$C89,[1]customer_input!$A$2:$A$5000,[1]customers!R$2,[1]customer_input!$N$2:$N$5000,[1]customers!R$3,[1]customer_input!$O$2:$O$5000,[1]customers!R$4)</f>
        <v>0</v>
      </c>
      <c r="S89">
        <f>SUMIFS([1]customer_input!$K$2:$K$5000,[1]customer_input!$S$2:$S$5000,"&lt;="&amp;[1]customers!$C89,[1]customer_input!$A$2:$A$5000,[1]customers!S$2,[1]customer_input!$N$2:$N$5000,[1]customers!S$3,[1]customer_input!$O$2:$O$5000,[1]customers!S$4)</f>
        <v>0</v>
      </c>
      <c r="T89">
        <f>SUMIFS([1]customer_input!$K$2:$K$5000,[1]customer_input!$S$2:$S$5000,"&lt;="&amp;[1]customers!$C89,[1]customer_input!$A$2:$A$5000,[1]customers!T$2,[1]customer_input!$N$2:$N$5000,[1]customers!T$3,[1]customer_input!$O$2:$O$5000,[1]customers!T$4)</f>
        <v>0</v>
      </c>
      <c r="U89">
        <f>SUMIFS([1]customer_input!$K$2:$K$5000,[1]customer_input!$S$2:$S$5000,"&lt;="&amp;[1]customers!$C89,[1]customer_input!$A$2:$A$5000,[1]customers!U$2,[1]customer_input!$N$2:$N$5000,[1]customers!U$3,[1]customer_input!$O$2:$O$5000,[1]customers!U$4)</f>
        <v>1</v>
      </c>
      <c r="W89">
        <v>111</v>
      </c>
      <c r="X89">
        <v>210</v>
      </c>
      <c r="Y89">
        <v>1</v>
      </c>
    </row>
    <row r="90" spans="1:25" x14ac:dyDescent="0.35">
      <c r="A90" s="23">
        <f t="shared" si="8"/>
        <v>2016</v>
      </c>
      <c r="B90" s="23">
        <f t="shared" si="9"/>
        <v>2</v>
      </c>
      <c r="C90" s="1">
        <f t="shared" si="5"/>
        <v>42401</v>
      </c>
      <c r="D90">
        <f t="shared" si="7"/>
        <v>86</v>
      </c>
      <c r="E90" s="7">
        <f t="shared" si="6"/>
        <v>7396</v>
      </c>
      <c r="F90">
        <f>SUMIFS([1]customer_input!$K$2:$K$5000,[1]customer_input!$S$2:$S$5000,"&lt;="&amp;[1]customers!$C90,[1]customer_input!$A$2:$A$5000,[1]customers!F$2,[1]customer_input!$N$2:$N$5000,[1]customers!F$3,[1]customer_input!$O$2:$O$5000,[1]customers!F$4)</f>
        <v>94</v>
      </c>
      <c r="G90">
        <f>SUMIFS([1]customer_input!$K$2:$K$5000,[1]customer_input!$S$2:$S$5000,"&lt;="&amp;[1]customers!$C90,[1]customer_input!$A$2:$A$5000,[1]customers!G$2,[1]customer_input!$N$2:$N$5000,[1]customers!G$3,[1]customer_input!$O$2:$O$5000,[1]customers!G$4)</f>
        <v>5</v>
      </c>
      <c r="H90">
        <f>SUMIFS([1]customer_input!$K$2:$K$5000,[1]customer_input!$S$2:$S$5000,"&lt;="&amp;[1]customers!$C90,[1]customer_input!$A$2:$A$5000,[1]customers!H$2,[1]customer_input!$N$2:$N$5000,[1]customers!H$3,[1]customer_input!$O$2:$O$5000,[1]customers!H$4)</f>
        <v>12</v>
      </c>
      <c r="I90">
        <f>SUMIFS([1]customer_input!$K$2:$K$5000,[1]customer_input!$S$2:$S$5000,"&lt;="&amp;[1]customers!$C90,[1]customer_input!$A$2:$A$5000,[1]customers!I$2,[1]customer_input!$N$2:$N$5000,[1]customers!I$3,[1]customer_input!$O$2:$O$5000,[1]customers!I$4)</f>
        <v>1</v>
      </c>
      <c r="J90">
        <f>SUMIFS([1]customer_input!$K$2:$K$5000,[1]customer_input!$S$2:$S$5000,"&lt;="&amp;[1]customers!$C90,[1]customer_input!$A$2:$A$5000,[1]customers!J$2,[1]customer_input!$N$2:$N$5000,[1]customers!J$3,[1]customer_input!$O$2:$O$5000,[1]customers!J$4)</f>
        <v>0</v>
      </c>
      <c r="K90">
        <f>SUMIFS([1]customer_input!$K$2:$K$5000,[1]customer_input!$S$2:$S$5000,"&lt;="&amp;[1]customers!$C90,[1]customer_input!$A$2:$A$5000,[1]customers!K$2,[1]customer_input!$N$2:$N$5000,[1]customers!K$3,[1]customer_input!$O$2:$O$5000,[1]customers!K$4)</f>
        <v>185</v>
      </c>
      <c r="L90">
        <f>SUMIFS([1]customer_input!$K$2:$K$5000,[1]customer_input!$S$2:$S$5000,"&lt;="&amp;[1]customers!$C90,[1]customer_input!$A$2:$A$5000,[1]customers!L$2,[1]customer_input!$N$2:$N$5000,[1]customers!L$3,[1]customer_input!$O$2:$O$5000,[1]customers!L$4)</f>
        <v>9</v>
      </c>
      <c r="M90">
        <f>SUMIFS([1]customer_input!$K$2:$K$5000,[1]customer_input!$S$2:$S$5000,"&lt;="&amp;[1]customers!$C90,[1]customer_input!$A$2:$A$5000,[1]customers!M$2,[1]customer_input!$N$2:$N$5000,[1]customers!M$3,[1]customer_input!$O$2:$O$5000,[1]customers!M$4)</f>
        <v>16</v>
      </c>
      <c r="N90">
        <f>SUMIFS([1]customer_input!$K$2:$K$5000,[1]customer_input!$S$2:$S$5000,"&lt;="&amp;[1]customers!$C90,[1]customer_input!$A$2:$A$5000,[1]customers!N$2,[1]customer_input!$N$2:$N$5000,[1]customers!N$3,[1]customer_input!$O$2:$O$5000,[1]customers!N$4)</f>
        <v>3</v>
      </c>
      <c r="O90">
        <f>SUMIFS([1]customer_input!$K$2:$K$5000,[1]customer_input!$S$2:$S$5000,"&lt;="&amp;[1]customers!$C90,[1]customer_input!$A$2:$A$5000,[1]customers!O$2,[1]customer_input!$N$2:$N$5000,[1]customers!O$3,[1]customer_input!$O$2:$O$5000,[1]customers!O$4)</f>
        <v>0</v>
      </c>
      <c r="P90">
        <f>SUMIFS([1]customer_input!$K$2:$K$5000,[1]customer_input!$S$2:$S$5000,"&lt;="&amp;[1]customers!$C90,[1]customer_input!$A$2:$A$5000,[1]customers!P$2,[1]customer_input!$N$2:$N$5000,[1]customers!P$3,[1]customer_input!$O$2:$O$5000,[1]customers!P$4)</f>
        <v>0</v>
      </c>
      <c r="Q90">
        <f>SUMIFS([1]customer_input!$K$2:$K$5000,[1]customer_input!$S$2:$S$5000,"&lt;="&amp;[1]customers!$C90,[1]customer_input!$A$2:$A$5000,[1]customers!Q$2,[1]customer_input!$N$2:$N$5000,[1]customers!Q$3,[1]customer_input!$O$2:$O$5000,[1]customers!Q$4)</f>
        <v>0</v>
      </c>
      <c r="R90">
        <f>SUMIFS([1]customer_input!$K$2:$K$5000,[1]customer_input!$S$2:$S$5000,"&lt;="&amp;[1]customers!$C90,[1]customer_input!$A$2:$A$5000,[1]customers!R$2,[1]customer_input!$N$2:$N$5000,[1]customers!R$3,[1]customer_input!$O$2:$O$5000,[1]customers!R$4)</f>
        <v>0</v>
      </c>
      <c r="S90">
        <f>SUMIFS([1]customer_input!$K$2:$K$5000,[1]customer_input!$S$2:$S$5000,"&lt;="&amp;[1]customers!$C90,[1]customer_input!$A$2:$A$5000,[1]customers!S$2,[1]customer_input!$N$2:$N$5000,[1]customers!S$3,[1]customer_input!$O$2:$O$5000,[1]customers!S$4)</f>
        <v>0</v>
      </c>
      <c r="T90">
        <f>SUMIFS([1]customer_input!$K$2:$K$5000,[1]customer_input!$S$2:$S$5000,"&lt;="&amp;[1]customers!$C90,[1]customer_input!$A$2:$A$5000,[1]customers!T$2,[1]customer_input!$N$2:$N$5000,[1]customers!T$3,[1]customer_input!$O$2:$O$5000,[1]customers!T$4)</f>
        <v>0</v>
      </c>
      <c r="U90">
        <f>SUMIFS([1]customer_input!$K$2:$K$5000,[1]customer_input!$S$2:$S$5000,"&lt;="&amp;[1]customers!$C90,[1]customer_input!$A$2:$A$5000,[1]customers!U$2,[1]customer_input!$N$2:$N$5000,[1]customers!U$3,[1]customer_input!$O$2:$O$5000,[1]customers!U$4)</f>
        <v>1</v>
      </c>
      <c r="W90">
        <v>112</v>
      </c>
      <c r="X90">
        <v>213</v>
      </c>
      <c r="Y90">
        <v>1</v>
      </c>
    </row>
    <row r="91" spans="1:25" x14ac:dyDescent="0.35">
      <c r="A91" s="23">
        <f t="shared" si="8"/>
        <v>2016</v>
      </c>
      <c r="B91" s="23">
        <f t="shared" si="9"/>
        <v>3</v>
      </c>
      <c r="C91" s="1">
        <f t="shared" si="5"/>
        <v>42430</v>
      </c>
      <c r="D91">
        <f t="shared" si="7"/>
        <v>87</v>
      </c>
      <c r="E91" s="7">
        <f t="shared" si="6"/>
        <v>7569</v>
      </c>
      <c r="F91">
        <f>SUMIFS([1]customer_input!$K$2:$K$5000,[1]customer_input!$S$2:$S$5000,"&lt;="&amp;[1]customers!$C91,[1]customer_input!$A$2:$A$5000,[1]customers!F$2,[1]customer_input!$N$2:$N$5000,[1]customers!F$3,[1]customer_input!$O$2:$O$5000,[1]customers!F$4)</f>
        <v>95</v>
      </c>
      <c r="G91">
        <f>SUMIFS([1]customer_input!$K$2:$K$5000,[1]customer_input!$S$2:$S$5000,"&lt;="&amp;[1]customers!$C91,[1]customer_input!$A$2:$A$5000,[1]customers!G$2,[1]customer_input!$N$2:$N$5000,[1]customers!G$3,[1]customer_input!$O$2:$O$5000,[1]customers!G$4)</f>
        <v>5</v>
      </c>
      <c r="H91">
        <f>SUMIFS([1]customer_input!$K$2:$K$5000,[1]customer_input!$S$2:$S$5000,"&lt;="&amp;[1]customers!$C91,[1]customer_input!$A$2:$A$5000,[1]customers!H$2,[1]customer_input!$N$2:$N$5000,[1]customers!H$3,[1]customer_input!$O$2:$O$5000,[1]customers!H$4)</f>
        <v>12</v>
      </c>
      <c r="I91">
        <f>SUMIFS([1]customer_input!$K$2:$K$5000,[1]customer_input!$S$2:$S$5000,"&lt;="&amp;[1]customers!$C91,[1]customer_input!$A$2:$A$5000,[1]customers!I$2,[1]customer_input!$N$2:$N$5000,[1]customers!I$3,[1]customer_input!$O$2:$O$5000,[1]customers!I$4)</f>
        <v>1</v>
      </c>
      <c r="J91">
        <f>SUMIFS([1]customer_input!$K$2:$K$5000,[1]customer_input!$S$2:$S$5000,"&lt;="&amp;[1]customers!$C91,[1]customer_input!$A$2:$A$5000,[1]customers!J$2,[1]customer_input!$N$2:$N$5000,[1]customers!J$3,[1]customer_input!$O$2:$O$5000,[1]customers!J$4)</f>
        <v>0</v>
      </c>
      <c r="K91">
        <f>SUMIFS([1]customer_input!$K$2:$K$5000,[1]customer_input!$S$2:$S$5000,"&lt;="&amp;[1]customers!$C91,[1]customer_input!$A$2:$A$5000,[1]customers!K$2,[1]customer_input!$N$2:$N$5000,[1]customers!K$3,[1]customer_input!$O$2:$O$5000,[1]customers!K$4)</f>
        <v>186</v>
      </c>
      <c r="L91">
        <f>SUMIFS([1]customer_input!$K$2:$K$5000,[1]customer_input!$S$2:$S$5000,"&lt;="&amp;[1]customers!$C91,[1]customer_input!$A$2:$A$5000,[1]customers!L$2,[1]customer_input!$N$2:$N$5000,[1]customers!L$3,[1]customer_input!$O$2:$O$5000,[1]customers!L$4)</f>
        <v>9</v>
      </c>
      <c r="M91">
        <f>SUMIFS([1]customer_input!$K$2:$K$5000,[1]customer_input!$S$2:$S$5000,"&lt;="&amp;[1]customers!$C91,[1]customer_input!$A$2:$A$5000,[1]customers!M$2,[1]customer_input!$N$2:$N$5000,[1]customers!M$3,[1]customer_input!$O$2:$O$5000,[1]customers!M$4)</f>
        <v>16</v>
      </c>
      <c r="N91">
        <f>SUMIFS([1]customer_input!$K$2:$K$5000,[1]customer_input!$S$2:$S$5000,"&lt;="&amp;[1]customers!$C91,[1]customer_input!$A$2:$A$5000,[1]customers!N$2,[1]customer_input!$N$2:$N$5000,[1]customers!N$3,[1]customer_input!$O$2:$O$5000,[1]customers!N$4)</f>
        <v>3</v>
      </c>
      <c r="O91">
        <f>SUMIFS([1]customer_input!$K$2:$K$5000,[1]customer_input!$S$2:$S$5000,"&lt;="&amp;[1]customers!$C91,[1]customer_input!$A$2:$A$5000,[1]customers!O$2,[1]customer_input!$N$2:$N$5000,[1]customers!O$3,[1]customer_input!$O$2:$O$5000,[1]customers!O$4)</f>
        <v>0</v>
      </c>
      <c r="P91">
        <f>SUMIFS([1]customer_input!$K$2:$K$5000,[1]customer_input!$S$2:$S$5000,"&lt;="&amp;[1]customers!$C91,[1]customer_input!$A$2:$A$5000,[1]customers!P$2,[1]customer_input!$N$2:$N$5000,[1]customers!P$3,[1]customer_input!$O$2:$O$5000,[1]customers!P$4)</f>
        <v>0</v>
      </c>
      <c r="Q91">
        <f>SUMIFS([1]customer_input!$K$2:$K$5000,[1]customer_input!$S$2:$S$5000,"&lt;="&amp;[1]customers!$C91,[1]customer_input!$A$2:$A$5000,[1]customers!Q$2,[1]customer_input!$N$2:$N$5000,[1]customers!Q$3,[1]customer_input!$O$2:$O$5000,[1]customers!Q$4)</f>
        <v>0</v>
      </c>
      <c r="R91">
        <f>SUMIFS([1]customer_input!$K$2:$K$5000,[1]customer_input!$S$2:$S$5000,"&lt;="&amp;[1]customers!$C91,[1]customer_input!$A$2:$A$5000,[1]customers!R$2,[1]customer_input!$N$2:$N$5000,[1]customers!R$3,[1]customer_input!$O$2:$O$5000,[1]customers!R$4)</f>
        <v>0</v>
      </c>
      <c r="S91">
        <f>SUMIFS([1]customer_input!$K$2:$K$5000,[1]customer_input!$S$2:$S$5000,"&lt;="&amp;[1]customers!$C91,[1]customer_input!$A$2:$A$5000,[1]customers!S$2,[1]customer_input!$N$2:$N$5000,[1]customers!S$3,[1]customer_input!$O$2:$O$5000,[1]customers!S$4)</f>
        <v>0</v>
      </c>
      <c r="T91">
        <f>SUMIFS([1]customer_input!$K$2:$K$5000,[1]customer_input!$S$2:$S$5000,"&lt;="&amp;[1]customers!$C91,[1]customer_input!$A$2:$A$5000,[1]customers!T$2,[1]customer_input!$N$2:$N$5000,[1]customers!T$3,[1]customer_input!$O$2:$O$5000,[1]customers!T$4)</f>
        <v>0</v>
      </c>
      <c r="U91">
        <f>SUMIFS([1]customer_input!$K$2:$K$5000,[1]customer_input!$S$2:$S$5000,"&lt;="&amp;[1]customers!$C91,[1]customer_input!$A$2:$A$5000,[1]customers!U$2,[1]customer_input!$N$2:$N$5000,[1]customers!U$3,[1]customer_input!$O$2:$O$5000,[1]customers!U$4)</f>
        <v>1</v>
      </c>
      <c r="W91">
        <v>113</v>
      </c>
      <c r="X91">
        <v>214</v>
      </c>
      <c r="Y91">
        <v>1</v>
      </c>
    </row>
    <row r="92" spans="1:25" x14ac:dyDescent="0.35">
      <c r="A92" s="23">
        <f t="shared" si="8"/>
        <v>2016</v>
      </c>
      <c r="B92" s="23">
        <f t="shared" si="9"/>
        <v>4</v>
      </c>
      <c r="C92" s="1">
        <f t="shared" si="5"/>
        <v>42461</v>
      </c>
      <c r="D92">
        <f t="shared" si="7"/>
        <v>88</v>
      </c>
      <c r="E92" s="7">
        <f t="shared" si="6"/>
        <v>7744</v>
      </c>
      <c r="F92">
        <f>SUMIFS([1]customer_input!$K$2:$K$5000,[1]customer_input!$S$2:$S$5000,"&lt;="&amp;[1]customers!$C92,[1]customer_input!$A$2:$A$5000,[1]customers!F$2,[1]customer_input!$N$2:$N$5000,[1]customers!F$3,[1]customer_input!$O$2:$O$5000,[1]customers!F$4)</f>
        <v>97</v>
      </c>
      <c r="G92">
        <f>SUMIFS([1]customer_input!$K$2:$K$5000,[1]customer_input!$S$2:$S$5000,"&lt;="&amp;[1]customers!$C92,[1]customer_input!$A$2:$A$5000,[1]customers!G$2,[1]customer_input!$N$2:$N$5000,[1]customers!G$3,[1]customer_input!$O$2:$O$5000,[1]customers!G$4)</f>
        <v>5</v>
      </c>
      <c r="H92">
        <f>SUMIFS([1]customer_input!$K$2:$K$5000,[1]customer_input!$S$2:$S$5000,"&lt;="&amp;[1]customers!$C92,[1]customer_input!$A$2:$A$5000,[1]customers!H$2,[1]customer_input!$N$2:$N$5000,[1]customers!H$3,[1]customer_input!$O$2:$O$5000,[1]customers!H$4)</f>
        <v>12</v>
      </c>
      <c r="I92">
        <f>SUMIFS([1]customer_input!$K$2:$K$5000,[1]customer_input!$S$2:$S$5000,"&lt;="&amp;[1]customers!$C92,[1]customer_input!$A$2:$A$5000,[1]customers!I$2,[1]customer_input!$N$2:$N$5000,[1]customers!I$3,[1]customer_input!$O$2:$O$5000,[1]customers!I$4)</f>
        <v>1</v>
      </c>
      <c r="J92">
        <f>SUMIFS([1]customer_input!$K$2:$K$5000,[1]customer_input!$S$2:$S$5000,"&lt;="&amp;[1]customers!$C92,[1]customer_input!$A$2:$A$5000,[1]customers!J$2,[1]customer_input!$N$2:$N$5000,[1]customers!J$3,[1]customer_input!$O$2:$O$5000,[1]customers!J$4)</f>
        <v>0</v>
      </c>
      <c r="K92">
        <f>SUMIFS([1]customer_input!$K$2:$K$5000,[1]customer_input!$S$2:$S$5000,"&lt;="&amp;[1]customers!$C92,[1]customer_input!$A$2:$A$5000,[1]customers!K$2,[1]customer_input!$N$2:$N$5000,[1]customers!K$3,[1]customer_input!$O$2:$O$5000,[1]customers!K$4)</f>
        <v>188</v>
      </c>
      <c r="L92">
        <f>SUMIFS([1]customer_input!$K$2:$K$5000,[1]customer_input!$S$2:$S$5000,"&lt;="&amp;[1]customers!$C92,[1]customer_input!$A$2:$A$5000,[1]customers!L$2,[1]customer_input!$N$2:$N$5000,[1]customers!L$3,[1]customer_input!$O$2:$O$5000,[1]customers!L$4)</f>
        <v>9</v>
      </c>
      <c r="M92">
        <f>SUMIFS([1]customer_input!$K$2:$K$5000,[1]customer_input!$S$2:$S$5000,"&lt;="&amp;[1]customers!$C92,[1]customer_input!$A$2:$A$5000,[1]customers!M$2,[1]customer_input!$N$2:$N$5000,[1]customers!M$3,[1]customer_input!$O$2:$O$5000,[1]customers!M$4)</f>
        <v>16</v>
      </c>
      <c r="N92">
        <f>SUMIFS([1]customer_input!$K$2:$K$5000,[1]customer_input!$S$2:$S$5000,"&lt;="&amp;[1]customers!$C92,[1]customer_input!$A$2:$A$5000,[1]customers!N$2,[1]customer_input!$N$2:$N$5000,[1]customers!N$3,[1]customer_input!$O$2:$O$5000,[1]customers!N$4)</f>
        <v>3</v>
      </c>
      <c r="O92">
        <f>SUMIFS([1]customer_input!$K$2:$K$5000,[1]customer_input!$S$2:$S$5000,"&lt;="&amp;[1]customers!$C92,[1]customer_input!$A$2:$A$5000,[1]customers!O$2,[1]customer_input!$N$2:$N$5000,[1]customers!O$3,[1]customer_input!$O$2:$O$5000,[1]customers!O$4)</f>
        <v>0</v>
      </c>
      <c r="P92">
        <f>SUMIFS([1]customer_input!$K$2:$K$5000,[1]customer_input!$S$2:$S$5000,"&lt;="&amp;[1]customers!$C92,[1]customer_input!$A$2:$A$5000,[1]customers!P$2,[1]customer_input!$N$2:$N$5000,[1]customers!P$3,[1]customer_input!$O$2:$O$5000,[1]customers!P$4)</f>
        <v>0</v>
      </c>
      <c r="Q92">
        <f>SUMIFS([1]customer_input!$K$2:$K$5000,[1]customer_input!$S$2:$S$5000,"&lt;="&amp;[1]customers!$C92,[1]customer_input!$A$2:$A$5000,[1]customers!Q$2,[1]customer_input!$N$2:$N$5000,[1]customers!Q$3,[1]customer_input!$O$2:$O$5000,[1]customers!Q$4)</f>
        <v>0</v>
      </c>
      <c r="R92">
        <f>SUMIFS([1]customer_input!$K$2:$K$5000,[1]customer_input!$S$2:$S$5000,"&lt;="&amp;[1]customers!$C92,[1]customer_input!$A$2:$A$5000,[1]customers!R$2,[1]customer_input!$N$2:$N$5000,[1]customers!R$3,[1]customer_input!$O$2:$O$5000,[1]customers!R$4)</f>
        <v>0</v>
      </c>
      <c r="S92">
        <f>SUMIFS([1]customer_input!$K$2:$K$5000,[1]customer_input!$S$2:$S$5000,"&lt;="&amp;[1]customers!$C92,[1]customer_input!$A$2:$A$5000,[1]customers!S$2,[1]customer_input!$N$2:$N$5000,[1]customers!S$3,[1]customer_input!$O$2:$O$5000,[1]customers!S$4)</f>
        <v>0</v>
      </c>
      <c r="T92">
        <f>SUMIFS([1]customer_input!$K$2:$K$5000,[1]customer_input!$S$2:$S$5000,"&lt;="&amp;[1]customers!$C92,[1]customer_input!$A$2:$A$5000,[1]customers!T$2,[1]customer_input!$N$2:$N$5000,[1]customers!T$3,[1]customer_input!$O$2:$O$5000,[1]customers!T$4)</f>
        <v>0</v>
      </c>
      <c r="U92">
        <f>SUMIFS([1]customer_input!$K$2:$K$5000,[1]customer_input!$S$2:$S$5000,"&lt;="&amp;[1]customers!$C92,[1]customer_input!$A$2:$A$5000,[1]customers!U$2,[1]customer_input!$N$2:$N$5000,[1]customers!U$3,[1]customer_input!$O$2:$O$5000,[1]customers!U$4)</f>
        <v>1</v>
      </c>
      <c r="W92">
        <v>115</v>
      </c>
      <c r="X92">
        <v>216</v>
      </c>
      <c r="Y92">
        <v>1</v>
      </c>
    </row>
    <row r="93" spans="1:25" x14ac:dyDescent="0.35">
      <c r="A93" s="23">
        <f t="shared" si="8"/>
        <v>2016</v>
      </c>
      <c r="B93" s="23">
        <f t="shared" si="9"/>
        <v>5</v>
      </c>
      <c r="C93" s="1">
        <f t="shared" si="5"/>
        <v>42491</v>
      </c>
      <c r="D93">
        <f t="shared" si="7"/>
        <v>89</v>
      </c>
      <c r="E93" s="7">
        <f t="shared" si="6"/>
        <v>7921</v>
      </c>
      <c r="F93">
        <f>SUMIFS([1]customer_input!$K$2:$K$5000,[1]customer_input!$S$2:$S$5000,"&lt;="&amp;[1]customers!$C93,[1]customer_input!$A$2:$A$5000,[1]customers!F$2,[1]customer_input!$N$2:$N$5000,[1]customers!F$3,[1]customer_input!$O$2:$O$5000,[1]customers!F$4)</f>
        <v>99</v>
      </c>
      <c r="G93">
        <f>SUMIFS([1]customer_input!$K$2:$K$5000,[1]customer_input!$S$2:$S$5000,"&lt;="&amp;[1]customers!$C93,[1]customer_input!$A$2:$A$5000,[1]customers!G$2,[1]customer_input!$N$2:$N$5000,[1]customers!G$3,[1]customer_input!$O$2:$O$5000,[1]customers!G$4)</f>
        <v>5</v>
      </c>
      <c r="H93">
        <f>SUMIFS([1]customer_input!$K$2:$K$5000,[1]customer_input!$S$2:$S$5000,"&lt;="&amp;[1]customers!$C93,[1]customer_input!$A$2:$A$5000,[1]customers!H$2,[1]customer_input!$N$2:$N$5000,[1]customers!H$3,[1]customer_input!$O$2:$O$5000,[1]customers!H$4)</f>
        <v>12</v>
      </c>
      <c r="I93">
        <f>SUMIFS([1]customer_input!$K$2:$K$5000,[1]customer_input!$S$2:$S$5000,"&lt;="&amp;[1]customers!$C93,[1]customer_input!$A$2:$A$5000,[1]customers!I$2,[1]customer_input!$N$2:$N$5000,[1]customers!I$3,[1]customer_input!$O$2:$O$5000,[1]customers!I$4)</f>
        <v>1</v>
      </c>
      <c r="J93">
        <f>SUMIFS([1]customer_input!$K$2:$K$5000,[1]customer_input!$S$2:$S$5000,"&lt;="&amp;[1]customers!$C93,[1]customer_input!$A$2:$A$5000,[1]customers!J$2,[1]customer_input!$N$2:$N$5000,[1]customers!J$3,[1]customer_input!$O$2:$O$5000,[1]customers!J$4)</f>
        <v>0</v>
      </c>
      <c r="K93">
        <f>SUMIFS([1]customer_input!$K$2:$K$5000,[1]customer_input!$S$2:$S$5000,"&lt;="&amp;[1]customers!$C93,[1]customer_input!$A$2:$A$5000,[1]customers!K$2,[1]customer_input!$N$2:$N$5000,[1]customers!K$3,[1]customer_input!$O$2:$O$5000,[1]customers!K$4)</f>
        <v>191</v>
      </c>
      <c r="L93">
        <f>SUMIFS([1]customer_input!$K$2:$K$5000,[1]customer_input!$S$2:$S$5000,"&lt;="&amp;[1]customers!$C93,[1]customer_input!$A$2:$A$5000,[1]customers!L$2,[1]customer_input!$N$2:$N$5000,[1]customers!L$3,[1]customer_input!$O$2:$O$5000,[1]customers!L$4)</f>
        <v>9</v>
      </c>
      <c r="M93">
        <f>SUMIFS([1]customer_input!$K$2:$K$5000,[1]customer_input!$S$2:$S$5000,"&lt;="&amp;[1]customers!$C93,[1]customer_input!$A$2:$A$5000,[1]customers!M$2,[1]customer_input!$N$2:$N$5000,[1]customers!M$3,[1]customer_input!$O$2:$O$5000,[1]customers!M$4)</f>
        <v>17</v>
      </c>
      <c r="N93">
        <f>SUMIFS([1]customer_input!$K$2:$K$5000,[1]customer_input!$S$2:$S$5000,"&lt;="&amp;[1]customers!$C93,[1]customer_input!$A$2:$A$5000,[1]customers!N$2,[1]customer_input!$N$2:$N$5000,[1]customers!N$3,[1]customer_input!$O$2:$O$5000,[1]customers!N$4)</f>
        <v>3</v>
      </c>
      <c r="O93">
        <f>SUMIFS([1]customer_input!$K$2:$K$5000,[1]customer_input!$S$2:$S$5000,"&lt;="&amp;[1]customers!$C93,[1]customer_input!$A$2:$A$5000,[1]customers!O$2,[1]customer_input!$N$2:$N$5000,[1]customers!O$3,[1]customer_input!$O$2:$O$5000,[1]customers!O$4)</f>
        <v>0</v>
      </c>
      <c r="P93">
        <f>SUMIFS([1]customer_input!$K$2:$K$5000,[1]customer_input!$S$2:$S$5000,"&lt;="&amp;[1]customers!$C93,[1]customer_input!$A$2:$A$5000,[1]customers!P$2,[1]customer_input!$N$2:$N$5000,[1]customers!P$3,[1]customer_input!$O$2:$O$5000,[1]customers!P$4)</f>
        <v>1</v>
      </c>
      <c r="Q93">
        <f>SUMIFS([1]customer_input!$K$2:$K$5000,[1]customer_input!$S$2:$S$5000,"&lt;="&amp;[1]customers!$C93,[1]customer_input!$A$2:$A$5000,[1]customers!Q$2,[1]customer_input!$N$2:$N$5000,[1]customers!Q$3,[1]customer_input!$O$2:$O$5000,[1]customers!Q$4)</f>
        <v>0</v>
      </c>
      <c r="R93">
        <f>SUMIFS([1]customer_input!$K$2:$K$5000,[1]customer_input!$S$2:$S$5000,"&lt;="&amp;[1]customers!$C93,[1]customer_input!$A$2:$A$5000,[1]customers!R$2,[1]customer_input!$N$2:$N$5000,[1]customers!R$3,[1]customer_input!$O$2:$O$5000,[1]customers!R$4)</f>
        <v>0</v>
      </c>
      <c r="S93">
        <f>SUMIFS([1]customer_input!$K$2:$K$5000,[1]customer_input!$S$2:$S$5000,"&lt;="&amp;[1]customers!$C93,[1]customer_input!$A$2:$A$5000,[1]customers!S$2,[1]customer_input!$N$2:$N$5000,[1]customers!S$3,[1]customer_input!$O$2:$O$5000,[1]customers!S$4)</f>
        <v>0</v>
      </c>
      <c r="T93">
        <f>SUMIFS([1]customer_input!$K$2:$K$5000,[1]customer_input!$S$2:$S$5000,"&lt;="&amp;[1]customers!$C93,[1]customer_input!$A$2:$A$5000,[1]customers!T$2,[1]customer_input!$N$2:$N$5000,[1]customers!T$3,[1]customer_input!$O$2:$O$5000,[1]customers!T$4)</f>
        <v>0</v>
      </c>
      <c r="U93">
        <f>SUMIFS([1]customer_input!$K$2:$K$5000,[1]customer_input!$S$2:$S$5000,"&lt;="&amp;[1]customers!$C93,[1]customer_input!$A$2:$A$5000,[1]customers!U$2,[1]customer_input!$N$2:$N$5000,[1]customers!U$3,[1]customer_input!$O$2:$O$5000,[1]customers!U$4)</f>
        <v>1</v>
      </c>
      <c r="W93">
        <v>117</v>
      </c>
      <c r="X93">
        <v>220</v>
      </c>
      <c r="Y93">
        <v>2</v>
      </c>
    </row>
    <row r="94" spans="1:25" x14ac:dyDescent="0.35">
      <c r="A94" s="23">
        <f t="shared" si="8"/>
        <v>2016</v>
      </c>
      <c r="B94" s="23">
        <f t="shared" si="9"/>
        <v>6</v>
      </c>
      <c r="C94" s="1">
        <f t="shared" si="5"/>
        <v>42522</v>
      </c>
      <c r="D94">
        <f t="shared" si="7"/>
        <v>90</v>
      </c>
      <c r="E94" s="7">
        <f t="shared" si="6"/>
        <v>8100</v>
      </c>
      <c r="F94">
        <f>SUMIFS([1]customer_input!$K$2:$K$5000,[1]customer_input!$S$2:$S$5000,"&lt;="&amp;[1]customers!$C94,[1]customer_input!$A$2:$A$5000,[1]customers!F$2,[1]customer_input!$N$2:$N$5000,[1]customers!F$3,[1]customer_input!$O$2:$O$5000,[1]customers!F$4)</f>
        <v>105</v>
      </c>
      <c r="G94">
        <f>SUMIFS([1]customer_input!$K$2:$K$5000,[1]customer_input!$S$2:$S$5000,"&lt;="&amp;[1]customers!$C94,[1]customer_input!$A$2:$A$5000,[1]customers!G$2,[1]customer_input!$N$2:$N$5000,[1]customers!G$3,[1]customer_input!$O$2:$O$5000,[1]customers!G$4)</f>
        <v>5</v>
      </c>
      <c r="H94">
        <f>SUMIFS([1]customer_input!$K$2:$K$5000,[1]customer_input!$S$2:$S$5000,"&lt;="&amp;[1]customers!$C94,[1]customer_input!$A$2:$A$5000,[1]customers!H$2,[1]customer_input!$N$2:$N$5000,[1]customers!H$3,[1]customer_input!$O$2:$O$5000,[1]customers!H$4)</f>
        <v>12</v>
      </c>
      <c r="I94">
        <f>SUMIFS([1]customer_input!$K$2:$K$5000,[1]customer_input!$S$2:$S$5000,"&lt;="&amp;[1]customers!$C94,[1]customer_input!$A$2:$A$5000,[1]customers!I$2,[1]customer_input!$N$2:$N$5000,[1]customers!I$3,[1]customer_input!$O$2:$O$5000,[1]customers!I$4)</f>
        <v>1</v>
      </c>
      <c r="J94">
        <f>SUMIFS([1]customer_input!$K$2:$K$5000,[1]customer_input!$S$2:$S$5000,"&lt;="&amp;[1]customers!$C94,[1]customer_input!$A$2:$A$5000,[1]customers!J$2,[1]customer_input!$N$2:$N$5000,[1]customers!J$3,[1]customer_input!$O$2:$O$5000,[1]customers!J$4)</f>
        <v>0</v>
      </c>
      <c r="K94">
        <f>SUMIFS([1]customer_input!$K$2:$K$5000,[1]customer_input!$S$2:$S$5000,"&lt;="&amp;[1]customers!$C94,[1]customer_input!$A$2:$A$5000,[1]customers!K$2,[1]customer_input!$N$2:$N$5000,[1]customers!K$3,[1]customer_input!$O$2:$O$5000,[1]customers!K$4)</f>
        <v>192</v>
      </c>
      <c r="L94">
        <f>SUMIFS([1]customer_input!$K$2:$K$5000,[1]customer_input!$S$2:$S$5000,"&lt;="&amp;[1]customers!$C94,[1]customer_input!$A$2:$A$5000,[1]customers!L$2,[1]customer_input!$N$2:$N$5000,[1]customers!L$3,[1]customer_input!$O$2:$O$5000,[1]customers!L$4)</f>
        <v>9</v>
      </c>
      <c r="M94">
        <f>SUMIFS([1]customer_input!$K$2:$K$5000,[1]customer_input!$S$2:$S$5000,"&lt;="&amp;[1]customers!$C94,[1]customer_input!$A$2:$A$5000,[1]customers!M$2,[1]customer_input!$N$2:$N$5000,[1]customers!M$3,[1]customer_input!$O$2:$O$5000,[1]customers!M$4)</f>
        <v>17</v>
      </c>
      <c r="N94">
        <f>SUMIFS([1]customer_input!$K$2:$K$5000,[1]customer_input!$S$2:$S$5000,"&lt;="&amp;[1]customers!$C94,[1]customer_input!$A$2:$A$5000,[1]customers!N$2,[1]customer_input!$N$2:$N$5000,[1]customers!N$3,[1]customer_input!$O$2:$O$5000,[1]customers!N$4)</f>
        <v>3</v>
      </c>
      <c r="O94">
        <f>SUMIFS([1]customer_input!$K$2:$K$5000,[1]customer_input!$S$2:$S$5000,"&lt;="&amp;[1]customers!$C94,[1]customer_input!$A$2:$A$5000,[1]customers!O$2,[1]customer_input!$N$2:$N$5000,[1]customers!O$3,[1]customer_input!$O$2:$O$5000,[1]customers!O$4)</f>
        <v>0</v>
      </c>
      <c r="P94">
        <f>SUMIFS([1]customer_input!$K$2:$K$5000,[1]customer_input!$S$2:$S$5000,"&lt;="&amp;[1]customers!$C94,[1]customer_input!$A$2:$A$5000,[1]customers!P$2,[1]customer_input!$N$2:$N$5000,[1]customers!P$3,[1]customer_input!$O$2:$O$5000,[1]customers!P$4)</f>
        <v>1</v>
      </c>
      <c r="Q94">
        <f>SUMIFS([1]customer_input!$K$2:$K$5000,[1]customer_input!$S$2:$S$5000,"&lt;="&amp;[1]customers!$C94,[1]customer_input!$A$2:$A$5000,[1]customers!Q$2,[1]customer_input!$N$2:$N$5000,[1]customers!Q$3,[1]customer_input!$O$2:$O$5000,[1]customers!Q$4)</f>
        <v>0</v>
      </c>
      <c r="R94">
        <f>SUMIFS([1]customer_input!$K$2:$K$5000,[1]customer_input!$S$2:$S$5000,"&lt;="&amp;[1]customers!$C94,[1]customer_input!$A$2:$A$5000,[1]customers!R$2,[1]customer_input!$N$2:$N$5000,[1]customers!R$3,[1]customer_input!$O$2:$O$5000,[1]customers!R$4)</f>
        <v>0</v>
      </c>
      <c r="S94">
        <f>SUMIFS([1]customer_input!$K$2:$K$5000,[1]customer_input!$S$2:$S$5000,"&lt;="&amp;[1]customers!$C94,[1]customer_input!$A$2:$A$5000,[1]customers!S$2,[1]customer_input!$N$2:$N$5000,[1]customers!S$3,[1]customer_input!$O$2:$O$5000,[1]customers!S$4)</f>
        <v>0</v>
      </c>
      <c r="T94">
        <f>SUMIFS([1]customer_input!$K$2:$K$5000,[1]customer_input!$S$2:$S$5000,"&lt;="&amp;[1]customers!$C94,[1]customer_input!$A$2:$A$5000,[1]customers!T$2,[1]customer_input!$N$2:$N$5000,[1]customers!T$3,[1]customer_input!$O$2:$O$5000,[1]customers!T$4)</f>
        <v>0</v>
      </c>
      <c r="U94">
        <f>SUMIFS([1]customer_input!$K$2:$K$5000,[1]customer_input!$S$2:$S$5000,"&lt;="&amp;[1]customers!$C94,[1]customer_input!$A$2:$A$5000,[1]customers!U$2,[1]customer_input!$N$2:$N$5000,[1]customers!U$3,[1]customer_input!$O$2:$O$5000,[1]customers!U$4)</f>
        <v>1</v>
      </c>
      <c r="W94">
        <v>123</v>
      </c>
      <c r="X94">
        <v>221</v>
      </c>
      <c r="Y94">
        <v>2</v>
      </c>
    </row>
    <row r="95" spans="1:25" x14ac:dyDescent="0.35">
      <c r="A95" s="23">
        <f t="shared" si="8"/>
        <v>2016</v>
      </c>
      <c r="B95" s="23">
        <f t="shared" si="9"/>
        <v>7</v>
      </c>
      <c r="C95" s="1">
        <f t="shared" si="5"/>
        <v>42552</v>
      </c>
      <c r="D95">
        <f t="shared" si="7"/>
        <v>91</v>
      </c>
      <c r="E95" s="7">
        <f t="shared" si="6"/>
        <v>8281</v>
      </c>
      <c r="F95">
        <f>SUMIFS([1]customer_input!$K$2:$K$5000,[1]customer_input!$S$2:$S$5000,"&lt;="&amp;[1]customers!$C95,[1]customer_input!$A$2:$A$5000,[1]customers!F$2,[1]customer_input!$N$2:$N$5000,[1]customers!F$3,[1]customer_input!$O$2:$O$5000,[1]customers!F$4)</f>
        <v>105</v>
      </c>
      <c r="G95">
        <f>SUMIFS([1]customer_input!$K$2:$K$5000,[1]customer_input!$S$2:$S$5000,"&lt;="&amp;[1]customers!$C95,[1]customer_input!$A$2:$A$5000,[1]customers!G$2,[1]customer_input!$N$2:$N$5000,[1]customers!G$3,[1]customer_input!$O$2:$O$5000,[1]customers!G$4)</f>
        <v>5</v>
      </c>
      <c r="H95">
        <f>SUMIFS([1]customer_input!$K$2:$K$5000,[1]customer_input!$S$2:$S$5000,"&lt;="&amp;[1]customers!$C95,[1]customer_input!$A$2:$A$5000,[1]customers!H$2,[1]customer_input!$N$2:$N$5000,[1]customers!H$3,[1]customer_input!$O$2:$O$5000,[1]customers!H$4)</f>
        <v>13</v>
      </c>
      <c r="I95">
        <f>SUMIFS([1]customer_input!$K$2:$K$5000,[1]customer_input!$S$2:$S$5000,"&lt;="&amp;[1]customers!$C95,[1]customer_input!$A$2:$A$5000,[1]customers!I$2,[1]customer_input!$N$2:$N$5000,[1]customers!I$3,[1]customer_input!$O$2:$O$5000,[1]customers!I$4)</f>
        <v>1</v>
      </c>
      <c r="J95">
        <f>SUMIFS([1]customer_input!$K$2:$K$5000,[1]customer_input!$S$2:$S$5000,"&lt;="&amp;[1]customers!$C95,[1]customer_input!$A$2:$A$5000,[1]customers!J$2,[1]customer_input!$N$2:$N$5000,[1]customers!J$3,[1]customer_input!$O$2:$O$5000,[1]customers!J$4)</f>
        <v>0</v>
      </c>
      <c r="K95">
        <f>SUMIFS([1]customer_input!$K$2:$K$5000,[1]customer_input!$S$2:$S$5000,"&lt;="&amp;[1]customers!$C95,[1]customer_input!$A$2:$A$5000,[1]customers!K$2,[1]customer_input!$N$2:$N$5000,[1]customers!K$3,[1]customer_input!$O$2:$O$5000,[1]customers!K$4)</f>
        <v>198</v>
      </c>
      <c r="L95">
        <f>SUMIFS([1]customer_input!$K$2:$K$5000,[1]customer_input!$S$2:$S$5000,"&lt;="&amp;[1]customers!$C95,[1]customer_input!$A$2:$A$5000,[1]customers!L$2,[1]customer_input!$N$2:$N$5000,[1]customers!L$3,[1]customer_input!$O$2:$O$5000,[1]customers!L$4)</f>
        <v>9</v>
      </c>
      <c r="M95">
        <f>SUMIFS([1]customer_input!$K$2:$K$5000,[1]customer_input!$S$2:$S$5000,"&lt;="&amp;[1]customers!$C95,[1]customer_input!$A$2:$A$5000,[1]customers!M$2,[1]customer_input!$N$2:$N$5000,[1]customers!M$3,[1]customer_input!$O$2:$O$5000,[1]customers!M$4)</f>
        <v>17</v>
      </c>
      <c r="N95">
        <f>SUMIFS([1]customer_input!$K$2:$K$5000,[1]customer_input!$S$2:$S$5000,"&lt;="&amp;[1]customers!$C95,[1]customer_input!$A$2:$A$5000,[1]customers!N$2,[1]customer_input!$N$2:$N$5000,[1]customers!N$3,[1]customer_input!$O$2:$O$5000,[1]customers!N$4)</f>
        <v>3</v>
      </c>
      <c r="O95">
        <f>SUMIFS([1]customer_input!$K$2:$K$5000,[1]customer_input!$S$2:$S$5000,"&lt;="&amp;[1]customers!$C95,[1]customer_input!$A$2:$A$5000,[1]customers!O$2,[1]customer_input!$N$2:$N$5000,[1]customers!O$3,[1]customer_input!$O$2:$O$5000,[1]customers!O$4)</f>
        <v>0</v>
      </c>
      <c r="P95">
        <f>SUMIFS([1]customer_input!$K$2:$K$5000,[1]customer_input!$S$2:$S$5000,"&lt;="&amp;[1]customers!$C95,[1]customer_input!$A$2:$A$5000,[1]customers!P$2,[1]customer_input!$N$2:$N$5000,[1]customers!P$3,[1]customer_input!$O$2:$O$5000,[1]customers!P$4)</f>
        <v>1</v>
      </c>
      <c r="Q95">
        <f>SUMIFS([1]customer_input!$K$2:$K$5000,[1]customer_input!$S$2:$S$5000,"&lt;="&amp;[1]customers!$C95,[1]customer_input!$A$2:$A$5000,[1]customers!Q$2,[1]customer_input!$N$2:$N$5000,[1]customers!Q$3,[1]customer_input!$O$2:$O$5000,[1]customers!Q$4)</f>
        <v>0</v>
      </c>
      <c r="R95">
        <f>SUMIFS([1]customer_input!$K$2:$K$5000,[1]customer_input!$S$2:$S$5000,"&lt;="&amp;[1]customers!$C95,[1]customer_input!$A$2:$A$5000,[1]customers!R$2,[1]customer_input!$N$2:$N$5000,[1]customers!R$3,[1]customer_input!$O$2:$O$5000,[1]customers!R$4)</f>
        <v>0</v>
      </c>
      <c r="S95">
        <f>SUMIFS([1]customer_input!$K$2:$K$5000,[1]customer_input!$S$2:$S$5000,"&lt;="&amp;[1]customers!$C95,[1]customer_input!$A$2:$A$5000,[1]customers!S$2,[1]customer_input!$N$2:$N$5000,[1]customers!S$3,[1]customer_input!$O$2:$O$5000,[1]customers!S$4)</f>
        <v>0</v>
      </c>
      <c r="T95">
        <f>SUMIFS([1]customer_input!$K$2:$K$5000,[1]customer_input!$S$2:$S$5000,"&lt;="&amp;[1]customers!$C95,[1]customer_input!$A$2:$A$5000,[1]customers!T$2,[1]customer_input!$N$2:$N$5000,[1]customers!T$3,[1]customer_input!$O$2:$O$5000,[1]customers!T$4)</f>
        <v>0</v>
      </c>
      <c r="U95">
        <f>SUMIFS([1]customer_input!$K$2:$K$5000,[1]customer_input!$S$2:$S$5000,"&lt;="&amp;[1]customers!$C95,[1]customer_input!$A$2:$A$5000,[1]customers!U$2,[1]customer_input!$N$2:$N$5000,[1]customers!U$3,[1]customer_input!$O$2:$O$5000,[1]customers!U$4)</f>
        <v>1</v>
      </c>
      <c r="W95">
        <v>124</v>
      </c>
      <c r="X95">
        <v>227</v>
      </c>
      <c r="Y95">
        <v>2</v>
      </c>
    </row>
    <row r="96" spans="1:25" x14ac:dyDescent="0.35">
      <c r="A96" s="23">
        <f t="shared" si="8"/>
        <v>2016</v>
      </c>
      <c r="B96" s="23">
        <f t="shared" si="9"/>
        <v>8</v>
      </c>
      <c r="C96" s="1">
        <f t="shared" si="5"/>
        <v>42583</v>
      </c>
      <c r="D96">
        <f t="shared" si="7"/>
        <v>92</v>
      </c>
      <c r="E96" s="7">
        <f t="shared" si="6"/>
        <v>8464</v>
      </c>
      <c r="F96">
        <f>SUMIFS([1]customer_input!$K$2:$K$5000,[1]customer_input!$S$2:$S$5000,"&lt;="&amp;[1]customers!$C96,[1]customer_input!$A$2:$A$5000,[1]customers!F$2,[1]customer_input!$N$2:$N$5000,[1]customers!F$3,[1]customer_input!$O$2:$O$5000,[1]customers!F$4)</f>
        <v>106</v>
      </c>
      <c r="G96">
        <f>SUMIFS([1]customer_input!$K$2:$K$5000,[1]customer_input!$S$2:$S$5000,"&lt;="&amp;[1]customers!$C96,[1]customer_input!$A$2:$A$5000,[1]customers!G$2,[1]customer_input!$N$2:$N$5000,[1]customers!G$3,[1]customer_input!$O$2:$O$5000,[1]customers!G$4)</f>
        <v>5</v>
      </c>
      <c r="H96">
        <f>SUMIFS([1]customer_input!$K$2:$K$5000,[1]customer_input!$S$2:$S$5000,"&lt;="&amp;[1]customers!$C96,[1]customer_input!$A$2:$A$5000,[1]customers!H$2,[1]customer_input!$N$2:$N$5000,[1]customers!H$3,[1]customer_input!$O$2:$O$5000,[1]customers!H$4)</f>
        <v>14</v>
      </c>
      <c r="I96">
        <f>SUMIFS([1]customer_input!$K$2:$K$5000,[1]customer_input!$S$2:$S$5000,"&lt;="&amp;[1]customers!$C96,[1]customer_input!$A$2:$A$5000,[1]customers!I$2,[1]customer_input!$N$2:$N$5000,[1]customers!I$3,[1]customer_input!$O$2:$O$5000,[1]customers!I$4)</f>
        <v>1</v>
      </c>
      <c r="J96">
        <f>SUMIFS([1]customer_input!$K$2:$K$5000,[1]customer_input!$S$2:$S$5000,"&lt;="&amp;[1]customers!$C96,[1]customer_input!$A$2:$A$5000,[1]customers!J$2,[1]customer_input!$N$2:$N$5000,[1]customers!J$3,[1]customer_input!$O$2:$O$5000,[1]customers!J$4)</f>
        <v>0</v>
      </c>
      <c r="K96">
        <f>SUMIFS([1]customer_input!$K$2:$K$5000,[1]customer_input!$S$2:$S$5000,"&lt;="&amp;[1]customers!$C96,[1]customer_input!$A$2:$A$5000,[1]customers!K$2,[1]customer_input!$N$2:$N$5000,[1]customers!K$3,[1]customer_input!$O$2:$O$5000,[1]customers!K$4)</f>
        <v>201</v>
      </c>
      <c r="L96">
        <f>SUMIFS([1]customer_input!$K$2:$K$5000,[1]customer_input!$S$2:$S$5000,"&lt;="&amp;[1]customers!$C96,[1]customer_input!$A$2:$A$5000,[1]customers!L$2,[1]customer_input!$N$2:$N$5000,[1]customers!L$3,[1]customer_input!$O$2:$O$5000,[1]customers!L$4)</f>
        <v>9</v>
      </c>
      <c r="M96">
        <f>SUMIFS([1]customer_input!$K$2:$K$5000,[1]customer_input!$S$2:$S$5000,"&lt;="&amp;[1]customers!$C96,[1]customer_input!$A$2:$A$5000,[1]customers!M$2,[1]customer_input!$N$2:$N$5000,[1]customers!M$3,[1]customer_input!$O$2:$O$5000,[1]customers!M$4)</f>
        <v>17</v>
      </c>
      <c r="N96">
        <f>SUMIFS([1]customer_input!$K$2:$K$5000,[1]customer_input!$S$2:$S$5000,"&lt;="&amp;[1]customers!$C96,[1]customer_input!$A$2:$A$5000,[1]customers!N$2,[1]customer_input!$N$2:$N$5000,[1]customers!N$3,[1]customer_input!$O$2:$O$5000,[1]customers!N$4)</f>
        <v>3</v>
      </c>
      <c r="O96">
        <f>SUMIFS([1]customer_input!$K$2:$K$5000,[1]customer_input!$S$2:$S$5000,"&lt;="&amp;[1]customers!$C96,[1]customer_input!$A$2:$A$5000,[1]customers!O$2,[1]customer_input!$N$2:$N$5000,[1]customers!O$3,[1]customer_input!$O$2:$O$5000,[1]customers!O$4)</f>
        <v>0</v>
      </c>
      <c r="P96">
        <f>SUMIFS([1]customer_input!$K$2:$K$5000,[1]customer_input!$S$2:$S$5000,"&lt;="&amp;[1]customers!$C96,[1]customer_input!$A$2:$A$5000,[1]customers!P$2,[1]customer_input!$N$2:$N$5000,[1]customers!P$3,[1]customer_input!$O$2:$O$5000,[1]customers!P$4)</f>
        <v>1</v>
      </c>
      <c r="Q96">
        <f>SUMIFS([1]customer_input!$K$2:$K$5000,[1]customer_input!$S$2:$S$5000,"&lt;="&amp;[1]customers!$C96,[1]customer_input!$A$2:$A$5000,[1]customers!Q$2,[1]customer_input!$N$2:$N$5000,[1]customers!Q$3,[1]customer_input!$O$2:$O$5000,[1]customers!Q$4)</f>
        <v>0</v>
      </c>
      <c r="R96">
        <f>SUMIFS([1]customer_input!$K$2:$K$5000,[1]customer_input!$S$2:$S$5000,"&lt;="&amp;[1]customers!$C96,[1]customer_input!$A$2:$A$5000,[1]customers!R$2,[1]customer_input!$N$2:$N$5000,[1]customers!R$3,[1]customer_input!$O$2:$O$5000,[1]customers!R$4)</f>
        <v>0</v>
      </c>
      <c r="S96">
        <f>SUMIFS([1]customer_input!$K$2:$K$5000,[1]customer_input!$S$2:$S$5000,"&lt;="&amp;[1]customers!$C96,[1]customer_input!$A$2:$A$5000,[1]customers!S$2,[1]customer_input!$N$2:$N$5000,[1]customers!S$3,[1]customer_input!$O$2:$O$5000,[1]customers!S$4)</f>
        <v>0</v>
      </c>
      <c r="T96">
        <f>SUMIFS([1]customer_input!$K$2:$K$5000,[1]customer_input!$S$2:$S$5000,"&lt;="&amp;[1]customers!$C96,[1]customer_input!$A$2:$A$5000,[1]customers!T$2,[1]customer_input!$N$2:$N$5000,[1]customers!T$3,[1]customer_input!$O$2:$O$5000,[1]customers!T$4)</f>
        <v>0</v>
      </c>
      <c r="U96">
        <f>SUMIFS([1]customer_input!$K$2:$K$5000,[1]customer_input!$S$2:$S$5000,"&lt;="&amp;[1]customers!$C96,[1]customer_input!$A$2:$A$5000,[1]customers!U$2,[1]customer_input!$N$2:$N$5000,[1]customers!U$3,[1]customer_input!$O$2:$O$5000,[1]customers!U$4)</f>
        <v>1</v>
      </c>
      <c r="W96">
        <v>126</v>
      </c>
      <c r="X96">
        <v>230</v>
      </c>
      <c r="Y96">
        <v>2</v>
      </c>
    </row>
    <row r="97" spans="1:25" x14ac:dyDescent="0.35">
      <c r="A97" s="23">
        <f t="shared" si="8"/>
        <v>2016</v>
      </c>
      <c r="B97" s="23">
        <f t="shared" si="9"/>
        <v>9</v>
      </c>
      <c r="C97" s="1">
        <f t="shared" si="5"/>
        <v>42614</v>
      </c>
      <c r="D97">
        <f t="shared" si="7"/>
        <v>93</v>
      </c>
      <c r="E97" s="7">
        <f t="shared" si="6"/>
        <v>8649</v>
      </c>
      <c r="F97">
        <f>SUMIFS([1]customer_input!$K$2:$K$5000,[1]customer_input!$S$2:$S$5000,"&lt;="&amp;[1]customers!$C97,[1]customer_input!$A$2:$A$5000,[1]customers!F$2,[1]customer_input!$N$2:$N$5000,[1]customers!F$3,[1]customer_input!$O$2:$O$5000,[1]customers!F$4)</f>
        <v>108</v>
      </c>
      <c r="G97">
        <f>SUMIFS([1]customer_input!$K$2:$K$5000,[1]customer_input!$S$2:$S$5000,"&lt;="&amp;[1]customers!$C97,[1]customer_input!$A$2:$A$5000,[1]customers!G$2,[1]customer_input!$N$2:$N$5000,[1]customers!G$3,[1]customer_input!$O$2:$O$5000,[1]customers!G$4)</f>
        <v>6</v>
      </c>
      <c r="H97">
        <f>SUMIFS([1]customer_input!$K$2:$K$5000,[1]customer_input!$S$2:$S$5000,"&lt;="&amp;[1]customers!$C97,[1]customer_input!$A$2:$A$5000,[1]customers!H$2,[1]customer_input!$N$2:$N$5000,[1]customers!H$3,[1]customer_input!$O$2:$O$5000,[1]customers!H$4)</f>
        <v>14</v>
      </c>
      <c r="I97">
        <f>SUMIFS([1]customer_input!$K$2:$K$5000,[1]customer_input!$S$2:$S$5000,"&lt;="&amp;[1]customers!$C97,[1]customer_input!$A$2:$A$5000,[1]customers!I$2,[1]customer_input!$N$2:$N$5000,[1]customers!I$3,[1]customer_input!$O$2:$O$5000,[1]customers!I$4)</f>
        <v>1</v>
      </c>
      <c r="J97">
        <f>SUMIFS([1]customer_input!$K$2:$K$5000,[1]customer_input!$S$2:$S$5000,"&lt;="&amp;[1]customers!$C97,[1]customer_input!$A$2:$A$5000,[1]customers!J$2,[1]customer_input!$N$2:$N$5000,[1]customers!J$3,[1]customer_input!$O$2:$O$5000,[1]customers!J$4)</f>
        <v>0</v>
      </c>
      <c r="K97">
        <f>SUMIFS([1]customer_input!$K$2:$K$5000,[1]customer_input!$S$2:$S$5000,"&lt;="&amp;[1]customers!$C97,[1]customer_input!$A$2:$A$5000,[1]customers!K$2,[1]customer_input!$N$2:$N$5000,[1]customers!K$3,[1]customer_input!$O$2:$O$5000,[1]customers!K$4)</f>
        <v>208</v>
      </c>
      <c r="L97">
        <f>SUMIFS([1]customer_input!$K$2:$K$5000,[1]customer_input!$S$2:$S$5000,"&lt;="&amp;[1]customers!$C97,[1]customer_input!$A$2:$A$5000,[1]customers!L$2,[1]customer_input!$N$2:$N$5000,[1]customers!L$3,[1]customer_input!$O$2:$O$5000,[1]customers!L$4)</f>
        <v>9</v>
      </c>
      <c r="M97">
        <f>SUMIFS([1]customer_input!$K$2:$K$5000,[1]customer_input!$S$2:$S$5000,"&lt;="&amp;[1]customers!$C97,[1]customer_input!$A$2:$A$5000,[1]customers!M$2,[1]customer_input!$N$2:$N$5000,[1]customers!M$3,[1]customer_input!$O$2:$O$5000,[1]customers!M$4)</f>
        <v>17</v>
      </c>
      <c r="N97">
        <f>SUMIFS([1]customer_input!$K$2:$K$5000,[1]customer_input!$S$2:$S$5000,"&lt;="&amp;[1]customers!$C97,[1]customer_input!$A$2:$A$5000,[1]customers!N$2,[1]customer_input!$N$2:$N$5000,[1]customers!N$3,[1]customer_input!$O$2:$O$5000,[1]customers!N$4)</f>
        <v>3</v>
      </c>
      <c r="O97">
        <f>SUMIFS([1]customer_input!$K$2:$K$5000,[1]customer_input!$S$2:$S$5000,"&lt;="&amp;[1]customers!$C97,[1]customer_input!$A$2:$A$5000,[1]customers!O$2,[1]customer_input!$N$2:$N$5000,[1]customers!O$3,[1]customer_input!$O$2:$O$5000,[1]customers!O$4)</f>
        <v>0</v>
      </c>
      <c r="P97">
        <f>SUMIFS([1]customer_input!$K$2:$K$5000,[1]customer_input!$S$2:$S$5000,"&lt;="&amp;[1]customers!$C97,[1]customer_input!$A$2:$A$5000,[1]customers!P$2,[1]customer_input!$N$2:$N$5000,[1]customers!P$3,[1]customer_input!$O$2:$O$5000,[1]customers!P$4)</f>
        <v>1</v>
      </c>
      <c r="Q97">
        <f>SUMIFS([1]customer_input!$K$2:$K$5000,[1]customer_input!$S$2:$S$5000,"&lt;="&amp;[1]customers!$C97,[1]customer_input!$A$2:$A$5000,[1]customers!Q$2,[1]customer_input!$N$2:$N$5000,[1]customers!Q$3,[1]customer_input!$O$2:$O$5000,[1]customers!Q$4)</f>
        <v>0</v>
      </c>
      <c r="R97">
        <f>SUMIFS([1]customer_input!$K$2:$K$5000,[1]customer_input!$S$2:$S$5000,"&lt;="&amp;[1]customers!$C97,[1]customer_input!$A$2:$A$5000,[1]customers!R$2,[1]customer_input!$N$2:$N$5000,[1]customers!R$3,[1]customer_input!$O$2:$O$5000,[1]customers!R$4)</f>
        <v>0</v>
      </c>
      <c r="S97">
        <f>SUMIFS([1]customer_input!$K$2:$K$5000,[1]customer_input!$S$2:$S$5000,"&lt;="&amp;[1]customers!$C97,[1]customer_input!$A$2:$A$5000,[1]customers!S$2,[1]customer_input!$N$2:$N$5000,[1]customers!S$3,[1]customer_input!$O$2:$O$5000,[1]customers!S$4)</f>
        <v>0</v>
      </c>
      <c r="T97">
        <f>SUMIFS([1]customer_input!$K$2:$K$5000,[1]customer_input!$S$2:$S$5000,"&lt;="&amp;[1]customers!$C97,[1]customer_input!$A$2:$A$5000,[1]customers!T$2,[1]customer_input!$N$2:$N$5000,[1]customers!T$3,[1]customer_input!$O$2:$O$5000,[1]customers!T$4)</f>
        <v>0</v>
      </c>
      <c r="U97">
        <f>SUMIFS([1]customer_input!$K$2:$K$5000,[1]customer_input!$S$2:$S$5000,"&lt;="&amp;[1]customers!$C97,[1]customer_input!$A$2:$A$5000,[1]customers!U$2,[1]customer_input!$N$2:$N$5000,[1]customers!U$3,[1]customer_input!$O$2:$O$5000,[1]customers!U$4)</f>
        <v>1</v>
      </c>
      <c r="W97">
        <v>129</v>
      </c>
      <c r="X97">
        <v>237</v>
      </c>
      <c r="Y97">
        <v>2</v>
      </c>
    </row>
    <row r="98" spans="1:25" x14ac:dyDescent="0.35">
      <c r="A98" s="23">
        <f t="shared" si="8"/>
        <v>2016</v>
      </c>
      <c r="B98" s="23">
        <f t="shared" si="9"/>
        <v>10</v>
      </c>
      <c r="C98" s="1">
        <f t="shared" si="5"/>
        <v>42644</v>
      </c>
      <c r="D98">
        <f t="shared" si="7"/>
        <v>94</v>
      </c>
      <c r="E98" s="7">
        <f t="shared" si="6"/>
        <v>8836</v>
      </c>
      <c r="F98">
        <f>SUMIFS([1]customer_input!$K$2:$K$5000,[1]customer_input!$S$2:$S$5000,"&lt;="&amp;[1]customers!$C98,[1]customer_input!$A$2:$A$5000,[1]customers!F$2,[1]customer_input!$N$2:$N$5000,[1]customers!F$3,[1]customer_input!$O$2:$O$5000,[1]customers!F$4)</f>
        <v>109</v>
      </c>
      <c r="G98">
        <f>SUMIFS([1]customer_input!$K$2:$K$5000,[1]customer_input!$S$2:$S$5000,"&lt;="&amp;[1]customers!$C98,[1]customer_input!$A$2:$A$5000,[1]customers!G$2,[1]customer_input!$N$2:$N$5000,[1]customers!G$3,[1]customer_input!$O$2:$O$5000,[1]customers!G$4)</f>
        <v>6</v>
      </c>
      <c r="H98">
        <f>SUMIFS([1]customer_input!$K$2:$K$5000,[1]customer_input!$S$2:$S$5000,"&lt;="&amp;[1]customers!$C98,[1]customer_input!$A$2:$A$5000,[1]customers!H$2,[1]customer_input!$N$2:$N$5000,[1]customers!H$3,[1]customer_input!$O$2:$O$5000,[1]customers!H$4)</f>
        <v>14</v>
      </c>
      <c r="I98">
        <f>SUMIFS([1]customer_input!$K$2:$K$5000,[1]customer_input!$S$2:$S$5000,"&lt;="&amp;[1]customers!$C98,[1]customer_input!$A$2:$A$5000,[1]customers!I$2,[1]customer_input!$N$2:$N$5000,[1]customers!I$3,[1]customer_input!$O$2:$O$5000,[1]customers!I$4)</f>
        <v>1</v>
      </c>
      <c r="J98">
        <f>SUMIFS([1]customer_input!$K$2:$K$5000,[1]customer_input!$S$2:$S$5000,"&lt;="&amp;[1]customers!$C98,[1]customer_input!$A$2:$A$5000,[1]customers!J$2,[1]customer_input!$N$2:$N$5000,[1]customers!J$3,[1]customer_input!$O$2:$O$5000,[1]customers!J$4)</f>
        <v>0</v>
      </c>
      <c r="K98">
        <f>SUMIFS([1]customer_input!$K$2:$K$5000,[1]customer_input!$S$2:$S$5000,"&lt;="&amp;[1]customers!$C98,[1]customer_input!$A$2:$A$5000,[1]customers!K$2,[1]customer_input!$N$2:$N$5000,[1]customers!K$3,[1]customer_input!$O$2:$O$5000,[1]customers!K$4)</f>
        <v>211</v>
      </c>
      <c r="L98">
        <f>SUMIFS([1]customer_input!$K$2:$K$5000,[1]customer_input!$S$2:$S$5000,"&lt;="&amp;[1]customers!$C98,[1]customer_input!$A$2:$A$5000,[1]customers!L$2,[1]customer_input!$N$2:$N$5000,[1]customers!L$3,[1]customer_input!$O$2:$O$5000,[1]customers!L$4)</f>
        <v>9</v>
      </c>
      <c r="M98">
        <f>SUMIFS([1]customer_input!$K$2:$K$5000,[1]customer_input!$S$2:$S$5000,"&lt;="&amp;[1]customers!$C98,[1]customer_input!$A$2:$A$5000,[1]customers!M$2,[1]customer_input!$N$2:$N$5000,[1]customers!M$3,[1]customer_input!$O$2:$O$5000,[1]customers!M$4)</f>
        <v>17</v>
      </c>
      <c r="N98">
        <f>SUMIFS([1]customer_input!$K$2:$K$5000,[1]customer_input!$S$2:$S$5000,"&lt;="&amp;[1]customers!$C98,[1]customer_input!$A$2:$A$5000,[1]customers!N$2,[1]customer_input!$N$2:$N$5000,[1]customers!N$3,[1]customer_input!$O$2:$O$5000,[1]customers!N$4)</f>
        <v>3</v>
      </c>
      <c r="O98">
        <f>SUMIFS([1]customer_input!$K$2:$K$5000,[1]customer_input!$S$2:$S$5000,"&lt;="&amp;[1]customers!$C98,[1]customer_input!$A$2:$A$5000,[1]customers!O$2,[1]customer_input!$N$2:$N$5000,[1]customers!O$3,[1]customer_input!$O$2:$O$5000,[1]customers!O$4)</f>
        <v>0</v>
      </c>
      <c r="P98">
        <f>SUMIFS([1]customer_input!$K$2:$K$5000,[1]customer_input!$S$2:$S$5000,"&lt;="&amp;[1]customers!$C98,[1]customer_input!$A$2:$A$5000,[1]customers!P$2,[1]customer_input!$N$2:$N$5000,[1]customers!P$3,[1]customer_input!$O$2:$O$5000,[1]customers!P$4)</f>
        <v>1</v>
      </c>
      <c r="Q98">
        <f>SUMIFS([1]customer_input!$K$2:$K$5000,[1]customer_input!$S$2:$S$5000,"&lt;="&amp;[1]customers!$C98,[1]customer_input!$A$2:$A$5000,[1]customers!Q$2,[1]customer_input!$N$2:$N$5000,[1]customers!Q$3,[1]customer_input!$O$2:$O$5000,[1]customers!Q$4)</f>
        <v>0</v>
      </c>
      <c r="R98">
        <f>SUMIFS([1]customer_input!$K$2:$K$5000,[1]customer_input!$S$2:$S$5000,"&lt;="&amp;[1]customers!$C98,[1]customer_input!$A$2:$A$5000,[1]customers!R$2,[1]customer_input!$N$2:$N$5000,[1]customers!R$3,[1]customer_input!$O$2:$O$5000,[1]customers!R$4)</f>
        <v>0</v>
      </c>
      <c r="S98">
        <f>SUMIFS([1]customer_input!$K$2:$K$5000,[1]customer_input!$S$2:$S$5000,"&lt;="&amp;[1]customers!$C98,[1]customer_input!$A$2:$A$5000,[1]customers!S$2,[1]customer_input!$N$2:$N$5000,[1]customers!S$3,[1]customer_input!$O$2:$O$5000,[1]customers!S$4)</f>
        <v>0</v>
      </c>
      <c r="T98">
        <f>SUMIFS([1]customer_input!$K$2:$K$5000,[1]customer_input!$S$2:$S$5000,"&lt;="&amp;[1]customers!$C98,[1]customer_input!$A$2:$A$5000,[1]customers!T$2,[1]customer_input!$N$2:$N$5000,[1]customers!T$3,[1]customer_input!$O$2:$O$5000,[1]customers!T$4)</f>
        <v>0</v>
      </c>
      <c r="U98">
        <f>SUMIFS([1]customer_input!$K$2:$K$5000,[1]customer_input!$S$2:$S$5000,"&lt;="&amp;[1]customers!$C98,[1]customer_input!$A$2:$A$5000,[1]customers!U$2,[1]customer_input!$N$2:$N$5000,[1]customers!U$3,[1]customer_input!$O$2:$O$5000,[1]customers!U$4)</f>
        <v>1</v>
      </c>
      <c r="W98">
        <v>130</v>
      </c>
      <c r="X98">
        <v>240</v>
      </c>
      <c r="Y98">
        <v>2</v>
      </c>
    </row>
    <row r="99" spans="1:25" x14ac:dyDescent="0.35">
      <c r="A99" s="23">
        <f t="shared" si="8"/>
        <v>2016</v>
      </c>
      <c r="B99" s="23">
        <f t="shared" si="9"/>
        <v>11</v>
      </c>
      <c r="C99" s="1">
        <f t="shared" si="5"/>
        <v>42675</v>
      </c>
      <c r="D99">
        <f t="shared" si="7"/>
        <v>95</v>
      </c>
      <c r="E99" s="7">
        <f t="shared" si="6"/>
        <v>9025</v>
      </c>
      <c r="F99">
        <f>SUMIFS([1]customer_input!$K$2:$K$5000,[1]customer_input!$S$2:$S$5000,"&lt;="&amp;[1]customers!$C99,[1]customer_input!$A$2:$A$5000,[1]customers!F$2,[1]customer_input!$N$2:$N$5000,[1]customers!F$3,[1]customer_input!$O$2:$O$5000,[1]customers!F$4)</f>
        <v>112</v>
      </c>
      <c r="G99">
        <f>SUMIFS([1]customer_input!$K$2:$K$5000,[1]customer_input!$S$2:$S$5000,"&lt;="&amp;[1]customers!$C99,[1]customer_input!$A$2:$A$5000,[1]customers!G$2,[1]customer_input!$N$2:$N$5000,[1]customers!G$3,[1]customer_input!$O$2:$O$5000,[1]customers!G$4)</f>
        <v>6</v>
      </c>
      <c r="H99">
        <f>SUMIFS([1]customer_input!$K$2:$K$5000,[1]customer_input!$S$2:$S$5000,"&lt;="&amp;[1]customers!$C99,[1]customer_input!$A$2:$A$5000,[1]customers!H$2,[1]customer_input!$N$2:$N$5000,[1]customers!H$3,[1]customer_input!$O$2:$O$5000,[1]customers!H$4)</f>
        <v>14</v>
      </c>
      <c r="I99">
        <f>SUMIFS([1]customer_input!$K$2:$K$5000,[1]customer_input!$S$2:$S$5000,"&lt;="&amp;[1]customers!$C99,[1]customer_input!$A$2:$A$5000,[1]customers!I$2,[1]customer_input!$N$2:$N$5000,[1]customers!I$3,[1]customer_input!$O$2:$O$5000,[1]customers!I$4)</f>
        <v>1</v>
      </c>
      <c r="J99">
        <f>SUMIFS([1]customer_input!$K$2:$K$5000,[1]customer_input!$S$2:$S$5000,"&lt;="&amp;[1]customers!$C99,[1]customer_input!$A$2:$A$5000,[1]customers!J$2,[1]customer_input!$N$2:$N$5000,[1]customers!J$3,[1]customer_input!$O$2:$O$5000,[1]customers!J$4)</f>
        <v>0</v>
      </c>
      <c r="K99">
        <f>SUMIFS([1]customer_input!$K$2:$K$5000,[1]customer_input!$S$2:$S$5000,"&lt;="&amp;[1]customers!$C99,[1]customer_input!$A$2:$A$5000,[1]customers!K$2,[1]customer_input!$N$2:$N$5000,[1]customers!K$3,[1]customer_input!$O$2:$O$5000,[1]customers!K$4)</f>
        <v>213</v>
      </c>
      <c r="L99">
        <f>SUMIFS([1]customer_input!$K$2:$K$5000,[1]customer_input!$S$2:$S$5000,"&lt;="&amp;[1]customers!$C99,[1]customer_input!$A$2:$A$5000,[1]customers!L$2,[1]customer_input!$N$2:$N$5000,[1]customers!L$3,[1]customer_input!$O$2:$O$5000,[1]customers!L$4)</f>
        <v>9</v>
      </c>
      <c r="M99">
        <f>SUMIFS([1]customer_input!$K$2:$K$5000,[1]customer_input!$S$2:$S$5000,"&lt;="&amp;[1]customers!$C99,[1]customer_input!$A$2:$A$5000,[1]customers!M$2,[1]customer_input!$N$2:$N$5000,[1]customers!M$3,[1]customer_input!$O$2:$O$5000,[1]customers!M$4)</f>
        <v>18</v>
      </c>
      <c r="N99">
        <f>SUMIFS([1]customer_input!$K$2:$K$5000,[1]customer_input!$S$2:$S$5000,"&lt;="&amp;[1]customers!$C99,[1]customer_input!$A$2:$A$5000,[1]customers!N$2,[1]customer_input!$N$2:$N$5000,[1]customers!N$3,[1]customer_input!$O$2:$O$5000,[1]customers!N$4)</f>
        <v>3</v>
      </c>
      <c r="O99">
        <f>SUMIFS([1]customer_input!$K$2:$K$5000,[1]customer_input!$S$2:$S$5000,"&lt;="&amp;[1]customers!$C99,[1]customer_input!$A$2:$A$5000,[1]customers!O$2,[1]customer_input!$N$2:$N$5000,[1]customers!O$3,[1]customer_input!$O$2:$O$5000,[1]customers!O$4)</f>
        <v>0</v>
      </c>
      <c r="P99">
        <f>SUMIFS([1]customer_input!$K$2:$K$5000,[1]customer_input!$S$2:$S$5000,"&lt;="&amp;[1]customers!$C99,[1]customer_input!$A$2:$A$5000,[1]customers!P$2,[1]customer_input!$N$2:$N$5000,[1]customers!P$3,[1]customer_input!$O$2:$O$5000,[1]customers!P$4)</f>
        <v>1</v>
      </c>
      <c r="Q99">
        <f>SUMIFS([1]customer_input!$K$2:$K$5000,[1]customer_input!$S$2:$S$5000,"&lt;="&amp;[1]customers!$C99,[1]customer_input!$A$2:$A$5000,[1]customers!Q$2,[1]customer_input!$N$2:$N$5000,[1]customers!Q$3,[1]customer_input!$O$2:$O$5000,[1]customers!Q$4)</f>
        <v>0</v>
      </c>
      <c r="R99">
        <f>SUMIFS([1]customer_input!$K$2:$K$5000,[1]customer_input!$S$2:$S$5000,"&lt;="&amp;[1]customers!$C99,[1]customer_input!$A$2:$A$5000,[1]customers!R$2,[1]customer_input!$N$2:$N$5000,[1]customers!R$3,[1]customer_input!$O$2:$O$5000,[1]customers!R$4)</f>
        <v>0</v>
      </c>
      <c r="S99">
        <f>SUMIFS([1]customer_input!$K$2:$K$5000,[1]customer_input!$S$2:$S$5000,"&lt;="&amp;[1]customers!$C99,[1]customer_input!$A$2:$A$5000,[1]customers!S$2,[1]customer_input!$N$2:$N$5000,[1]customers!S$3,[1]customer_input!$O$2:$O$5000,[1]customers!S$4)</f>
        <v>0</v>
      </c>
      <c r="T99">
        <f>SUMIFS([1]customer_input!$K$2:$K$5000,[1]customer_input!$S$2:$S$5000,"&lt;="&amp;[1]customers!$C99,[1]customer_input!$A$2:$A$5000,[1]customers!T$2,[1]customer_input!$N$2:$N$5000,[1]customers!T$3,[1]customer_input!$O$2:$O$5000,[1]customers!T$4)</f>
        <v>0</v>
      </c>
      <c r="U99">
        <f>SUMIFS([1]customer_input!$K$2:$K$5000,[1]customer_input!$S$2:$S$5000,"&lt;="&amp;[1]customers!$C99,[1]customer_input!$A$2:$A$5000,[1]customers!U$2,[1]customer_input!$N$2:$N$5000,[1]customers!U$3,[1]customer_input!$O$2:$O$5000,[1]customers!U$4)</f>
        <v>1</v>
      </c>
      <c r="W99">
        <v>133</v>
      </c>
      <c r="X99">
        <v>243</v>
      </c>
      <c r="Y99">
        <v>2</v>
      </c>
    </row>
    <row r="100" spans="1:25" x14ac:dyDescent="0.35">
      <c r="A100" s="23">
        <f t="shared" si="8"/>
        <v>2016</v>
      </c>
      <c r="B100" s="23">
        <f t="shared" si="9"/>
        <v>12</v>
      </c>
      <c r="C100" s="1">
        <f t="shared" si="5"/>
        <v>42705</v>
      </c>
      <c r="D100">
        <f t="shared" si="7"/>
        <v>96</v>
      </c>
      <c r="E100" s="7">
        <f t="shared" si="6"/>
        <v>9216</v>
      </c>
      <c r="F100">
        <f>SUMIFS([1]customer_input!$K$2:$K$5000,[1]customer_input!$S$2:$S$5000,"&lt;="&amp;[1]customers!$C100,[1]customer_input!$A$2:$A$5000,[1]customers!F$2,[1]customer_input!$N$2:$N$5000,[1]customers!F$3,[1]customer_input!$O$2:$O$5000,[1]customers!F$4)</f>
        <v>113</v>
      </c>
      <c r="G100">
        <f>SUMIFS([1]customer_input!$K$2:$K$5000,[1]customer_input!$S$2:$S$5000,"&lt;="&amp;[1]customers!$C100,[1]customer_input!$A$2:$A$5000,[1]customers!G$2,[1]customer_input!$N$2:$N$5000,[1]customers!G$3,[1]customer_input!$O$2:$O$5000,[1]customers!G$4)</f>
        <v>7</v>
      </c>
      <c r="H100">
        <f>SUMIFS([1]customer_input!$K$2:$K$5000,[1]customer_input!$S$2:$S$5000,"&lt;="&amp;[1]customers!$C100,[1]customer_input!$A$2:$A$5000,[1]customers!H$2,[1]customer_input!$N$2:$N$5000,[1]customers!H$3,[1]customer_input!$O$2:$O$5000,[1]customers!H$4)</f>
        <v>15</v>
      </c>
      <c r="I100">
        <f>SUMIFS([1]customer_input!$K$2:$K$5000,[1]customer_input!$S$2:$S$5000,"&lt;="&amp;[1]customers!$C100,[1]customer_input!$A$2:$A$5000,[1]customers!I$2,[1]customer_input!$N$2:$N$5000,[1]customers!I$3,[1]customer_input!$O$2:$O$5000,[1]customers!I$4)</f>
        <v>1</v>
      </c>
      <c r="J100">
        <f>SUMIFS([1]customer_input!$K$2:$K$5000,[1]customer_input!$S$2:$S$5000,"&lt;="&amp;[1]customers!$C100,[1]customer_input!$A$2:$A$5000,[1]customers!J$2,[1]customer_input!$N$2:$N$5000,[1]customers!J$3,[1]customer_input!$O$2:$O$5000,[1]customers!J$4)</f>
        <v>0</v>
      </c>
      <c r="K100">
        <f>SUMIFS([1]customer_input!$K$2:$K$5000,[1]customer_input!$S$2:$S$5000,"&lt;="&amp;[1]customers!$C100,[1]customer_input!$A$2:$A$5000,[1]customers!K$2,[1]customer_input!$N$2:$N$5000,[1]customers!K$3,[1]customer_input!$O$2:$O$5000,[1]customers!K$4)</f>
        <v>223</v>
      </c>
      <c r="L100">
        <f>SUMIFS([1]customer_input!$K$2:$K$5000,[1]customer_input!$S$2:$S$5000,"&lt;="&amp;[1]customers!$C100,[1]customer_input!$A$2:$A$5000,[1]customers!L$2,[1]customer_input!$N$2:$N$5000,[1]customers!L$3,[1]customer_input!$O$2:$O$5000,[1]customers!L$4)</f>
        <v>9</v>
      </c>
      <c r="M100">
        <f>SUMIFS([1]customer_input!$K$2:$K$5000,[1]customer_input!$S$2:$S$5000,"&lt;="&amp;[1]customers!$C100,[1]customer_input!$A$2:$A$5000,[1]customers!M$2,[1]customer_input!$N$2:$N$5000,[1]customers!M$3,[1]customer_input!$O$2:$O$5000,[1]customers!M$4)</f>
        <v>19</v>
      </c>
      <c r="N100">
        <f>SUMIFS([1]customer_input!$K$2:$K$5000,[1]customer_input!$S$2:$S$5000,"&lt;="&amp;[1]customers!$C100,[1]customer_input!$A$2:$A$5000,[1]customers!N$2,[1]customer_input!$N$2:$N$5000,[1]customers!N$3,[1]customer_input!$O$2:$O$5000,[1]customers!N$4)</f>
        <v>3</v>
      </c>
      <c r="O100">
        <f>SUMIFS([1]customer_input!$K$2:$K$5000,[1]customer_input!$S$2:$S$5000,"&lt;="&amp;[1]customers!$C100,[1]customer_input!$A$2:$A$5000,[1]customers!O$2,[1]customer_input!$N$2:$N$5000,[1]customers!O$3,[1]customer_input!$O$2:$O$5000,[1]customers!O$4)</f>
        <v>0</v>
      </c>
      <c r="P100">
        <f>SUMIFS([1]customer_input!$K$2:$K$5000,[1]customer_input!$S$2:$S$5000,"&lt;="&amp;[1]customers!$C100,[1]customer_input!$A$2:$A$5000,[1]customers!P$2,[1]customer_input!$N$2:$N$5000,[1]customers!P$3,[1]customer_input!$O$2:$O$5000,[1]customers!P$4)</f>
        <v>1</v>
      </c>
      <c r="Q100">
        <f>SUMIFS([1]customer_input!$K$2:$K$5000,[1]customer_input!$S$2:$S$5000,"&lt;="&amp;[1]customers!$C100,[1]customer_input!$A$2:$A$5000,[1]customers!Q$2,[1]customer_input!$N$2:$N$5000,[1]customers!Q$3,[1]customer_input!$O$2:$O$5000,[1]customers!Q$4)</f>
        <v>0</v>
      </c>
      <c r="R100">
        <f>SUMIFS([1]customer_input!$K$2:$K$5000,[1]customer_input!$S$2:$S$5000,"&lt;="&amp;[1]customers!$C100,[1]customer_input!$A$2:$A$5000,[1]customers!R$2,[1]customer_input!$N$2:$N$5000,[1]customers!R$3,[1]customer_input!$O$2:$O$5000,[1]customers!R$4)</f>
        <v>0</v>
      </c>
      <c r="S100">
        <f>SUMIFS([1]customer_input!$K$2:$K$5000,[1]customer_input!$S$2:$S$5000,"&lt;="&amp;[1]customers!$C100,[1]customer_input!$A$2:$A$5000,[1]customers!S$2,[1]customer_input!$N$2:$N$5000,[1]customers!S$3,[1]customer_input!$O$2:$O$5000,[1]customers!S$4)</f>
        <v>0</v>
      </c>
      <c r="T100">
        <f>SUMIFS([1]customer_input!$K$2:$K$5000,[1]customer_input!$S$2:$S$5000,"&lt;="&amp;[1]customers!$C100,[1]customer_input!$A$2:$A$5000,[1]customers!T$2,[1]customer_input!$N$2:$N$5000,[1]customers!T$3,[1]customer_input!$O$2:$O$5000,[1]customers!T$4)</f>
        <v>0</v>
      </c>
      <c r="U100">
        <f>SUMIFS([1]customer_input!$K$2:$K$5000,[1]customer_input!$S$2:$S$5000,"&lt;="&amp;[1]customers!$C100,[1]customer_input!$A$2:$A$5000,[1]customers!U$2,[1]customer_input!$N$2:$N$5000,[1]customers!U$3,[1]customer_input!$O$2:$O$5000,[1]customers!U$4)</f>
        <v>1</v>
      </c>
      <c r="W100">
        <v>136</v>
      </c>
      <c r="X100">
        <v>254</v>
      </c>
      <c r="Y100">
        <v>2</v>
      </c>
    </row>
    <row r="101" spans="1:25" x14ac:dyDescent="0.35">
      <c r="A101" s="23">
        <f t="shared" si="8"/>
        <v>2017</v>
      </c>
      <c r="B101" s="23">
        <f t="shared" si="9"/>
        <v>1</v>
      </c>
      <c r="C101" s="1">
        <f t="shared" si="5"/>
        <v>42736</v>
      </c>
      <c r="D101">
        <f t="shared" si="7"/>
        <v>97</v>
      </c>
      <c r="E101" s="7">
        <f t="shared" si="6"/>
        <v>9409</v>
      </c>
      <c r="F101">
        <f>SUMIFS([1]customer_input!$K$2:$K$5000,[1]customer_input!$S$2:$S$5000,"&lt;="&amp;[1]customers!$C101,[1]customer_input!$A$2:$A$5000,[1]customers!F$2,[1]customer_input!$N$2:$N$5000,[1]customers!F$3,[1]customer_input!$O$2:$O$5000,[1]customers!F$4)</f>
        <v>115</v>
      </c>
      <c r="G101">
        <f>SUMIFS([1]customer_input!$K$2:$K$5000,[1]customer_input!$S$2:$S$5000,"&lt;="&amp;[1]customers!$C101,[1]customer_input!$A$2:$A$5000,[1]customers!G$2,[1]customer_input!$N$2:$N$5000,[1]customers!G$3,[1]customer_input!$O$2:$O$5000,[1]customers!G$4)</f>
        <v>7</v>
      </c>
      <c r="H101">
        <f>SUMIFS([1]customer_input!$K$2:$K$5000,[1]customer_input!$S$2:$S$5000,"&lt;="&amp;[1]customers!$C101,[1]customer_input!$A$2:$A$5000,[1]customers!H$2,[1]customer_input!$N$2:$N$5000,[1]customers!H$3,[1]customer_input!$O$2:$O$5000,[1]customers!H$4)</f>
        <v>15</v>
      </c>
      <c r="I101">
        <f>SUMIFS([1]customer_input!$K$2:$K$5000,[1]customer_input!$S$2:$S$5000,"&lt;="&amp;[1]customers!$C101,[1]customer_input!$A$2:$A$5000,[1]customers!I$2,[1]customer_input!$N$2:$N$5000,[1]customers!I$3,[1]customer_input!$O$2:$O$5000,[1]customers!I$4)</f>
        <v>1</v>
      </c>
      <c r="J101">
        <f>SUMIFS([1]customer_input!$K$2:$K$5000,[1]customer_input!$S$2:$S$5000,"&lt;="&amp;[1]customers!$C101,[1]customer_input!$A$2:$A$5000,[1]customers!J$2,[1]customer_input!$N$2:$N$5000,[1]customers!J$3,[1]customer_input!$O$2:$O$5000,[1]customers!J$4)</f>
        <v>0</v>
      </c>
      <c r="K101">
        <f>SUMIFS([1]customer_input!$K$2:$K$5000,[1]customer_input!$S$2:$S$5000,"&lt;="&amp;[1]customers!$C101,[1]customer_input!$A$2:$A$5000,[1]customers!K$2,[1]customer_input!$N$2:$N$5000,[1]customers!K$3,[1]customer_input!$O$2:$O$5000,[1]customers!K$4)</f>
        <v>227</v>
      </c>
      <c r="L101">
        <f>SUMIFS([1]customer_input!$K$2:$K$5000,[1]customer_input!$S$2:$S$5000,"&lt;="&amp;[1]customers!$C101,[1]customer_input!$A$2:$A$5000,[1]customers!L$2,[1]customer_input!$N$2:$N$5000,[1]customers!L$3,[1]customer_input!$O$2:$O$5000,[1]customers!L$4)</f>
        <v>10</v>
      </c>
      <c r="M101">
        <f>SUMIFS([1]customer_input!$K$2:$K$5000,[1]customer_input!$S$2:$S$5000,"&lt;="&amp;[1]customers!$C101,[1]customer_input!$A$2:$A$5000,[1]customers!M$2,[1]customer_input!$N$2:$N$5000,[1]customers!M$3,[1]customer_input!$O$2:$O$5000,[1]customers!M$4)</f>
        <v>19</v>
      </c>
      <c r="N101">
        <f>SUMIFS([1]customer_input!$K$2:$K$5000,[1]customer_input!$S$2:$S$5000,"&lt;="&amp;[1]customers!$C101,[1]customer_input!$A$2:$A$5000,[1]customers!N$2,[1]customer_input!$N$2:$N$5000,[1]customers!N$3,[1]customer_input!$O$2:$O$5000,[1]customers!N$4)</f>
        <v>3</v>
      </c>
      <c r="O101">
        <f>SUMIFS([1]customer_input!$K$2:$K$5000,[1]customer_input!$S$2:$S$5000,"&lt;="&amp;[1]customers!$C101,[1]customer_input!$A$2:$A$5000,[1]customers!O$2,[1]customer_input!$N$2:$N$5000,[1]customers!O$3,[1]customer_input!$O$2:$O$5000,[1]customers!O$4)</f>
        <v>0</v>
      </c>
      <c r="P101">
        <f>SUMIFS([1]customer_input!$K$2:$K$5000,[1]customer_input!$S$2:$S$5000,"&lt;="&amp;[1]customers!$C101,[1]customer_input!$A$2:$A$5000,[1]customers!P$2,[1]customer_input!$N$2:$N$5000,[1]customers!P$3,[1]customer_input!$O$2:$O$5000,[1]customers!P$4)</f>
        <v>2</v>
      </c>
      <c r="Q101">
        <f>SUMIFS([1]customer_input!$K$2:$K$5000,[1]customer_input!$S$2:$S$5000,"&lt;="&amp;[1]customers!$C101,[1]customer_input!$A$2:$A$5000,[1]customers!Q$2,[1]customer_input!$N$2:$N$5000,[1]customers!Q$3,[1]customer_input!$O$2:$O$5000,[1]customers!Q$4)</f>
        <v>0</v>
      </c>
      <c r="R101">
        <f>SUMIFS([1]customer_input!$K$2:$K$5000,[1]customer_input!$S$2:$S$5000,"&lt;="&amp;[1]customers!$C101,[1]customer_input!$A$2:$A$5000,[1]customers!R$2,[1]customer_input!$N$2:$N$5000,[1]customers!R$3,[1]customer_input!$O$2:$O$5000,[1]customers!R$4)</f>
        <v>0</v>
      </c>
      <c r="S101">
        <f>SUMIFS([1]customer_input!$K$2:$K$5000,[1]customer_input!$S$2:$S$5000,"&lt;="&amp;[1]customers!$C101,[1]customer_input!$A$2:$A$5000,[1]customers!S$2,[1]customer_input!$N$2:$N$5000,[1]customers!S$3,[1]customer_input!$O$2:$O$5000,[1]customers!S$4)</f>
        <v>0</v>
      </c>
      <c r="T101">
        <f>SUMIFS([1]customer_input!$K$2:$K$5000,[1]customer_input!$S$2:$S$5000,"&lt;="&amp;[1]customers!$C101,[1]customer_input!$A$2:$A$5000,[1]customers!T$2,[1]customer_input!$N$2:$N$5000,[1]customers!T$3,[1]customer_input!$O$2:$O$5000,[1]customers!T$4)</f>
        <v>0</v>
      </c>
      <c r="U101">
        <f>SUMIFS([1]customer_input!$K$2:$K$5000,[1]customer_input!$S$2:$S$5000,"&lt;="&amp;[1]customers!$C101,[1]customer_input!$A$2:$A$5000,[1]customers!U$2,[1]customer_input!$N$2:$N$5000,[1]customers!U$3,[1]customer_input!$O$2:$O$5000,[1]customers!U$4)</f>
        <v>1</v>
      </c>
      <c r="W101">
        <v>138</v>
      </c>
      <c r="X101">
        <v>259</v>
      </c>
      <c r="Y101">
        <v>3</v>
      </c>
    </row>
    <row r="102" spans="1:25" x14ac:dyDescent="0.35">
      <c r="A102" s="23">
        <f t="shared" si="8"/>
        <v>2017</v>
      </c>
      <c r="B102" s="23">
        <f t="shared" si="9"/>
        <v>2</v>
      </c>
      <c r="C102" s="1">
        <f t="shared" si="5"/>
        <v>42767</v>
      </c>
      <c r="D102">
        <f t="shared" si="7"/>
        <v>98</v>
      </c>
      <c r="E102" s="7">
        <f t="shared" si="6"/>
        <v>9604</v>
      </c>
      <c r="F102">
        <f>SUMIFS([1]customer_input!$K$2:$K$5000,[1]customer_input!$S$2:$S$5000,"&lt;="&amp;[1]customers!$C102,[1]customer_input!$A$2:$A$5000,[1]customers!F$2,[1]customer_input!$N$2:$N$5000,[1]customers!F$3,[1]customer_input!$O$2:$O$5000,[1]customers!F$4)</f>
        <v>115</v>
      </c>
      <c r="G102">
        <f>SUMIFS([1]customer_input!$K$2:$K$5000,[1]customer_input!$S$2:$S$5000,"&lt;="&amp;[1]customers!$C102,[1]customer_input!$A$2:$A$5000,[1]customers!G$2,[1]customer_input!$N$2:$N$5000,[1]customers!G$3,[1]customer_input!$O$2:$O$5000,[1]customers!G$4)</f>
        <v>7</v>
      </c>
      <c r="H102">
        <f>SUMIFS([1]customer_input!$K$2:$K$5000,[1]customer_input!$S$2:$S$5000,"&lt;="&amp;[1]customers!$C102,[1]customer_input!$A$2:$A$5000,[1]customers!H$2,[1]customer_input!$N$2:$N$5000,[1]customers!H$3,[1]customer_input!$O$2:$O$5000,[1]customers!H$4)</f>
        <v>15</v>
      </c>
      <c r="I102">
        <f>SUMIFS([1]customer_input!$K$2:$K$5000,[1]customer_input!$S$2:$S$5000,"&lt;="&amp;[1]customers!$C102,[1]customer_input!$A$2:$A$5000,[1]customers!I$2,[1]customer_input!$N$2:$N$5000,[1]customers!I$3,[1]customer_input!$O$2:$O$5000,[1]customers!I$4)</f>
        <v>1</v>
      </c>
      <c r="J102">
        <f>SUMIFS([1]customer_input!$K$2:$K$5000,[1]customer_input!$S$2:$S$5000,"&lt;="&amp;[1]customers!$C102,[1]customer_input!$A$2:$A$5000,[1]customers!J$2,[1]customer_input!$N$2:$N$5000,[1]customers!J$3,[1]customer_input!$O$2:$O$5000,[1]customers!J$4)</f>
        <v>0</v>
      </c>
      <c r="K102">
        <f>SUMIFS([1]customer_input!$K$2:$K$5000,[1]customer_input!$S$2:$S$5000,"&lt;="&amp;[1]customers!$C102,[1]customer_input!$A$2:$A$5000,[1]customers!K$2,[1]customer_input!$N$2:$N$5000,[1]customers!K$3,[1]customer_input!$O$2:$O$5000,[1]customers!K$4)</f>
        <v>229</v>
      </c>
      <c r="L102">
        <f>SUMIFS([1]customer_input!$K$2:$K$5000,[1]customer_input!$S$2:$S$5000,"&lt;="&amp;[1]customers!$C102,[1]customer_input!$A$2:$A$5000,[1]customers!L$2,[1]customer_input!$N$2:$N$5000,[1]customers!L$3,[1]customer_input!$O$2:$O$5000,[1]customers!L$4)</f>
        <v>10</v>
      </c>
      <c r="M102">
        <f>SUMIFS([1]customer_input!$K$2:$K$5000,[1]customer_input!$S$2:$S$5000,"&lt;="&amp;[1]customers!$C102,[1]customer_input!$A$2:$A$5000,[1]customers!M$2,[1]customer_input!$N$2:$N$5000,[1]customers!M$3,[1]customer_input!$O$2:$O$5000,[1]customers!M$4)</f>
        <v>19</v>
      </c>
      <c r="N102">
        <f>SUMIFS([1]customer_input!$K$2:$K$5000,[1]customer_input!$S$2:$S$5000,"&lt;="&amp;[1]customers!$C102,[1]customer_input!$A$2:$A$5000,[1]customers!N$2,[1]customer_input!$N$2:$N$5000,[1]customers!N$3,[1]customer_input!$O$2:$O$5000,[1]customers!N$4)</f>
        <v>3</v>
      </c>
      <c r="O102">
        <f>SUMIFS([1]customer_input!$K$2:$K$5000,[1]customer_input!$S$2:$S$5000,"&lt;="&amp;[1]customers!$C102,[1]customer_input!$A$2:$A$5000,[1]customers!O$2,[1]customer_input!$N$2:$N$5000,[1]customers!O$3,[1]customer_input!$O$2:$O$5000,[1]customers!O$4)</f>
        <v>0</v>
      </c>
      <c r="P102">
        <f>SUMIFS([1]customer_input!$K$2:$K$5000,[1]customer_input!$S$2:$S$5000,"&lt;="&amp;[1]customers!$C102,[1]customer_input!$A$2:$A$5000,[1]customers!P$2,[1]customer_input!$N$2:$N$5000,[1]customers!P$3,[1]customer_input!$O$2:$O$5000,[1]customers!P$4)</f>
        <v>2</v>
      </c>
      <c r="Q102">
        <f>SUMIFS([1]customer_input!$K$2:$K$5000,[1]customer_input!$S$2:$S$5000,"&lt;="&amp;[1]customers!$C102,[1]customer_input!$A$2:$A$5000,[1]customers!Q$2,[1]customer_input!$N$2:$N$5000,[1]customers!Q$3,[1]customer_input!$O$2:$O$5000,[1]customers!Q$4)</f>
        <v>0</v>
      </c>
      <c r="R102">
        <f>SUMIFS([1]customer_input!$K$2:$K$5000,[1]customer_input!$S$2:$S$5000,"&lt;="&amp;[1]customers!$C102,[1]customer_input!$A$2:$A$5000,[1]customers!R$2,[1]customer_input!$N$2:$N$5000,[1]customers!R$3,[1]customer_input!$O$2:$O$5000,[1]customers!R$4)</f>
        <v>0</v>
      </c>
      <c r="S102">
        <f>SUMIFS([1]customer_input!$K$2:$K$5000,[1]customer_input!$S$2:$S$5000,"&lt;="&amp;[1]customers!$C102,[1]customer_input!$A$2:$A$5000,[1]customers!S$2,[1]customer_input!$N$2:$N$5000,[1]customers!S$3,[1]customer_input!$O$2:$O$5000,[1]customers!S$4)</f>
        <v>0</v>
      </c>
      <c r="T102">
        <f>SUMIFS([1]customer_input!$K$2:$K$5000,[1]customer_input!$S$2:$S$5000,"&lt;="&amp;[1]customers!$C102,[1]customer_input!$A$2:$A$5000,[1]customers!T$2,[1]customer_input!$N$2:$N$5000,[1]customers!T$3,[1]customer_input!$O$2:$O$5000,[1]customers!T$4)</f>
        <v>0</v>
      </c>
      <c r="U102">
        <f>SUMIFS([1]customer_input!$K$2:$K$5000,[1]customer_input!$S$2:$S$5000,"&lt;="&amp;[1]customers!$C102,[1]customer_input!$A$2:$A$5000,[1]customers!U$2,[1]customer_input!$N$2:$N$5000,[1]customers!U$3,[1]customer_input!$O$2:$O$5000,[1]customers!U$4)</f>
        <v>1</v>
      </c>
      <c r="W102">
        <v>138</v>
      </c>
      <c r="X102">
        <v>261</v>
      </c>
      <c r="Y102">
        <v>3</v>
      </c>
    </row>
    <row r="103" spans="1:25" x14ac:dyDescent="0.35">
      <c r="A103" s="23">
        <f t="shared" si="8"/>
        <v>2017</v>
      </c>
      <c r="B103" s="23">
        <f t="shared" si="9"/>
        <v>3</v>
      </c>
      <c r="C103" s="1">
        <f t="shared" si="5"/>
        <v>42795</v>
      </c>
      <c r="D103">
        <f t="shared" si="7"/>
        <v>99</v>
      </c>
      <c r="E103" s="7">
        <f t="shared" si="6"/>
        <v>9801</v>
      </c>
      <c r="F103">
        <f>SUMIFS([1]customer_input!$K$2:$K$5000,[1]customer_input!$S$2:$S$5000,"&lt;="&amp;[1]customers!$C103,[1]customer_input!$A$2:$A$5000,[1]customers!F$2,[1]customer_input!$N$2:$N$5000,[1]customers!F$3,[1]customer_input!$O$2:$O$5000,[1]customers!F$4)</f>
        <v>115</v>
      </c>
      <c r="G103">
        <f>SUMIFS([1]customer_input!$K$2:$K$5000,[1]customer_input!$S$2:$S$5000,"&lt;="&amp;[1]customers!$C103,[1]customer_input!$A$2:$A$5000,[1]customers!G$2,[1]customer_input!$N$2:$N$5000,[1]customers!G$3,[1]customer_input!$O$2:$O$5000,[1]customers!G$4)</f>
        <v>9</v>
      </c>
      <c r="H103">
        <f>SUMIFS([1]customer_input!$K$2:$K$5000,[1]customer_input!$S$2:$S$5000,"&lt;="&amp;[1]customers!$C103,[1]customer_input!$A$2:$A$5000,[1]customers!H$2,[1]customer_input!$N$2:$N$5000,[1]customers!H$3,[1]customer_input!$O$2:$O$5000,[1]customers!H$4)</f>
        <v>15</v>
      </c>
      <c r="I103">
        <f>SUMIFS([1]customer_input!$K$2:$K$5000,[1]customer_input!$S$2:$S$5000,"&lt;="&amp;[1]customers!$C103,[1]customer_input!$A$2:$A$5000,[1]customers!I$2,[1]customer_input!$N$2:$N$5000,[1]customers!I$3,[1]customer_input!$O$2:$O$5000,[1]customers!I$4)</f>
        <v>1</v>
      </c>
      <c r="J103">
        <f>SUMIFS([1]customer_input!$K$2:$K$5000,[1]customer_input!$S$2:$S$5000,"&lt;="&amp;[1]customers!$C103,[1]customer_input!$A$2:$A$5000,[1]customers!J$2,[1]customer_input!$N$2:$N$5000,[1]customers!J$3,[1]customer_input!$O$2:$O$5000,[1]customers!J$4)</f>
        <v>0</v>
      </c>
      <c r="K103">
        <f>SUMIFS([1]customer_input!$K$2:$K$5000,[1]customer_input!$S$2:$S$5000,"&lt;="&amp;[1]customers!$C103,[1]customer_input!$A$2:$A$5000,[1]customers!K$2,[1]customer_input!$N$2:$N$5000,[1]customers!K$3,[1]customer_input!$O$2:$O$5000,[1]customers!K$4)</f>
        <v>230</v>
      </c>
      <c r="L103">
        <f>SUMIFS([1]customer_input!$K$2:$K$5000,[1]customer_input!$S$2:$S$5000,"&lt;="&amp;[1]customers!$C103,[1]customer_input!$A$2:$A$5000,[1]customers!L$2,[1]customer_input!$N$2:$N$5000,[1]customers!L$3,[1]customer_input!$O$2:$O$5000,[1]customers!L$4)</f>
        <v>10</v>
      </c>
      <c r="M103">
        <f>SUMIFS([1]customer_input!$K$2:$K$5000,[1]customer_input!$S$2:$S$5000,"&lt;="&amp;[1]customers!$C103,[1]customer_input!$A$2:$A$5000,[1]customers!M$2,[1]customer_input!$N$2:$N$5000,[1]customers!M$3,[1]customer_input!$O$2:$O$5000,[1]customers!M$4)</f>
        <v>19</v>
      </c>
      <c r="N103">
        <f>SUMIFS([1]customer_input!$K$2:$K$5000,[1]customer_input!$S$2:$S$5000,"&lt;="&amp;[1]customers!$C103,[1]customer_input!$A$2:$A$5000,[1]customers!N$2,[1]customer_input!$N$2:$N$5000,[1]customers!N$3,[1]customer_input!$O$2:$O$5000,[1]customers!N$4)</f>
        <v>3</v>
      </c>
      <c r="O103">
        <f>SUMIFS([1]customer_input!$K$2:$K$5000,[1]customer_input!$S$2:$S$5000,"&lt;="&amp;[1]customers!$C103,[1]customer_input!$A$2:$A$5000,[1]customers!O$2,[1]customer_input!$N$2:$N$5000,[1]customers!O$3,[1]customer_input!$O$2:$O$5000,[1]customers!O$4)</f>
        <v>0</v>
      </c>
      <c r="P103">
        <f>SUMIFS([1]customer_input!$K$2:$K$5000,[1]customer_input!$S$2:$S$5000,"&lt;="&amp;[1]customers!$C103,[1]customer_input!$A$2:$A$5000,[1]customers!P$2,[1]customer_input!$N$2:$N$5000,[1]customers!P$3,[1]customer_input!$O$2:$O$5000,[1]customers!P$4)</f>
        <v>2</v>
      </c>
      <c r="Q103">
        <f>SUMIFS([1]customer_input!$K$2:$K$5000,[1]customer_input!$S$2:$S$5000,"&lt;="&amp;[1]customers!$C103,[1]customer_input!$A$2:$A$5000,[1]customers!Q$2,[1]customer_input!$N$2:$N$5000,[1]customers!Q$3,[1]customer_input!$O$2:$O$5000,[1]customers!Q$4)</f>
        <v>0</v>
      </c>
      <c r="R103">
        <f>SUMIFS([1]customer_input!$K$2:$K$5000,[1]customer_input!$S$2:$S$5000,"&lt;="&amp;[1]customers!$C103,[1]customer_input!$A$2:$A$5000,[1]customers!R$2,[1]customer_input!$N$2:$N$5000,[1]customers!R$3,[1]customer_input!$O$2:$O$5000,[1]customers!R$4)</f>
        <v>0</v>
      </c>
      <c r="S103">
        <f>SUMIFS([1]customer_input!$K$2:$K$5000,[1]customer_input!$S$2:$S$5000,"&lt;="&amp;[1]customers!$C103,[1]customer_input!$A$2:$A$5000,[1]customers!S$2,[1]customer_input!$N$2:$N$5000,[1]customers!S$3,[1]customer_input!$O$2:$O$5000,[1]customers!S$4)</f>
        <v>0</v>
      </c>
      <c r="T103">
        <f>SUMIFS([1]customer_input!$K$2:$K$5000,[1]customer_input!$S$2:$S$5000,"&lt;="&amp;[1]customers!$C103,[1]customer_input!$A$2:$A$5000,[1]customers!T$2,[1]customer_input!$N$2:$N$5000,[1]customers!T$3,[1]customer_input!$O$2:$O$5000,[1]customers!T$4)</f>
        <v>0</v>
      </c>
      <c r="U103">
        <f>SUMIFS([1]customer_input!$K$2:$K$5000,[1]customer_input!$S$2:$S$5000,"&lt;="&amp;[1]customers!$C103,[1]customer_input!$A$2:$A$5000,[1]customers!U$2,[1]customer_input!$N$2:$N$5000,[1]customers!U$3,[1]customer_input!$O$2:$O$5000,[1]customers!U$4)</f>
        <v>1</v>
      </c>
      <c r="W103">
        <v>140</v>
      </c>
      <c r="X103">
        <v>262</v>
      </c>
      <c r="Y103">
        <v>3</v>
      </c>
    </row>
    <row r="104" spans="1:25" x14ac:dyDescent="0.35">
      <c r="A104" s="23">
        <f t="shared" si="8"/>
        <v>2017</v>
      </c>
      <c r="B104" s="23">
        <f t="shared" si="9"/>
        <v>4</v>
      </c>
      <c r="C104" s="1">
        <f t="shared" si="5"/>
        <v>42826</v>
      </c>
      <c r="D104">
        <f t="shared" si="7"/>
        <v>100</v>
      </c>
      <c r="E104" s="7">
        <f t="shared" si="6"/>
        <v>10000</v>
      </c>
      <c r="F104">
        <f>SUMIFS([1]customer_input!$K$2:$K$5000,[1]customer_input!$S$2:$S$5000,"&lt;="&amp;[1]customers!$C104,[1]customer_input!$A$2:$A$5000,[1]customers!F$2,[1]customer_input!$N$2:$N$5000,[1]customers!F$3,[1]customer_input!$O$2:$O$5000,[1]customers!F$4)</f>
        <v>117</v>
      </c>
      <c r="G104">
        <f>SUMIFS([1]customer_input!$K$2:$K$5000,[1]customer_input!$S$2:$S$5000,"&lt;="&amp;[1]customers!$C104,[1]customer_input!$A$2:$A$5000,[1]customers!G$2,[1]customer_input!$N$2:$N$5000,[1]customers!G$3,[1]customer_input!$O$2:$O$5000,[1]customers!G$4)</f>
        <v>9</v>
      </c>
      <c r="H104">
        <f>SUMIFS([1]customer_input!$K$2:$K$5000,[1]customer_input!$S$2:$S$5000,"&lt;="&amp;[1]customers!$C104,[1]customer_input!$A$2:$A$5000,[1]customers!H$2,[1]customer_input!$N$2:$N$5000,[1]customers!H$3,[1]customer_input!$O$2:$O$5000,[1]customers!H$4)</f>
        <v>15</v>
      </c>
      <c r="I104">
        <f>SUMIFS([1]customer_input!$K$2:$K$5000,[1]customer_input!$S$2:$S$5000,"&lt;="&amp;[1]customers!$C104,[1]customer_input!$A$2:$A$5000,[1]customers!I$2,[1]customer_input!$N$2:$N$5000,[1]customers!I$3,[1]customer_input!$O$2:$O$5000,[1]customers!I$4)</f>
        <v>1</v>
      </c>
      <c r="J104">
        <f>SUMIFS([1]customer_input!$K$2:$K$5000,[1]customer_input!$S$2:$S$5000,"&lt;="&amp;[1]customers!$C104,[1]customer_input!$A$2:$A$5000,[1]customers!J$2,[1]customer_input!$N$2:$N$5000,[1]customers!J$3,[1]customer_input!$O$2:$O$5000,[1]customers!J$4)</f>
        <v>0</v>
      </c>
      <c r="K104">
        <f>SUMIFS([1]customer_input!$K$2:$K$5000,[1]customer_input!$S$2:$S$5000,"&lt;="&amp;[1]customers!$C104,[1]customer_input!$A$2:$A$5000,[1]customers!K$2,[1]customer_input!$N$2:$N$5000,[1]customers!K$3,[1]customer_input!$O$2:$O$5000,[1]customers!K$4)</f>
        <v>233</v>
      </c>
      <c r="L104">
        <f>SUMIFS([1]customer_input!$K$2:$K$5000,[1]customer_input!$S$2:$S$5000,"&lt;="&amp;[1]customers!$C104,[1]customer_input!$A$2:$A$5000,[1]customers!L$2,[1]customer_input!$N$2:$N$5000,[1]customers!L$3,[1]customer_input!$O$2:$O$5000,[1]customers!L$4)</f>
        <v>10</v>
      </c>
      <c r="M104">
        <f>SUMIFS([1]customer_input!$K$2:$K$5000,[1]customer_input!$S$2:$S$5000,"&lt;="&amp;[1]customers!$C104,[1]customer_input!$A$2:$A$5000,[1]customers!M$2,[1]customer_input!$N$2:$N$5000,[1]customers!M$3,[1]customer_input!$O$2:$O$5000,[1]customers!M$4)</f>
        <v>19</v>
      </c>
      <c r="N104">
        <f>SUMIFS([1]customer_input!$K$2:$K$5000,[1]customer_input!$S$2:$S$5000,"&lt;="&amp;[1]customers!$C104,[1]customer_input!$A$2:$A$5000,[1]customers!N$2,[1]customer_input!$N$2:$N$5000,[1]customers!N$3,[1]customer_input!$O$2:$O$5000,[1]customers!N$4)</f>
        <v>3</v>
      </c>
      <c r="O104">
        <f>SUMIFS([1]customer_input!$K$2:$K$5000,[1]customer_input!$S$2:$S$5000,"&lt;="&amp;[1]customers!$C104,[1]customer_input!$A$2:$A$5000,[1]customers!O$2,[1]customer_input!$N$2:$N$5000,[1]customers!O$3,[1]customer_input!$O$2:$O$5000,[1]customers!O$4)</f>
        <v>0</v>
      </c>
      <c r="P104">
        <f>SUMIFS([1]customer_input!$K$2:$K$5000,[1]customer_input!$S$2:$S$5000,"&lt;="&amp;[1]customers!$C104,[1]customer_input!$A$2:$A$5000,[1]customers!P$2,[1]customer_input!$N$2:$N$5000,[1]customers!P$3,[1]customer_input!$O$2:$O$5000,[1]customers!P$4)</f>
        <v>2</v>
      </c>
      <c r="Q104">
        <f>SUMIFS([1]customer_input!$K$2:$K$5000,[1]customer_input!$S$2:$S$5000,"&lt;="&amp;[1]customers!$C104,[1]customer_input!$A$2:$A$5000,[1]customers!Q$2,[1]customer_input!$N$2:$N$5000,[1]customers!Q$3,[1]customer_input!$O$2:$O$5000,[1]customers!Q$4)</f>
        <v>0</v>
      </c>
      <c r="R104">
        <f>SUMIFS([1]customer_input!$K$2:$K$5000,[1]customer_input!$S$2:$S$5000,"&lt;="&amp;[1]customers!$C104,[1]customer_input!$A$2:$A$5000,[1]customers!R$2,[1]customer_input!$N$2:$N$5000,[1]customers!R$3,[1]customer_input!$O$2:$O$5000,[1]customers!R$4)</f>
        <v>0</v>
      </c>
      <c r="S104">
        <f>SUMIFS([1]customer_input!$K$2:$K$5000,[1]customer_input!$S$2:$S$5000,"&lt;="&amp;[1]customers!$C104,[1]customer_input!$A$2:$A$5000,[1]customers!S$2,[1]customer_input!$N$2:$N$5000,[1]customers!S$3,[1]customer_input!$O$2:$O$5000,[1]customers!S$4)</f>
        <v>0</v>
      </c>
      <c r="T104">
        <f>SUMIFS([1]customer_input!$K$2:$K$5000,[1]customer_input!$S$2:$S$5000,"&lt;="&amp;[1]customers!$C104,[1]customer_input!$A$2:$A$5000,[1]customers!T$2,[1]customer_input!$N$2:$N$5000,[1]customers!T$3,[1]customer_input!$O$2:$O$5000,[1]customers!T$4)</f>
        <v>0</v>
      </c>
      <c r="U104">
        <f>SUMIFS([1]customer_input!$K$2:$K$5000,[1]customer_input!$S$2:$S$5000,"&lt;="&amp;[1]customers!$C104,[1]customer_input!$A$2:$A$5000,[1]customers!U$2,[1]customer_input!$N$2:$N$5000,[1]customers!U$3,[1]customer_input!$O$2:$O$5000,[1]customers!U$4)</f>
        <v>1</v>
      </c>
      <c r="W104">
        <v>142</v>
      </c>
      <c r="X104">
        <v>265</v>
      </c>
      <c r="Y104">
        <v>3</v>
      </c>
    </row>
    <row r="105" spans="1:25" x14ac:dyDescent="0.35">
      <c r="A105" s="23">
        <f t="shared" si="8"/>
        <v>2017</v>
      </c>
      <c r="B105" s="23">
        <f t="shared" si="9"/>
        <v>5</v>
      </c>
      <c r="C105" s="1">
        <f t="shared" si="5"/>
        <v>42856</v>
      </c>
      <c r="D105">
        <f t="shared" si="7"/>
        <v>101</v>
      </c>
      <c r="E105" s="7">
        <f t="shared" si="6"/>
        <v>10201</v>
      </c>
      <c r="F105">
        <f>SUMIFS([1]customer_input!$K$2:$K$5000,[1]customer_input!$S$2:$S$5000,"&lt;="&amp;[1]customers!$C105,[1]customer_input!$A$2:$A$5000,[1]customers!F$2,[1]customer_input!$N$2:$N$5000,[1]customers!F$3,[1]customer_input!$O$2:$O$5000,[1]customers!F$4)</f>
        <v>119</v>
      </c>
      <c r="G105">
        <f>SUMIFS([1]customer_input!$K$2:$K$5000,[1]customer_input!$S$2:$S$5000,"&lt;="&amp;[1]customers!$C105,[1]customer_input!$A$2:$A$5000,[1]customers!G$2,[1]customer_input!$N$2:$N$5000,[1]customers!G$3,[1]customer_input!$O$2:$O$5000,[1]customers!G$4)</f>
        <v>10</v>
      </c>
      <c r="H105">
        <f>SUMIFS([1]customer_input!$K$2:$K$5000,[1]customer_input!$S$2:$S$5000,"&lt;="&amp;[1]customers!$C105,[1]customer_input!$A$2:$A$5000,[1]customers!H$2,[1]customer_input!$N$2:$N$5000,[1]customers!H$3,[1]customer_input!$O$2:$O$5000,[1]customers!H$4)</f>
        <v>16</v>
      </c>
      <c r="I105">
        <f>SUMIFS([1]customer_input!$K$2:$K$5000,[1]customer_input!$S$2:$S$5000,"&lt;="&amp;[1]customers!$C105,[1]customer_input!$A$2:$A$5000,[1]customers!I$2,[1]customer_input!$N$2:$N$5000,[1]customers!I$3,[1]customer_input!$O$2:$O$5000,[1]customers!I$4)</f>
        <v>1</v>
      </c>
      <c r="J105">
        <f>SUMIFS([1]customer_input!$K$2:$K$5000,[1]customer_input!$S$2:$S$5000,"&lt;="&amp;[1]customers!$C105,[1]customer_input!$A$2:$A$5000,[1]customers!J$2,[1]customer_input!$N$2:$N$5000,[1]customers!J$3,[1]customer_input!$O$2:$O$5000,[1]customers!J$4)</f>
        <v>1</v>
      </c>
      <c r="K105">
        <f>SUMIFS([1]customer_input!$K$2:$K$5000,[1]customer_input!$S$2:$S$5000,"&lt;="&amp;[1]customers!$C105,[1]customer_input!$A$2:$A$5000,[1]customers!K$2,[1]customer_input!$N$2:$N$5000,[1]customers!K$3,[1]customer_input!$O$2:$O$5000,[1]customers!K$4)</f>
        <v>238</v>
      </c>
      <c r="L105">
        <f>SUMIFS([1]customer_input!$K$2:$K$5000,[1]customer_input!$S$2:$S$5000,"&lt;="&amp;[1]customers!$C105,[1]customer_input!$A$2:$A$5000,[1]customers!L$2,[1]customer_input!$N$2:$N$5000,[1]customers!L$3,[1]customer_input!$O$2:$O$5000,[1]customers!L$4)</f>
        <v>10</v>
      </c>
      <c r="M105">
        <f>SUMIFS([1]customer_input!$K$2:$K$5000,[1]customer_input!$S$2:$S$5000,"&lt;="&amp;[1]customers!$C105,[1]customer_input!$A$2:$A$5000,[1]customers!M$2,[1]customer_input!$N$2:$N$5000,[1]customers!M$3,[1]customer_input!$O$2:$O$5000,[1]customers!M$4)</f>
        <v>19</v>
      </c>
      <c r="N105">
        <f>SUMIFS([1]customer_input!$K$2:$K$5000,[1]customer_input!$S$2:$S$5000,"&lt;="&amp;[1]customers!$C105,[1]customer_input!$A$2:$A$5000,[1]customers!N$2,[1]customer_input!$N$2:$N$5000,[1]customers!N$3,[1]customer_input!$O$2:$O$5000,[1]customers!N$4)</f>
        <v>3</v>
      </c>
      <c r="O105">
        <f>SUMIFS([1]customer_input!$K$2:$K$5000,[1]customer_input!$S$2:$S$5000,"&lt;="&amp;[1]customers!$C105,[1]customer_input!$A$2:$A$5000,[1]customers!O$2,[1]customer_input!$N$2:$N$5000,[1]customers!O$3,[1]customer_input!$O$2:$O$5000,[1]customers!O$4)</f>
        <v>0</v>
      </c>
      <c r="P105">
        <f>SUMIFS([1]customer_input!$K$2:$K$5000,[1]customer_input!$S$2:$S$5000,"&lt;="&amp;[1]customers!$C105,[1]customer_input!$A$2:$A$5000,[1]customers!P$2,[1]customer_input!$N$2:$N$5000,[1]customers!P$3,[1]customer_input!$O$2:$O$5000,[1]customers!P$4)</f>
        <v>2</v>
      </c>
      <c r="Q105">
        <f>SUMIFS([1]customer_input!$K$2:$K$5000,[1]customer_input!$S$2:$S$5000,"&lt;="&amp;[1]customers!$C105,[1]customer_input!$A$2:$A$5000,[1]customers!Q$2,[1]customer_input!$N$2:$N$5000,[1]customers!Q$3,[1]customer_input!$O$2:$O$5000,[1]customers!Q$4)</f>
        <v>0</v>
      </c>
      <c r="R105">
        <f>SUMIFS([1]customer_input!$K$2:$K$5000,[1]customer_input!$S$2:$S$5000,"&lt;="&amp;[1]customers!$C105,[1]customer_input!$A$2:$A$5000,[1]customers!R$2,[1]customer_input!$N$2:$N$5000,[1]customers!R$3,[1]customer_input!$O$2:$O$5000,[1]customers!R$4)</f>
        <v>0</v>
      </c>
      <c r="S105">
        <f>SUMIFS([1]customer_input!$K$2:$K$5000,[1]customer_input!$S$2:$S$5000,"&lt;="&amp;[1]customers!$C105,[1]customer_input!$A$2:$A$5000,[1]customers!S$2,[1]customer_input!$N$2:$N$5000,[1]customers!S$3,[1]customer_input!$O$2:$O$5000,[1]customers!S$4)</f>
        <v>0</v>
      </c>
      <c r="T105">
        <f>SUMIFS([1]customer_input!$K$2:$K$5000,[1]customer_input!$S$2:$S$5000,"&lt;="&amp;[1]customers!$C105,[1]customer_input!$A$2:$A$5000,[1]customers!T$2,[1]customer_input!$N$2:$N$5000,[1]customers!T$3,[1]customer_input!$O$2:$O$5000,[1]customers!T$4)</f>
        <v>0</v>
      </c>
      <c r="U105">
        <f>SUMIFS([1]customer_input!$K$2:$K$5000,[1]customer_input!$S$2:$S$5000,"&lt;="&amp;[1]customers!$C105,[1]customer_input!$A$2:$A$5000,[1]customers!U$2,[1]customer_input!$N$2:$N$5000,[1]customers!U$3,[1]customer_input!$O$2:$O$5000,[1]customers!U$4)</f>
        <v>1</v>
      </c>
      <c r="W105">
        <v>147</v>
      </c>
      <c r="X105">
        <v>270</v>
      </c>
      <c r="Y105">
        <v>3</v>
      </c>
    </row>
    <row r="106" spans="1:25" x14ac:dyDescent="0.35">
      <c r="A106" s="23">
        <f t="shared" si="8"/>
        <v>2017</v>
      </c>
      <c r="B106" s="23">
        <f t="shared" si="9"/>
        <v>6</v>
      </c>
      <c r="C106" s="1">
        <f t="shared" si="5"/>
        <v>42887</v>
      </c>
      <c r="D106">
        <f t="shared" si="7"/>
        <v>102</v>
      </c>
      <c r="E106" s="7">
        <f t="shared" si="6"/>
        <v>10404</v>
      </c>
      <c r="F106">
        <f>SUMIFS([1]customer_input!$K$2:$K$5000,[1]customer_input!$S$2:$S$5000,"&lt;="&amp;[1]customers!$C106,[1]customer_input!$A$2:$A$5000,[1]customers!F$2,[1]customer_input!$N$2:$N$5000,[1]customers!F$3,[1]customer_input!$O$2:$O$5000,[1]customers!F$4)</f>
        <v>124</v>
      </c>
      <c r="G106">
        <f>SUMIFS([1]customer_input!$K$2:$K$5000,[1]customer_input!$S$2:$S$5000,"&lt;="&amp;[1]customers!$C106,[1]customer_input!$A$2:$A$5000,[1]customers!G$2,[1]customer_input!$N$2:$N$5000,[1]customers!G$3,[1]customer_input!$O$2:$O$5000,[1]customers!G$4)</f>
        <v>10</v>
      </c>
      <c r="H106">
        <f>SUMIFS([1]customer_input!$K$2:$K$5000,[1]customer_input!$S$2:$S$5000,"&lt;="&amp;[1]customers!$C106,[1]customer_input!$A$2:$A$5000,[1]customers!H$2,[1]customer_input!$N$2:$N$5000,[1]customers!H$3,[1]customer_input!$O$2:$O$5000,[1]customers!H$4)</f>
        <v>16</v>
      </c>
      <c r="I106">
        <f>SUMIFS([1]customer_input!$K$2:$K$5000,[1]customer_input!$S$2:$S$5000,"&lt;="&amp;[1]customers!$C106,[1]customer_input!$A$2:$A$5000,[1]customers!I$2,[1]customer_input!$N$2:$N$5000,[1]customers!I$3,[1]customer_input!$O$2:$O$5000,[1]customers!I$4)</f>
        <v>1</v>
      </c>
      <c r="J106">
        <f>SUMIFS([1]customer_input!$K$2:$K$5000,[1]customer_input!$S$2:$S$5000,"&lt;="&amp;[1]customers!$C106,[1]customer_input!$A$2:$A$5000,[1]customers!J$2,[1]customer_input!$N$2:$N$5000,[1]customers!J$3,[1]customer_input!$O$2:$O$5000,[1]customers!J$4)</f>
        <v>1</v>
      </c>
      <c r="K106">
        <f>SUMIFS([1]customer_input!$K$2:$K$5000,[1]customer_input!$S$2:$S$5000,"&lt;="&amp;[1]customers!$C106,[1]customer_input!$A$2:$A$5000,[1]customers!K$2,[1]customer_input!$N$2:$N$5000,[1]customers!K$3,[1]customer_input!$O$2:$O$5000,[1]customers!K$4)</f>
        <v>240</v>
      </c>
      <c r="L106">
        <f>SUMIFS([1]customer_input!$K$2:$K$5000,[1]customer_input!$S$2:$S$5000,"&lt;="&amp;[1]customers!$C106,[1]customer_input!$A$2:$A$5000,[1]customers!L$2,[1]customer_input!$N$2:$N$5000,[1]customers!L$3,[1]customer_input!$O$2:$O$5000,[1]customers!L$4)</f>
        <v>10</v>
      </c>
      <c r="M106">
        <f>SUMIFS([1]customer_input!$K$2:$K$5000,[1]customer_input!$S$2:$S$5000,"&lt;="&amp;[1]customers!$C106,[1]customer_input!$A$2:$A$5000,[1]customers!M$2,[1]customer_input!$N$2:$N$5000,[1]customers!M$3,[1]customer_input!$O$2:$O$5000,[1]customers!M$4)</f>
        <v>19</v>
      </c>
      <c r="N106">
        <f>SUMIFS([1]customer_input!$K$2:$K$5000,[1]customer_input!$S$2:$S$5000,"&lt;="&amp;[1]customers!$C106,[1]customer_input!$A$2:$A$5000,[1]customers!N$2,[1]customer_input!$N$2:$N$5000,[1]customers!N$3,[1]customer_input!$O$2:$O$5000,[1]customers!N$4)</f>
        <v>3</v>
      </c>
      <c r="O106">
        <f>SUMIFS([1]customer_input!$K$2:$K$5000,[1]customer_input!$S$2:$S$5000,"&lt;="&amp;[1]customers!$C106,[1]customer_input!$A$2:$A$5000,[1]customers!O$2,[1]customer_input!$N$2:$N$5000,[1]customers!O$3,[1]customer_input!$O$2:$O$5000,[1]customers!O$4)</f>
        <v>0</v>
      </c>
      <c r="P106">
        <f>SUMIFS([1]customer_input!$K$2:$K$5000,[1]customer_input!$S$2:$S$5000,"&lt;="&amp;[1]customers!$C106,[1]customer_input!$A$2:$A$5000,[1]customers!P$2,[1]customer_input!$N$2:$N$5000,[1]customers!P$3,[1]customer_input!$O$2:$O$5000,[1]customers!P$4)</f>
        <v>2</v>
      </c>
      <c r="Q106">
        <f>SUMIFS([1]customer_input!$K$2:$K$5000,[1]customer_input!$S$2:$S$5000,"&lt;="&amp;[1]customers!$C106,[1]customer_input!$A$2:$A$5000,[1]customers!Q$2,[1]customer_input!$N$2:$N$5000,[1]customers!Q$3,[1]customer_input!$O$2:$O$5000,[1]customers!Q$4)</f>
        <v>0</v>
      </c>
      <c r="R106">
        <f>SUMIFS([1]customer_input!$K$2:$K$5000,[1]customer_input!$S$2:$S$5000,"&lt;="&amp;[1]customers!$C106,[1]customer_input!$A$2:$A$5000,[1]customers!R$2,[1]customer_input!$N$2:$N$5000,[1]customers!R$3,[1]customer_input!$O$2:$O$5000,[1]customers!R$4)</f>
        <v>0</v>
      </c>
      <c r="S106">
        <f>SUMIFS([1]customer_input!$K$2:$K$5000,[1]customer_input!$S$2:$S$5000,"&lt;="&amp;[1]customers!$C106,[1]customer_input!$A$2:$A$5000,[1]customers!S$2,[1]customer_input!$N$2:$N$5000,[1]customers!S$3,[1]customer_input!$O$2:$O$5000,[1]customers!S$4)</f>
        <v>0</v>
      </c>
      <c r="T106">
        <f>SUMIFS([1]customer_input!$K$2:$K$5000,[1]customer_input!$S$2:$S$5000,"&lt;="&amp;[1]customers!$C106,[1]customer_input!$A$2:$A$5000,[1]customers!T$2,[1]customer_input!$N$2:$N$5000,[1]customers!T$3,[1]customer_input!$O$2:$O$5000,[1]customers!T$4)</f>
        <v>0</v>
      </c>
      <c r="U106">
        <f>SUMIFS([1]customer_input!$K$2:$K$5000,[1]customer_input!$S$2:$S$5000,"&lt;="&amp;[1]customers!$C106,[1]customer_input!$A$2:$A$5000,[1]customers!U$2,[1]customer_input!$N$2:$N$5000,[1]customers!U$3,[1]customer_input!$O$2:$O$5000,[1]customers!U$4)</f>
        <v>1</v>
      </c>
      <c r="W106">
        <v>152</v>
      </c>
      <c r="X106">
        <v>272</v>
      </c>
      <c r="Y106">
        <v>3</v>
      </c>
    </row>
    <row r="107" spans="1:25" x14ac:dyDescent="0.35">
      <c r="A107" s="23">
        <f t="shared" si="8"/>
        <v>2017</v>
      </c>
      <c r="B107" s="23">
        <f t="shared" si="9"/>
        <v>7</v>
      </c>
      <c r="C107" s="1">
        <f t="shared" si="5"/>
        <v>42917</v>
      </c>
      <c r="D107">
        <f t="shared" si="7"/>
        <v>103</v>
      </c>
      <c r="E107" s="7">
        <f t="shared" si="6"/>
        <v>10609</v>
      </c>
      <c r="F107">
        <f>SUMIFS([1]customer_input!$K$2:$K$5000,[1]customer_input!$S$2:$S$5000,"&lt;="&amp;[1]customers!$C107,[1]customer_input!$A$2:$A$5000,[1]customers!F$2,[1]customer_input!$N$2:$N$5000,[1]customers!F$3,[1]customer_input!$O$2:$O$5000,[1]customers!F$4)</f>
        <v>126</v>
      </c>
      <c r="G107">
        <f>SUMIFS([1]customer_input!$K$2:$K$5000,[1]customer_input!$S$2:$S$5000,"&lt;="&amp;[1]customers!$C107,[1]customer_input!$A$2:$A$5000,[1]customers!G$2,[1]customer_input!$N$2:$N$5000,[1]customers!G$3,[1]customer_input!$O$2:$O$5000,[1]customers!G$4)</f>
        <v>10</v>
      </c>
      <c r="H107">
        <f>SUMIFS([1]customer_input!$K$2:$K$5000,[1]customer_input!$S$2:$S$5000,"&lt;="&amp;[1]customers!$C107,[1]customer_input!$A$2:$A$5000,[1]customers!H$2,[1]customer_input!$N$2:$N$5000,[1]customers!H$3,[1]customer_input!$O$2:$O$5000,[1]customers!H$4)</f>
        <v>17</v>
      </c>
      <c r="I107">
        <f>SUMIFS([1]customer_input!$K$2:$K$5000,[1]customer_input!$S$2:$S$5000,"&lt;="&amp;[1]customers!$C107,[1]customer_input!$A$2:$A$5000,[1]customers!I$2,[1]customer_input!$N$2:$N$5000,[1]customers!I$3,[1]customer_input!$O$2:$O$5000,[1]customers!I$4)</f>
        <v>1</v>
      </c>
      <c r="J107">
        <f>SUMIFS([1]customer_input!$K$2:$K$5000,[1]customer_input!$S$2:$S$5000,"&lt;="&amp;[1]customers!$C107,[1]customer_input!$A$2:$A$5000,[1]customers!J$2,[1]customer_input!$N$2:$N$5000,[1]customers!J$3,[1]customer_input!$O$2:$O$5000,[1]customers!J$4)</f>
        <v>1</v>
      </c>
      <c r="K107">
        <f>SUMIFS([1]customer_input!$K$2:$K$5000,[1]customer_input!$S$2:$S$5000,"&lt;="&amp;[1]customers!$C107,[1]customer_input!$A$2:$A$5000,[1]customers!K$2,[1]customer_input!$N$2:$N$5000,[1]customers!K$3,[1]customer_input!$O$2:$O$5000,[1]customers!K$4)</f>
        <v>241</v>
      </c>
      <c r="L107">
        <f>SUMIFS([1]customer_input!$K$2:$K$5000,[1]customer_input!$S$2:$S$5000,"&lt;="&amp;[1]customers!$C107,[1]customer_input!$A$2:$A$5000,[1]customers!L$2,[1]customer_input!$N$2:$N$5000,[1]customers!L$3,[1]customer_input!$O$2:$O$5000,[1]customers!L$4)</f>
        <v>10</v>
      </c>
      <c r="M107">
        <f>SUMIFS([1]customer_input!$K$2:$K$5000,[1]customer_input!$S$2:$S$5000,"&lt;="&amp;[1]customers!$C107,[1]customer_input!$A$2:$A$5000,[1]customers!M$2,[1]customer_input!$N$2:$N$5000,[1]customers!M$3,[1]customer_input!$O$2:$O$5000,[1]customers!M$4)</f>
        <v>20</v>
      </c>
      <c r="N107">
        <f>SUMIFS([1]customer_input!$K$2:$K$5000,[1]customer_input!$S$2:$S$5000,"&lt;="&amp;[1]customers!$C107,[1]customer_input!$A$2:$A$5000,[1]customers!N$2,[1]customer_input!$N$2:$N$5000,[1]customers!N$3,[1]customer_input!$O$2:$O$5000,[1]customers!N$4)</f>
        <v>3</v>
      </c>
      <c r="O107">
        <f>SUMIFS([1]customer_input!$K$2:$K$5000,[1]customer_input!$S$2:$S$5000,"&lt;="&amp;[1]customers!$C107,[1]customer_input!$A$2:$A$5000,[1]customers!O$2,[1]customer_input!$N$2:$N$5000,[1]customers!O$3,[1]customer_input!$O$2:$O$5000,[1]customers!O$4)</f>
        <v>0</v>
      </c>
      <c r="P107">
        <f>SUMIFS([1]customer_input!$K$2:$K$5000,[1]customer_input!$S$2:$S$5000,"&lt;="&amp;[1]customers!$C107,[1]customer_input!$A$2:$A$5000,[1]customers!P$2,[1]customer_input!$N$2:$N$5000,[1]customers!P$3,[1]customer_input!$O$2:$O$5000,[1]customers!P$4)</f>
        <v>2</v>
      </c>
      <c r="Q107">
        <f>SUMIFS([1]customer_input!$K$2:$K$5000,[1]customer_input!$S$2:$S$5000,"&lt;="&amp;[1]customers!$C107,[1]customer_input!$A$2:$A$5000,[1]customers!Q$2,[1]customer_input!$N$2:$N$5000,[1]customers!Q$3,[1]customer_input!$O$2:$O$5000,[1]customers!Q$4)</f>
        <v>0</v>
      </c>
      <c r="R107">
        <f>SUMIFS([1]customer_input!$K$2:$K$5000,[1]customer_input!$S$2:$S$5000,"&lt;="&amp;[1]customers!$C107,[1]customer_input!$A$2:$A$5000,[1]customers!R$2,[1]customer_input!$N$2:$N$5000,[1]customers!R$3,[1]customer_input!$O$2:$O$5000,[1]customers!R$4)</f>
        <v>0</v>
      </c>
      <c r="S107">
        <f>SUMIFS([1]customer_input!$K$2:$K$5000,[1]customer_input!$S$2:$S$5000,"&lt;="&amp;[1]customers!$C107,[1]customer_input!$A$2:$A$5000,[1]customers!S$2,[1]customer_input!$N$2:$N$5000,[1]customers!S$3,[1]customer_input!$O$2:$O$5000,[1]customers!S$4)</f>
        <v>0</v>
      </c>
      <c r="T107">
        <f>SUMIFS([1]customer_input!$K$2:$K$5000,[1]customer_input!$S$2:$S$5000,"&lt;="&amp;[1]customers!$C107,[1]customer_input!$A$2:$A$5000,[1]customers!T$2,[1]customer_input!$N$2:$N$5000,[1]customers!T$3,[1]customer_input!$O$2:$O$5000,[1]customers!T$4)</f>
        <v>0</v>
      </c>
      <c r="U107">
        <f>SUMIFS([1]customer_input!$K$2:$K$5000,[1]customer_input!$S$2:$S$5000,"&lt;="&amp;[1]customers!$C107,[1]customer_input!$A$2:$A$5000,[1]customers!U$2,[1]customer_input!$N$2:$N$5000,[1]customers!U$3,[1]customer_input!$O$2:$O$5000,[1]customers!U$4)</f>
        <v>1</v>
      </c>
      <c r="W107">
        <v>155</v>
      </c>
      <c r="X107">
        <v>274</v>
      </c>
      <c r="Y107">
        <v>3</v>
      </c>
    </row>
    <row r="108" spans="1:25" x14ac:dyDescent="0.35">
      <c r="A108" s="23">
        <f t="shared" si="8"/>
        <v>2017</v>
      </c>
      <c r="B108" s="23">
        <f t="shared" si="9"/>
        <v>8</v>
      </c>
      <c r="C108" s="1">
        <f t="shared" si="5"/>
        <v>42948</v>
      </c>
      <c r="D108">
        <f t="shared" si="7"/>
        <v>104</v>
      </c>
      <c r="E108" s="7">
        <f t="shared" si="6"/>
        <v>10816</v>
      </c>
      <c r="F108">
        <f>SUMIFS([1]customer_input!$K$2:$K$5000,[1]customer_input!$S$2:$S$5000,"&lt;="&amp;[1]customers!$C108,[1]customer_input!$A$2:$A$5000,[1]customers!F$2,[1]customer_input!$N$2:$N$5000,[1]customers!F$3,[1]customer_input!$O$2:$O$5000,[1]customers!F$4)</f>
        <v>127</v>
      </c>
      <c r="G108">
        <f>SUMIFS([1]customer_input!$K$2:$K$5000,[1]customer_input!$S$2:$S$5000,"&lt;="&amp;[1]customers!$C108,[1]customer_input!$A$2:$A$5000,[1]customers!G$2,[1]customer_input!$N$2:$N$5000,[1]customers!G$3,[1]customer_input!$O$2:$O$5000,[1]customers!G$4)</f>
        <v>11</v>
      </c>
      <c r="H108">
        <f>SUMIFS([1]customer_input!$K$2:$K$5000,[1]customer_input!$S$2:$S$5000,"&lt;="&amp;[1]customers!$C108,[1]customer_input!$A$2:$A$5000,[1]customers!H$2,[1]customer_input!$N$2:$N$5000,[1]customers!H$3,[1]customer_input!$O$2:$O$5000,[1]customers!H$4)</f>
        <v>17</v>
      </c>
      <c r="I108">
        <f>SUMIFS([1]customer_input!$K$2:$K$5000,[1]customer_input!$S$2:$S$5000,"&lt;="&amp;[1]customers!$C108,[1]customer_input!$A$2:$A$5000,[1]customers!I$2,[1]customer_input!$N$2:$N$5000,[1]customers!I$3,[1]customer_input!$O$2:$O$5000,[1]customers!I$4)</f>
        <v>1</v>
      </c>
      <c r="J108">
        <f>SUMIFS([1]customer_input!$K$2:$K$5000,[1]customer_input!$S$2:$S$5000,"&lt;="&amp;[1]customers!$C108,[1]customer_input!$A$2:$A$5000,[1]customers!J$2,[1]customer_input!$N$2:$N$5000,[1]customers!J$3,[1]customer_input!$O$2:$O$5000,[1]customers!J$4)</f>
        <v>1</v>
      </c>
      <c r="K108">
        <f>SUMIFS([1]customer_input!$K$2:$K$5000,[1]customer_input!$S$2:$S$5000,"&lt;="&amp;[1]customers!$C108,[1]customer_input!$A$2:$A$5000,[1]customers!K$2,[1]customer_input!$N$2:$N$5000,[1]customers!K$3,[1]customer_input!$O$2:$O$5000,[1]customers!K$4)</f>
        <v>241</v>
      </c>
      <c r="L108">
        <f>SUMIFS([1]customer_input!$K$2:$K$5000,[1]customer_input!$S$2:$S$5000,"&lt;="&amp;[1]customers!$C108,[1]customer_input!$A$2:$A$5000,[1]customers!L$2,[1]customer_input!$N$2:$N$5000,[1]customers!L$3,[1]customer_input!$O$2:$O$5000,[1]customers!L$4)</f>
        <v>10</v>
      </c>
      <c r="M108">
        <f>SUMIFS([1]customer_input!$K$2:$K$5000,[1]customer_input!$S$2:$S$5000,"&lt;="&amp;[1]customers!$C108,[1]customer_input!$A$2:$A$5000,[1]customers!M$2,[1]customer_input!$N$2:$N$5000,[1]customers!M$3,[1]customer_input!$O$2:$O$5000,[1]customers!M$4)</f>
        <v>20</v>
      </c>
      <c r="N108">
        <f>SUMIFS([1]customer_input!$K$2:$K$5000,[1]customer_input!$S$2:$S$5000,"&lt;="&amp;[1]customers!$C108,[1]customer_input!$A$2:$A$5000,[1]customers!N$2,[1]customer_input!$N$2:$N$5000,[1]customers!N$3,[1]customer_input!$O$2:$O$5000,[1]customers!N$4)</f>
        <v>3</v>
      </c>
      <c r="O108">
        <f>SUMIFS([1]customer_input!$K$2:$K$5000,[1]customer_input!$S$2:$S$5000,"&lt;="&amp;[1]customers!$C108,[1]customer_input!$A$2:$A$5000,[1]customers!O$2,[1]customer_input!$N$2:$N$5000,[1]customers!O$3,[1]customer_input!$O$2:$O$5000,[1]customers!O$4)</f>
        <v>0</v>
      </c>
      <c r="P108">
        <f>SUMIFS([1]customer_input!$K$2:$K$5000,[1]customer_input!$S$2:$S$5000,"&lt;="&amp;[1]customers!$C108,[1]customer_input!$A$2:$A$5000,[1]customers!P$2,[1]customer_input!$N$2:$N$5000,[1]customers!P$3,[1]customer_input!$O$2:$O$5000,[1]customers!P$4)</f>
        <v>2</v>
      </c>
      <c r="Q108">
        <f>SUMIFS([1]customer_input!$K$2:$K$5000,[1]customer_input!$S$2:$S$5000,"&lt;="&amp;[1]customers!$C108,[1]customer_input!$A$2:$A$5000,[1]customers!Q$2,[1]customer_input!$N$2:$N$5000,[1]customers!Q$3,[1]customer_input!$O$2:$O$5000,[1]customers!Q$4)</f>
        <v>0</v>
      </c>
      <c r="R108">
        <f>SUMIFS([1]customer_input!$K$2:$K$5000,[1]customer_input!$S$2:$S$5000,"&lt;="&amp;[1]customers!$C108,[1]customer_input!$A$2:$A$5000,[1]customers!R$2,[1]customer_input!$N$2:$N$5000,[1]customers!R$3,[1]customer_input!$O$2:$O$5000,[1]customers!R$4)</f>
        <v>0</v>
      </c>
      <c r="S108">
        <f>SUMIFS([1]customer_input!$K$2:$K$5000,[1]customer_input!$S$2:$S$5000,"&lt;="&amp;[1]customers!$C108,[1]customer_input!$A$2:$A$5000,[1]customers!S$2,[1]customer_input!$N$2:$N$5000,[1]customers!S$3,[1]customer_input!$O$2:$O$5000,[1]customers!S$4)</f>
        <v>0</v>
      </c>
      <c r="T108">
        <f>SUMIFS([1]customer_input!$K$2:$K$5000,[1]customer_input!$S$2:$S$5000,"&lt;="&amp;[1]customers!$C108,[1]customer_input!$A$2:$A$5000,[1]customers!T$2,[1]customer_input!$N$2:$N$5000,[1]customers!T$3,[1]customer_input!$O$2:$O$5000,[1]customers!T$4)</f>
        <v>0</v>
      </c>
      <c r="U108">
        <f>SUMIFS([1]customer_input!$K$2:$K$5000,[1]customer_input!$S$2:$S$5000,"&lt;="&amp;[1]customers!$C108,[1]customer_input!$A$2:$A$5000,[1]customers!U$2,[1]customer_input!$N$2:$N$5000,[1]customers!U$3,[1]customer_input!$O$2:$O$5000,[1]customers!U$4)</f>
        <v>1</v>
      </c>
      <c r="W108">
        <v>157</v>
      </c>
      <c r="X108">
        <v>274</v>
      </c>
      <c r="Y108">
        <v>3</v>
      </c>
    </row>
    <row r="109" spans="1:25" x14ac:dyDescent="0.35">
      <c r="A109" s="23">
        <f t="shared" si="8"/>
        <v>2017</v>
      </c>
      <c r="B109" s="23">
        <f t="shared" si="9"/>
        <v>9</v>
      </c>
      <c r="C109" s="1">
        <f t="shared" si="5"/>
        <v>42979</v>
      </c>
      <c r="D109">
        <f t="shared" si="7"/>
        <v>105</v>
      </c>
      <c r="E109" s="7">
        <f t="shared" si="6"/>
        <v>11025</v>
      </c>
      <c r="F109">
        <f>SUMIFS([1]customer_input!$K$2:$K$5000,[1]customer_input!$S$2:$S$5000,"&lt;="&amp;[1]customers!$C109,[1]customer_input!$A$2:$A$5000,[1]customers!F$2,[1]customer_input!$N$2:$N$5000,[1]customers!F$3,[1]customer_input!$O$2:$O$5000,[1]customers!F$4)</f>
        <v>129</v>
      </c>
      <c r="G109">
        <f>SUMIFS([1]customer_input!$K$2:$K$5000,[1]customer_input!$S$2:$S$5000,"&lt;="&amp;[1]customers!$C109,[1]customer_input!$A$2:$A$5000,[1]customers!G$2,[1]customer_input!$N$2:$N$5000,[1]customers!G$3,[1]customer_input!$O$2:$O$5000,[1]customers!G$4)</f>
        <v>12</v>
      </c>
      <c r="H109">
        <f>SUMIFS([1]customer_input!$K$2:$K$5000,[1]customer_input!$S$2:$S$5000,"&lt;="&amp;[1]customers!$C109,[1]customer_input!$A$2:$A$5000,[1]customers!H$2,[1]customer_input!$N$2:$N$5000,[1]customers!H$3,[1]customer_input!$O$2:$O$5000,[1]customers!H$4)</f>
        <v>17</v>
      </c>
      <c r="I109">
        <f>SUMIFS([1]customer_input!$K$2:$K$5000,[1]customer_input!$S$2:$S$5000,"&lt;="&amp;[1]customers!$C109,[1]customer_input!$A$2:$A$5000,[1]customers!I$2,[1]customer_input!$N$2:$N$5000,[1]customers!I$3,[1]customer_input!$O$2:$O$5000,[1]customers!I$4)</f>
        <v>1</v>
      </c>
      <c r="J109">
        <f>SUMIFS([1]customer_input!$K$2:$K$5000,[1]customer_input!$S$2:$S$5000,"&lt;="&amp;[1]customers!$C109,[1]customer_input!$A$2:$A$5000,[1]customers!J$2,[1]customer_input!$N$2:$N$5000,[1]customers!J$3,[1]customer_input!$O$2:$O$5000,[1]customers!J$4)</f>
        <v>1</v>
      </c>
      <c r="K109">
        <f>SUMIFS([1]customer_input!$K$2:$K$5000,[1]customer_input!$S$2:$S$5000,"&lt;="&amp;[1]customers!$C109,[1]customer_input!$A$2:$A$5000,[1]customers!K$2,[1]customer_input!$N$2:$N$5000,[1]customers!K$3,[1]customer_input!$O$2:$O$5000,[1]customers!K$4)</f>
        <v>243</v>
      </c>
      <c r="L109">
        <f>SUMIFS([1]customer_input!$K$2:$K$5000,[1]customer_input!$S$2:$S$5000,"&lt;="&amp;[1]customers!$C109,[1]customer_input!$A$2:$A$5000,[1]customers!L$2,[1]customer_input!$N$2:$N$5000,[1]customers!L$3,[1]customer_input!$O$2:$O$5000,[1]customers!L$4)</f>
        <v>10</v>
      </c>
      <c r="M109">
        <f>SUMIFS([1]customer_input!$K$2:$K$5000,[1]customer_input!$S$2:$S$5000,"&lt;="&amp;[1]customers!$C109,[1]customer_input!$A$2:$A$5000,[1]customers!M$2,[1]customer_input!$N$2:$N$5000,[1]customers!M$3,[1]customer_input!$O$2:$O$5000,[1]customers!M$4)</f>
        <v>20</v>
      </c>
      <c r="N109">
        <f>SUMIFS([1]customer_input!$K$2:$K$5000,[1]customer_input!$S$2:$S$5000,"&lt;="&amp;[1]customers!$C109,[1]customer_input!$A$2:$A$5000,[1]customers!N$2,[1]customer_input!$N$2:$N$5000,[1]customers!N$3,[1]customer_input!$O$2:$O$5000,[1]customers!N$4)</f>
        <v>3</v>
      </c>
      <c r="O109">
        <f>SUMIFS([1]customer_input!$K$2:$K$5000,[1]customer_input!$S$2:$S$5000,"&lt;="&amp;[1]customers!$C109,[1]customer_input!$A$2:$A$5000,[1]customers!O$2,[1]customer_input!$N$2:$N$5000,[1]customers!O$3,[1]customer_input!$O$2:$O$5000,[1]customers!O$4)</f>
        <v>0</v>
      </c>
      <c r="P109">
        <f>SUMIFS([1]customer_input!$K$2:$K$5000,[1]customer_input!$S$2:$S$5000,"&lt;="&amp;[1]customers!$C109,[1]customer_input!$A$2:$A$5000,[1]customers!P$2,[1]customer_input!$N$2:$N$5000,[1]customers!P$3,[1]customer_input!$O$2:$O$5000,[1]customers!P$4)</f>
        <v>2</v>
      </c>
      <c r="Q109">
        <f>SUMIFS([1]customer_input!$K$2:$K$5000,[1]customer_input!$S$2:$S$5000,"&lt;="&amp;[1]customers!$C109,[1]customer_input!$A$2:$A$5000,[1]customers!Q$2,[1]customer_input!$N$2:$N$5000,[1]customers!Q$3,[1]customer_input!$O$2:$O$5000,[1]customers!Q$4)</f>
        <v>0</v>
      </c>
      <c r="R109">
        <f>SUMIFS([1]customer_input!$K$2:$K$5000,[1]customer_input!$S$2:$S$5000,"&lt;="&amp;[1]customers!$C109,[1]customer_input!$A$2:$A$5000,[1]customers!R$2,[1]customer_input!$N$2:$N$5000,[1]customers!R$3,[1]customer_input!$O$2:$O$5000,[1]customers!R$4)</f>
        <v>0</v>
      </c>
      <c r="S109">
        <f>SUMIFS([1]customer_input!$K$2:$K$5000,[1]customer_input!$S$2:$S$5000,"&lt;="&amp;[1]customers!$C109,[1]customer_input!$A$2:$A$5000,[1]customers!S$2,[1]customer_input!$N$2:$N$5000,[1]customers!S$3,[1]customer_input!$O$2:$O$5000,[1]customers!S$4)</f>
        <v>0</v>
      </c>
      <c r="T109">
        <f>SUMIFS([1]customer_input!$K$2:$K$5000,[1]customer_input!$S$2:$S$5000,"&lt;="&amp;[1]customers!$C109,[1]customer_input!$A$2:$A$5000,[1]customers!T$2,[1]customer_input!$N$2:$N$5000,[1]customers!T$3,[1]customer_input!$O$2:$O$5000,[1]customers!T$4)</f>
        <v>0</v>
      </c>
      <c r="U109">
        <f>SUMIFS([1]customer_input!$K$2:$K$5000,[1]customer_input!$S$2:$S$5000,"&lt;="&amp;[1]customers!$C109,[1]customer_input!$A$2:$A$5000,[1]customers!U$2,[1]customer_input!$N$2:$N$5000,[1]customers!U$3,[1]customer_input!$O$2:$O$5000,[1]customers!U$4)</f>
        <v>1</v>
      </c>
      <c r="W109">
        <v>160</v>
      </c>
      <c r="X109">
        <v>276</v>
      </c>
      <c r="Y109">
        <v>3</v>
      </c>
    </row>
    <row r="110" spans="1:25" x14ac:dyDescent="0.35">
      <c r="A110" s="23">
        <f t="shared" si="8"/>
        <v>2017</v>
      </c>
      <c r="B110" s="23">
        <f t="shared" si="9"/>
        <v>10</v>
      </c>
      <c r="C110" s="1">
        <f t="shared" si="5"/>
        <v>43009</v>
      </c>
      <c r="D110">
        <f t="shared" si="7"/>
        <v>106</v>
      </c>
      <c r="E110" s="7">
        <f t="shared" si="6"/>
        <v>11236</v>
      </c>
      <c r="F110">
        <f>SUMIFS([1]customer_input!$K$2:$K$5000,[1]customer_input!$S$2:$S$5000,"&lt;="&amp;[1]customers!$C110,[1]customer_input!$A$2:$A$5000,[1]customers!F$2,[1]customer_input!$N$2:$N$5000,[1]customers!F$3,[1]customer_input!$O$2:$O$5000,[1]customers!F$4)</f>
        <v>131</v>
      </c>
      <c r="G110">
        <f>SUMIFS([1]customer_input!$K$2:$K$5000,[1]customer_input!$S$2:$S$5000,"&lt;="&amp;[1]customers!$C110,[1]customer_input!$A$2:$A$5000,[1]customers!G$2,[1]customer_input!$N$2:$N$5000,[1]customers!G$3,[1]customer_input!$O$2:$O$5000,[1]customers!G$4)</f>
        <v>13</v>
      </c>
      <c r="H110">
        <f>SUMIFS([1]customer_input!$K$2:$K$5000,[1]customer_input!$S$2:$S$5000,"&lt;="&amp;[1]customers!$C110,[1]customer_input!$A$2:$A$5000,[1]customers!H$2,[1]customer_input!$N$2:$N$5000,[1]customers!H$3,[1]customer_input!$O$2:$O$5000,[1]customers!H$4)</f>
        <v>17</v>
      </c>
      <c r="I110">
        <f>SUMIFS([1]customer_input!$K$2:$K$5000,[1]customer_input!$S$2:$S$5000,"&lt;="&amp;[1]customers!$C110,[1]customer_input!$A$2:$A$5000,[1]customers!I$2,[1]customer_input!$N$2:$N$5000,[1]customers!I$3,[1]customer_input!$O$2:$O$5000,[1]customers!I$4)</f>
        <v>2</v>
      </c>
      <c r="J110">
        <f>SUMIFS([1]customer_input!$K$2:$K$5000,[1]customer_input!$S$2:$S$5000,"&lt;="&amp;[1]customers!$C110,[1]customer_input!$A$2:$A$5000,[1]customers!J$2,[1]customer_input!$N$2:$N$5000,[1]customers!J$3,[1]customer_input!$O$2:$O$5000,[1]customers!J$4)</f>
        <v>1</v>
      </c>
      <c r="K110">
        <f>SUMIFS([1]customer_input!$K$2:$K$5000,[1]customer_input!$S$2:$S$5000,"&lt;="&amp;[1]customers!$C110,[1]customer_input!$A$2:$A$5000,[1]customers!K$2,[1]customer_input!$N$2:$N$5000,[1]customers!K$3,[1]customer_input!$O$2:$O$5000,[1]customers!K$4)</f>
        <v>244</v>
      </c>
      <c r="L110">
        <f>SUMIFS([1]customer_input!$K$2:$K$5000,[1]customer_input!$S$2:$S$5000,"&lt;="&amp;[1]customers!$C110,[1]customer_input!$A$2:$A$5000,[1]customers!L$2,[1]customer_input!$N$2:$N$5000,[1]customers!L$3,[1]customer_input!$O$2:$O$5000,[1]customers!L$4)</f>
        <v>10</v>
      </c>
      <c r="M110">
        <f>SUMIFS([1]customer_input!$K$2:$K$5000,[1]customer_input!$S$2:$S$5000,"&lt;="&amp;[1]customers!$C110,[1]customer_input!$A$2:$A$5000,[1]customers!M$2,[1]customer_input!$N$2:$N$5000,[1]customers!M$3,[1]customer_input!$O$2:$O$5000,[1]customers!M$4)</f>
        <v>21</v>
      </c>
      <c r="N110">
        <f>SUMIFS([1]customer_input!$K$2:$K$5000,[1]customer_input!$S$2:$S$5000,"&lt;="&amp;[1]customers!$C110,[1]customer_input!$A$2:$A$5000,[1]customers!N$2,[1]customer_input!$N$2:$N$5000,[1]customers!N$3,[1]customer_input!$O$2:$O$5000,[1]customers!N$4)</f>
        <v>3</v>
      </c>
      <c r="O110">
        <f>SUMIFS([1]customer_input!$K$2:$K$5000,[1]customer_input!$S$2:$S$5000,"&lt;="&amp;[1]customers!$C110,[1]customer_input!$A$2:$A$5000,[1]customers!O$2,[1]customer_input!$N$2:$N$5000,[1]customers!O$3,[1]customer_input!$O$2:$O$5000,[1]customers!O$4)</f>
        <v>0</v>
      </c>
      <c r="P110">
        <f>SUMIFS([1]customer_input!$K$2:$K$5000,[1]customer_input!$S$2:$S$5000,"&lt;="&amp;[1]customers!$C110,[1]customer_input!$A$2:$A$5000,[1]customers!P$2,[1]customer_input!$N$2:$N$5000,[1]customers!P$3,[1]customer_input!$O$2:$O$5000,[1]customers!P$4)</f>
        <v>2</v>
      </c>
      <c r="Q110">
        <f>SUMIFS([1]customer_input!$K$2:$K$5000,[1]customer_input!$S$2:$S$5000,"&lt;="&amp;[1]customers!$C110,[1]customer_input!$A$2:$A$5000,[1]customers!Q$2,[1]customer_input!$N$2:$N$5000,[1]customers!Q$3,[1]customer_input!$O$2:$O$5000,[1]customers!Q$4)</f>
        <v>0</v>
      </c>
      <c r="R110">
        <f>SUMIFS([1]customer_input!$K$2:$K$5000,[1]customer_input!$S$2:$S$5000,"&lt;="&amp;[1]customers!$C110,[1]customer_input!$A$2:$A$5000,[1]customers!R$2,[1]customer_input!$N$2:$N$5000,[1]customers!R$3,[1]customer_input!$O$2:$O$5000,[1]customers!R$4)</f>
        <v>0</v>
      </c>
      <c r="S110">
        <f>SUMIFS([1]customer_input!$K$2:$K$5000,[1]customer_input!$S$2:$S$5000,"&lt;="&amp;[1]customers!$C110,[1]customer_input!$A$2:$A$5000,[1]customers!S$2,[1]customer_input!$N$2:$N$5000,[1]customers!S$3,[1]customer_input!$O$2:$O$5000,[1]customers!S$4)</f>
        <v>0</v>
      </c>
      <c r="T110">
        <f>SUMIFS([1]customer_input!$K$2:$K$5000,[1]customer_input!$S$2:$S$5000,"&lt;="&amp;[1]customers!$C110,[1]customer_input!$A$2:$A$5000,[1]customers!T$2,[1]customer_input!$N$2:$N$5000,[1]customers!T$3,[1]customer_input!$O$2:$O$5000,[1]customers!T$4)</f>
        <v>0</v>
      </c>
      <c r="U110">
        <f>SUMIFS([1]customer_input!$K$2:$K$5000,[1]customer_input!$S$2:$S$5000,"&lt;="&amp;[1]customers!$C110,[1]customer_input!$A$2:$A$5000,[1]customers!U$2,[1]customer_input!$N$2:$N$5000,[1]customers!U$3,[1]customer_input!$O$2:$O$5000,[1]customers!U$4)</f>
        <v>1</v>
      </c>
      <c r="W110">
        <v>164</v>
      </c>
      <c r="X110">
        <v>278</v>
      </c>
      <c r="Y110">
        <v>3</v>
      </c>
    </row>
    <row r="111" spans="1:25" x14ac:dyDescent="0.35">
      <c r="A111" s="23">
        <f t="shared" si="8"/>
        <v>2017</v>
      </c>
      <c r="B111" s="23">
        <f t="shared" si="9"/>
        <v>11</v>
      </c>
      <c r="C111" s="1">
        <f t="shared" si="5"/>
        <v>43040</v>
      </c>
      <c r="D111">
        <f t="shared" si="7"/>
        <v>107</v>
      </c>
      <c r="E111" s="7">
        <f t="shared" si="6"/>
        <v>11449</v>
      </c>
      <c r="F111">
        <f>SUMIFS([1]customer_input!$K$2:$K$5000,[1]customer_input!$S$2:$S$5000,"&lt;="&amp;[1]customers!$C111,[1]customer_input!$A$2:$A$5000,[1]customers!F$2,[1]customer_input!$N$2:$N$5000,[1]customers!F$3,[1]customer_input!$O$2:$O$5000,[1]customers!F$4)</f>
        <v>134</v>
      </c>
      <c r="G111">
        <f>SUMIFS([1]customer_input!$K$2:$K$5000,[1]customer_input!$S$2:$S$5000,"&lt;="&amp;[1]customers!$C111,[1]customer_input!$A$2:$A$5000,[1]customers!G$2,[1]customer_input!$N$2:$N$5000,[1]customers!G$3,[1]customer_input!$O$2:$O$5000,[1]customers!G$4)</f>
        <v>14</v>
      </c>
      <c r="H111">
        <f>SUMIFS([1]customer_input!$K$2:$K$5000,[1]customer_input!$S$2:$S$5000,"&lt;="&amp;[1]customers!$C111,[1]customer_input!$A$2:$A$5000,[1]customers!H$2,[1]customer_input!$N$2:$N$5000,[1]customers!H$3,[1]customer_input!$O$2:$O$5000,[1]customers!H$4)</f>
        <v>18</v>
      </c>
      <c r="I111">
        <f>SUMIFS([1]customer_input!$K$2:$K$5000,[1]customer_input!$S$2:$S$5000,"&lt;="&amp;[1]customers!$C111,[1]customer_input!$A$2:$A$5000,[1]customers!I$2,[1]customer_input!$N$2:$N$5000,[1]customers!I$3,[1]customer_input!$O$2:$O$5000,[1]customers!I$4)</f>
        <v>2</v>
      </c>
      <c r="J111">
        <f>SUMIFS([1]customer_input!$K$2:$K$5000,[1]customer_input!$S$2:$S$5000,"&lt;="&amp;[1]customers!$C111,[1]customer_input!$A$2:$A$5000,[1]customers!J$2,[1]customer_input!$N$2:$N$5000,[1]customers!J$3,[1]customer_input!$O$2:$O$5000,[1]customers!J$4)</f>
        <v>1</v>
      </c>
      <c r="K111">
        <f>SUMIFS([1]customer_input!$K$2:$K$5000,[1]customer_input!$S$2:$S$5000,"&lt;="&amp;[1]customers!$C111,[1]customer_input!$A$2:$A$5000,[1]customers!K$2,[1]customer_input!$N$2:$N$5000,[1]customers!K$3,[1]customer_input!$O$2:$O$5000,[1]customers!K$4)</f>
        <v>247</v>
      </c>
      <c r="L111">
        <f>SUMIFS([1]customer_input!$K$2:$K$5000,[1]customer_input!$S$2:$S$5000,"&lt;="&amp;[1]customers!$C111,[1]customer_input!$A$2:$A$5000,[1]customers!L$2,[1]customer_input!$N$2:$N$5000,[1]customers!L$3,[1]customer_input!$O$2:$O$5000,[1]customers!L$4)</f>
        <v>10</v>
      </c>
      <c r="M111">
        <f>SUMIFS([1]customer_input!$K$2:$K$5000,[1]customer_input!$S$2:$S$5000,"&lt;="&amp;[1]customers!$C111,[1]customer_input!$A$2:$A$5000,[1]customers!M$2,[1]customer_input!$N$2:$N$5000,[1]customers!M$3,[1]customer_input!$O$2:$O$5000,[1]customers!M$4)</f>
        <v>21</v>
      </c>
      <c r="N111">
        <f>SUMIFS([1]customer_input!$K$2:$K$5000,[1]customer_input!$S$2:$S$5000,"&lt;="&amp;[1]customers!$C111,[1]customer_input!$A$2:$A$5000,[1]customers!N$2,[1]customer_input!$N$2:$N$5000,[1]customers!N$3,[1]customer_input!$O$2:$O$5000,[1]customers!N$4)</f>
        <v>3</v>
      </c>
      <c r="O111">
        <f>SUMIFS([1]customer_input!$K$2:$K$5000,[1]customer_input!$S$2:$S$5000,"&lt;="&amp;[1]customers!$C111,[1]customer_input!$A$2:$A$5000,[1]customers!O$2,[1]customer_input!$N$2:$N$5000,[1]customers!O$3,[1]customer_input!$O$2:$O$5000,[1]customers!O$4)</f>
        <v>0</v>
      </c>
      <c r="P111">
        <f>SUMIFS([1]customer_input!$K$2:$K$5000,[1]customer_input!$S$2:$S$5000,"&lt;="&amp;[1]customers!$C111,[1]customer_input!$A$2:$A$5000,[1]customers!P$2,[1]customer_input!$N$2:$N$5000,[1]customers!P$3,[1]customer_input!$O$2:$O$5000,[1]customers!P$4)</f>
        <v>2</v>
      </c>
      <c r="Q111">
        <f>SUMIFS([1]customer_input!$K$2:$K$5000,[1]customer_input!$S$2:$S$5000,"&lt;="&amp;[1]customers!$C111,[1]customer_input!$A$2:$A$5000,[1]customers!Q$2,[1]customer_input!$N$2:$N$5000,[1]customers!Q$3,[1]customer_input!$O$2:$O$5000,[1]customers!Q$4)</f>
        <v>0</v>
      </c>
      <c r="R111">
        <f>SUMIFS([1]customer_input!$K$2:$K$5000,[1]customer_input!$S$2:$S$5000,"&lt;="&amp;[1]customers!$C111,[1]customer_input!$A$2:$A$5000,[1]customers!R$2,[1]customer_input!$N$2:$N$5000,[1]customers!R$3,[1]customer_input!$O$2:$O$5000,[1]customers!R$4)</f>
        <v>0</v>
      </c>
      <c r="S111">
        <f>SUMIFS([1]customer_input!$K$2:$K$5000,[1]customer_input!$S$2:$S$5000,"&lt;="&amp;[1]customers!$C111,[1]customer_input!$A$2:$A$5000,[1]customers!S$2,[1]customer_input!$N$2:$N$5000,[1]customers!S$3,[1]customer_input!$O$2:$O$5000,[1]customers!S$4)</f>
        <v>0</v>
      </c>
      <c r="T111">
        <f>SUMIFS([1]customer_input!$K$2:$K$5000,[1]customer_input!$S$2:$S$5000,"&lt;="&amp;[1]customers!$C111,[1]customer_input!$A$2:$A$5000,[1]customers!T$2,[1]customer_input!$N$2:$N$5000,[1]customers!T$3,[1]customer_input!$O$2:$O$5000,[1]customers!T$4)</f>
        <v>0</v>
      </c>
      <c r="U111">
        <f>SUMIFS([1]customer_input!$K$2:$K$5000,[1]customer_input!$S$2:$S$5000,"&lt;="&amp;[1]customers!$C111,[1]customer_input!$A$2:$A$5000,[1]customers!U$2,[1]customer_input!$N$2:$N$5000,[1]customers!U$3,[1]customer_input!$O$2:$O$5000,[1]customers!U$4)</f>
        <v>1</v>
      </c>
      <c r="W111">
        <v>169</v>
      </c>
      <c r="X111">
        <v>281</v>
      </c>
      <c r="Y111">
        <v>3</v>
      </c>
    </row>
    <row r="112" spans="1:25" x14ac:dyDescent="0.35">
      <c r="A112" s="23">
        <f t="shared" si="8"/>
        <v>2017</v>
      </c>
      <c r="B112" s="23">
        <f t="shared" si="9"/>
        <v>12</v>
      </c>
      <c r="C112" s="1">
        <f t="shared" si="5"/>
        <v>43070</v>
      </c>
      <c r="D112">
        <f t="shared" si="7"/>
        <v>108</v>
      </c>
      <c r="E112" s="7">
        <f t="shared" si="6"/>
        <v>11664</v>
      </c>
      <c r="F112">
        <f>SUMIFS([1]customer_input!$K$2:$K$5000,[1]customer_input!$S$2:$S$5000,"&lt;="&amp;[1]customers!$C112,[1]customer_input!$A$2:$A$5000,[1]customers!F$2,[1]customer_input!$N$2:$N$5000,[1]customers!F$3,[1]customer_input!$O$2:$O$5000,[1]customers!F$4)</f>
        <v>137</v>
      </c>
      <c r="G112">
        <f>SUMIFS([1]customer_input!$K$2:$K$5000,[1]customer_input!$S$2:$S$5000,"&lt;="&amp;[1]customers!$C112,[1]customer_input!$A$2:$A$5000,[1]customers!G$2,[1]customer_input!$N$2:$N$5000,[1]customers!G$3,[1]customer_input!$O$2:$O$5000,[1]customers!G$4)</f>
        <v>14</v>
      </c>
      <c r="H112">
        <f>SUMIFS([1]customer_input!$K$2:$K$5000,[1]customer_input!$S$2:$S$5000,"&lt;="&amp;[1]customers!$C112,[1]customer_input!$A$2:$A$5000,[1]customers!H$2,[1]customer_input!$N$2:$N$5000,[1]customers!H$3,[1]customer_input!$O$2:$O$5000,[1]customers!H$4)</f>
        <v>18</v>
      </c>
      <c r="I112">
        <f>SUMIFS([1]customer_input!$K$2:$K$5000,[1]customer_input!$S$2:$S$5000,"&lt;="&amp;[1]customers!$C112,[1]customer_input!$A$2:$A$5000,[1]customers!I$2,[1]customer_input!$N$2:$N$5000,[1]customers!I$3,[1]customer_input!$O$2:$O$5000,[1]customers!I$4)</f>
        <v>2</v>
      </c>
      <c r="J112">
        <f>SUMIFS([1]customer_input!$K$2:$K$5000,[1]customer_input!$S$2:$S$5000,"&lt;="&amp;[1]customers!$C112,[1]customer_input!$A$2:$A$5000,[1]customers!J$2,[1]customer_input!$N$2:$N$5000,[1]customers!J$3,[1]customer_input!$O$2:$O$5000,[1]customers!J$4)</f>
        <v>1</v>
      </c>
      <c r="K112">
        <f>SUMIFS([1]customer_input!$K$2:$K$5000,[1]customer_input!$S$2:$S$5000,"&lt;="&amp;[1]customers!$C112,[1]customer_input!$A$2:$A$5000,[1]customers!K$2,[1]customer_input!$N$2:$N$5000,[1]customers!K$3,[1]customer_input!$O$2:$O$5000,[1]customers!K$4)</f>
        <v>253</v>
      </c>
      <c r="L112">
        <f>SUMIFS([1]customer_input!$K$2:$K$5000,[1]customer_input!$S$2:$S$5000,"&lt;="&amp;[1]customers!$C112,[1]customer_input!$A$2:$A$5000,[1]customers!L$2,[1]customer_input!$N$2:$N$5000,[1]customers!L$3,[1]customer_input!$O$2:$O$5000,[1]customers!L$4)</f>
        <v>10</v>
      </c>
      <c r="M112">
        <f>SUMIFS([1]customer_input!$K$2:$K$5000,[1]customer_input!$S$2:$S$5000,"&lt;="&amp;[1]customers!$C112,[1]customer_input!$A$2:$A$5000,[1]customers!M$2,[1]customer_input!$N$2:$N$5000,[1]customers!M$3,[1]customer_input!$O$2:$O$5000,[1]customers!M$4)</f>
        <v>22</v>
      </c>
      <c r="N112">
        <f>SUMIFS([1]customer_input!$K$2:$K$5000,[1]customer_input!$S$2:$S$5000,"&lt;="&amp;[1]customers!$C112,[1]customer_input!$A$2:$A$5000,[1]customers!N$2,[1]customer_input!$N$2:$N$5000,[1]customers!N$3,[1]customer_input!$O$2:$O$5000,[1]customers!N$4)</f>
        <v>3</v>
      </c>
      <c r="O112">
        <f>SUMIFS([1]customer_input!$K$2:$K$5000,[1]customer_input!$S$2:$S$5000,"&lt;="&amp;[1]customers!$C112,[1]customer_input!$A$2:$A$5000,[1]customers!O$2,[1]customer_input!$N$2:$N$5000,[1]customers!O$3,[1]customer_input!$O$2:$O$5000,[1]customers!O$4)</f>
        <v>0</v>
      </c>
      <c r="P112">
        <f>SUMIFS([1]customer_input!$K$2:$K$5000,[1]customer_input!$S$2:$S$5000,"&lt;="&amp;[1]customers!$C112,[1]customer_input!$A$2:$A$5000,[1]customers!P$2,[1]customer_input!$N$2:$N$5000,[1]customers!P$3,[1]customer_input!$O$2:$O$5000,[1]customers!P$4)</f>
        <v>3</v>
      </c>
      <c r="Q112">
        <f>SUMIFS([1]customer_input!$K$2:$K$5000,[1]customer_input!$S$2:$S$5000,"&lt;="&amp;[1]customers!$C112,[1]customer_input!$A$2:$A$5000,[1]customers!Q$2,[1]customer_input!$N$2:$N$5000,[1]customers!Q$3,[1]customer_input!$O$2:$O$5000,[1]customers!Q$4)</f>
        <v>0</v>
      </c>
      <c r="R112">
        <f>SUMIFS([1]customer_input!$K$2:$K$5000,[1]customer_input!$S$2:$S$5000,"&lt;="&amp;[1]customers!$C112,[1]customer_input!$A$2:$A$5000,[1]customers!R$2,[1]customer_input!$N$2:$N$5000,[1]customers!R$3,[1]customer_input!$O$2:$O$5000,[1]customers!R$4)</f>
        <v>0</v>
      </c>
      <c r="S112">
        <f>SUMIFS([1]customer_input!$K$2:$K$5000,[1]customer_input!$S$2:$S$5000,"&lt;="&amp;[1]customers!$C112,[1]customer_input!$A$2:$A$5000,[1]customers!S$2,[1]customer_input!$N$2:$N$5000,[1]customers!S$3,[1]customer_input!$O$2:$O$5000,[1]customers!S$4)</f>
        <v>0</v>
      </c>
      <c r="T112">
        <f>SUMIFS([1]customer_input!$K$2:$K$5000,[1]customer_input!$S$2:$S$5000,"&lt;="&amp;[1]customers!$C112,[1]customer_input!$A$2:$A$5000,[1]customers!T$2,[1]customer_input!$N$2:$N$5000,[1]customers!T$3,[1]customer_input!$O$2:$O$5000,[1]customers!T$4)</f>
        <v>0</v>
      </c>
      <c r="U112">
        <f>SUMIFS([1]customer_input!$K$2:$K$5000,[1]customer_input!$S$2:$S$5000,"&lt;="&amp;[1]customers!$C112,[1]customer_input!$A$2:$A$5000,[1]customers!U$2,[1]customer_input!$N$2:$N$5000,[1]customers!U$3,[1]customer_input!$O$2:$O$5000,[1]customers!U$4)</f>
        <v>1</v>
      </c>
      <c r="W112">
        <v>172</v>
      </c>
      <c r="X112">
        <v>288</v>
      </c>
      <c r="Y112">
        <v>4</v>
      </c>
    </row>
    <row r="113" spans="1:25" x14ac:dyDescent="0.35">
      <c r="A113" s="23">
        <f t="shared" si="8"/>
        <v>2018</v>
      </c>
      <c r="B113" s="23">
        <f t="shared" si="9"/>
        <v>1</v>
      </c>
      <c r="C113" s="1">
        <f t="shared" si="5"/>
        <v>43101</v>
      </c>
      <c r="D113">
        <f t="shared" si="7"/>
        <v>109</v>
      </c>
      <c r="E113" s="7">
        <f t="shared" si="6"/>
        <v>11881</v>
      </c>
      <c r="F113">
        <f>SUMIFS([1]customer_input!$K$2:$K$5000,[1]customer_input!$S$2:$S$5000,"&lt;="&amp;[1]customers!$C113,[1]customer_input!$A$2:$A$5000,[1]customers!F$2,[1]customer_input!$N$2:$N$5000,[1]customers!F$3,[1]customer_input!$O$2:$O$5000,[1]customers!F$4)</f>
        <v>143</v>
      </c>
      <c r="G113">
        <f>SUMIFS([1]customer_input!$K$2:$K$5000,[1]customer_input!$S$2:$S$5000,"&lt;="&amp;[1]customers!$C113,[1]customer_input!$A$2:$A$5000,[1]customers!G$2,[1]customer_input!$N$2:$N$5000,[1]customers!G$3,[1]customer_input!$O$2:$O$5000,[1]customers!G$4)</f>
        <v>14</v>
      </c>
      <c r="H113">
        <f>SUMIFS([1]customer_input!$K$2:$K$5000,[1]customer_input!$S$2:$S$5000,"&lt;="&amp;[1]customers!$C113,[1]customer_input!$A$2:$A$5000,[1]customers!H$2,[1]customer_input!$N$2:$N$5000,[1]customers!H$3,[1]customer_input!$O$2:$O$5000,[1]customers!H$4)</f>
        <v>21</v>
      </c>
      <c r="I113">
        <f>SUMIFS([1]customer_input!$K$2:$K$5000,[1]customer_input!$S$2:$S$5000,"&lt;="&amp;[1]customers!$C113,[1]customer_input!$A$2:$A$5000,[1]customers!I$2,[1]customer_input!$N$2:$N$5000,[1]customers!I$3,[1]customer_input!$O$2:$O$5000,[1]customers!I$4)</f>
        <v>2</v>
      </c>
      <c r="J113">
        <f>SUMIFS([1]customer_input!$K$2:$K$5000,[1]customer_input!$S$2:$S$5000,"&lt;="&amp;[1]customers!$C113,[1]customer_input!$A$2:$A$5000,[1]customers!J$2,[1]customer_input!$N$2:$N$5000,[1]customers!J$3,[1]customer_input!$O$2:$O$5000,[1]customers!J$4)</f>
        <v>1</v>
      </c>
      <c r="K113">
        <f>SUMIFS([1]customer_input!$K$2:$K$5000,[1]customer_input!$S$2:$S$5000,"&lt;="&amp;[1]customers!$C113,[1]customer_input!$A$2:$A$5000,[1]customers!K$2,[1]customer_input!$N$2:$N$5000,[1]customers!K$3,[1]customer_input!$O$2:$O$5000,[1]customers!K$4)</f>
        <v>259</v>
      </c>
      <c r="L113">
        <f>SUMIFS([1]customer_input!$K$2:$K$5000,[1]customer_input!$S$2:$S$5000,"&lt;="&amp;[1]customers!$C113,[1]customer_input!$A$2:$A$5000,[1]customers!L$2,[1]customer_input!$N$2:$N$5000,[1]customers!L$3,[1]customer_input!$O$2:$O$5000,[1]customers!L$4)</f>
        <v>10</v>
      </c>
      <c r="M113">
        <f>SUMIFS([1]customer_input!$K$2:$K$5000,[1]customer_input!$S$2:$S$5000,"&lt;="&amp;[1]customers!$C113,[1]customer_input!$A$2:$A$5000,[1]customers!M$2,[1]customer_input!$N$2:$N$5000,[1]customers!M$3,[1]customer_input!$O$2:$O$5000,[1]customers!M$4)</f>
        <v>22</v>
      </c>
      <c r="N113">
        <f>SUMIFS([1]customer_input!$K$2:$K$5000,[1]customer_input!$S$2:$S$5000,"&lt;="&amp;[1]customers!$C113,[1]customer_input!$A$2:$A$5000,[1]customers!N$2,[1]customer_input!$N$2:$N$5000,[1]customers!N$3,[1]customer_input!$O$2:$O$5000,[1]customers!N$4)</f>
        <v>3</v>
      </c>
      <c r="O113">
        <f>SUMIFS([1]customer_input!$K$2:$K$5000,[1]customer_input!$S$2:$S$5000,"&lt;="&amp;[1]customers!$C113,[1]customer_input!$A$2:$A$5000,[1]customers!O$2,[1]customer_input!$N$2:$N$5000,[1]customers!O$3,[1]customer_input!$O$2:$O$5000,[1]customers!O$4)</f>
        <v>0</v>
      </c>
      <c r="P113">
        <f>SUMIFS([1]customer_input!$K$2:$K$5000,[1]customer_input!$S$2:$S$5000,"&lt;="&amp;[1]customers!$C113,[1]customer_input!$A$2:$A$5000,[1]customers!P$2,[1]customer_input!$N$2:$N$5000,[1]customers!P$3,[1]customer_input!$O$2:$O$5000,[1]customers!P$4)</f>
        <v>3</v>
      </c>
      <c r="Q113">
        <f>SUMIFS([1]customer_input!$K$2:$K$5000,[1]customer_input!$S$2:$S$5000,"&lt;="&amp;[1]customers!$C113,[1]customer_input!$A$2:$A$5000,[1]customers!Q$2,[1]customer_input!$N$2:$N$5000,[1]customers!Q$3,[1]customer_input!$O$2:$O$5000,[1]customers!Q$4)</f>
        <v>0</v>
      </c>
      <c r="R113">
        <f>SUMIFS([1]customer_input!$K$2:$K$5000,[1]customer_input!$S$2:$S$5000,"&lt;="&amp;[1]customers!$C113,[1]customer_input!$A$2:$A$5000,[1]customers!R$2,[1]customer_input!$N$2:$N$5000,[1]customers!R$3,[1]customer_input!$O$2:$O$5000,[1]customers!R$4)</f>
        <v>0</v>
      </c>
      <c r="S113">
        <f>SUMIFS([1]customer_input!$K$2:$K$5000,[1]customer_input!$S$2:$S$5000,"&lt;="&amp;[1]customers!$C113,[1]customer_input!$A$2:$A$5000,[1]customers!S$2,[1]customer_input!$N$2:$N$5000,[1]customers!S$3,[1]customer_input!$O$2:$O$5000,[1]customers!S$4)</f>
        <v>0</v>
      </c>
      <c r="T113">
        <f>SUMIFS([1]customer_input!$K$2:$K$5000,[1]customer_input!$S$2:$S$5000,"&lt;="&amp;[1]customers!$C113,[1]customer_input!$A$2:$A$5000,[1]customers!T$2,[1]customer_input!$N$2:$N$5000,[1]customers!T$3,[1]customer_input!$O$2:$O$5000,[1]customers!T$4)</f>
        <v>0</v>
      </c>
      <c r="U113">
        <f>SUMIFS([1]customer_input!$K$2:$K$5000,[1]customer_input!$S$2:$S$5000,"&lt;="&amp;[1]customers!$C113,[1]customer_input!$A$2:$A$5000,[1]customers!U$2,[1]customer_input!$N$2:$N$5000,[1]customers!U$3,[1]customer_input!$O$2:$O$5000,[1]customers!U$4)</f>
        <v>1</v>
      </c>
      <c r="W113">
        <v>181</v>
      </c>
      <c r="X113">
        <v>294</v>
      </c>
      <c r="Y113">
        <v>4</v>
      </c>
    </row>
    <row r="114" spans="1:25" x14ac:dyDescent="0.35">
      <c r="A114" s="23">
        <f t="shared" si="8"/>
        <v>2018</v>
      </c>
      <c r="B114" s="23">
        <f t="shared" si="9"/>
        <v>2</v>
      </c>
      <c r="C114" s="1">
        <f t="shared" si="5"/>
        <v>43132</v>
      </c>
      <c r="D114">
        <f t="shared" si="7"/>
        <v>110</v>
      </c>
      <c r="E114" s="7">
        <f t="shared" si="6"/>
        <v>12100</v>
      </c>
      <c r="F114">
        <f>SUMIFS([1]customer_input!$K$2:$K$5000,[1]customer_input!$S$2:$S$5000,"&lt;="&amp;[1]customers!$C114,[1]customer_input!$A$2:$A$5000,[1]customers!F$2,[1]customer_input!$N$2:$N$5000,[1]customers!F$3,[1]customer_input!$O$2:$O$5000,[1]customers!F$4)</f>
        <v>148</v>
      </c>
      <c r="G114">
        <f>SUMIFS([1]customer_input!$K$2:$K$5000,[1]customer_input!$S$2:$S$5000,"&lt;="&amp;[1]customers!$C114,[1]customer_input!$A$2:$A$5000,[1]customers!G$2,[1]customer_input!$N$2:$N$5000,[1]customers!G$3,[1]customer_input!$O$2:$O$5000,[1]customers!G$4)</f>
        <v>14</v>
      </c>
      <c r="H114">
        <f>SUMIFS([1]customer_input!$K$2:$K$5000,[1]customer_input!$S$2:$S$5000,"&lt;="&amp;[1]customers!$C114,[1]customer_input!$A$2:$A$5000,[1]customers!H$2,[1]customer_input!$N$2:$N$5000,[1]customers!H$3,[1]customer_input!$O$2:$O$5000,[1]customers!H$4)</f>
        <v>23</v>
      </c>
      <c r="I114">
        <f>SUMIFS([1]customer_input!$K$2:$K$5000,[1]customer_input!$S$2:$S$5000,"&lt;="&amp;[1]customers!$C114,[1]customer_input!$A$2:$A$5000,[1]customers!I$2,[1]customer_input!$N$2:$N$5000,[1]customers!I$3,[1]customer_input!$O$2:$O$5000,[1]customers!I$4)</f>
        <v>2</v>
      </c>
      <c r="J114">
        <f>SUMIFS([1]customer_input!$K$2:$K$5000,[1]customer_input!$S$2:$S$5000,"&lt;="&amp;[1]customers!$C114,[1]customer_input!$A$2:$A$5000,[1]customers!J$2,[1]customer_input!$N$2:$N$5000,[1]customers!J$3,[1]customer_input!$O$2:$O$5000,[1]customers!J$4)</f>
        <v>1</v>
      </c>
      <c r="K114">
        <f>SUMIFS([1]customer_input!$K$2:$K$5000,[1]customer_input!$S$2:$S$5000,"&lt;="&amp;[1]customers!$C114,[1]customer_input!$A$2:$A$5000,[1]customers!K$2,[1]customer_input!$N$2:$N$5000,[1]customers!K$3,[1]customer_input!$O$2:$O$5000,[1]customers!K$4)</f>
        <v>266</v>
      </c>
      <c r="L114">
        <f>SUMIFS([1]customer_input!$K$2:$K$5000,[1]customer_input!$S$2:$S$5000,"&lt;="&amp;[1]customers!$C114,[1]customer_input!$A$2:$A$5000,[1]customers!L$2,[1]customer_input!$N$2:$N$5000,[1]customers!L$3,[1]customer_input!$O$2:$O$5000,[1]customers!L$4)</f>
        <v>10</v>
      </c>
      <c r="M114">
        <f>SUMIFS([1]customer_input!$K$2:$K$5000,[1]customer_input!$S$2:$S$5000,"&lt;="&amp;[1]customers!$C114,[1]customer_input!$A$2:$A$5000,[1]customers!M$2,[1]customer_input!$N$2:$N$5000,[1]customers!M$3,[1]customer_input!$O$2:$O$5000,[1]customers!M$4)</f>
        <v>22</v>
      </c>
      <c r="N114">
        <f>SUMIFS([1]customer_input!$K$2:$K$5000,[1]customer_input!$S$2:$S$5000,"&lt;="&amp;[1]customers!$C114,[1]customer_input!$A$2:$A$5000,[1]customers!N$2,[1]customer_input!$N$2:$N$5000,[1]customers!N$3,[1]customer_input!$O$2:$O$5000,[1]customers!N$4)</f>
        <v>4</v>
      </c>
      <c r="O114">
        <f>SUMIFS([1]customer_input!$K$2:$K$5000,[1]customer_input!$S$2:$S$5000,"&lt;="&amp;[1]customers!$C114,[1]customer_input!$A$2:$A$5000,[1]customers!O$2,[1]customer_input!$N$2:$N$5000,[1]customers!O$3,[1]customer_input!$O$2:$O$5000,[1]customers!O$4)</f>
        <v>0</v>
      </c>
      <c r="P114">
        <f>SUMIFS([1]customer_input!$K$2:$K$5000,[1]customer_input!$S$2:$S$5000,"&lt;="&amp;[1]customers!$C114,[1]customer_input!$A$2:$A$5000,[1]customers!P$2,[1]customer_input!$N$2:$N$5000,[1]customers!P$3,[1]customer_input!$O$2:$O$5000,[1]customers!P$4)</f>
        <v>5</v>
      </c>
      <c r="Q114">
        <f>SUMIFS([1]customer_input!$K$2:$K$5000,[1]customer_input!$S$2:$S$5000,"&lt;="&amp;[1]customers!$C114,[1]customer_input!$A$2:$A$5000,[1]customers!Q$2,[1]customer_input!$N$2:$N$5000,[1]customers!Q$3,[1]customer_input!$O$2:$O$5000,[1]customers!Q$4)</f>
        <v>0</v>
      </c>
      <c r="R114">
        <f>SUMIFS([1]customer_input!$K$2:$K$5000,[1]customer_input!$S$2:$S$5000,"&lt;="&amp;[1]customers!$C114,[1]customer_input!$A$2:$A$5000,[1]customers!R$2,[1]customer_input!$N$2:$N$5000,[1]customers!R$3,[1]customer_input!$O$2:$O$5000,[1]customers!R$4)</f>
        <v>0</v>
      </c>
      <c r="S114">
        <f>SUMIFS([1]customer_input!$K$2:$K$5000,[1]customer_input!$S$2:$S$5000,"&lt;="&amp;[1]customers!$C114,[1]customer_input!$A$2:$A$5000,[1]customers!S$2,[1]customer_input!$N$2:$N$5000,[1]customers!S$3,[1]customer_input!$O$2:$O$5000,[1]customers!S$4)</f>
        <v>0</v>
      </c>
      <c r="T114">
        <f>SUMIFS([1]customer_input!$K$2:$K$5000,[1]customer_input!$S$2:$S$5000,"&lt;="&amp;[1]customers!$C114,[1]customer_input!$A$2:$A$5000,[1]customers!T$2,[1]customer_input!$N$2:$N$5000,[1]customers!T$3,[1]customer_input!$O$2:$O$5000,[1]customers!T$4)</f>
        <v>0</v>
      </c>
      <c r="U114">
        <f>SUMIFS([1]customer_input!$K$2:$K$5000,[1]customer_input!$S$2:$S$5000,"&lt;="&amp;[1]customers!$C114,[1]customer_input!$A$2:$A$5000,[1]customers!U$2,[1]customer_input!$N$2:$N$5000,[1]customers!U$3,[1]customer_input!$O$2:$O$5000,[1]customers!U$4)</f>
        <v>1</v>
      </c>
      <c r="W114">
        <v>188</v>
      </c>
      <c r="X114">
        <v>302</v>
      </c>
      <c r="Y114">
        <v>6</v>
      </c>
    </row>
    <row r="115" spans="1:25" x14ac:dyDescent="0.35">
      <c r="A115" s="23">
        <f t="shared" si="8"/>
        <v>2018</v>
      </c>
      <c r="B115" s="23">
        <f t="shared" si="9"/>
        <v>3</v>
      </c>
      <c r="C115" s="1">
        <f t="shared" si="5"/>
        <v>43160</v>
      </c>
      <c r="D115">
        <f t="shared" si="7"/>
        <v>111</v>
      </c>
      <c r="E115" s="7">
        <f t="shared" si="6"/>
        <v>12321</v>
      </c>
      <c r="F115">
        <f>SUMIFS([1]customer_input!$K$2:$K$5000,[1]customer_input!$S$2:$S$5000,"&lt;="&amp;[1]customers!$C115,[1]customer_input!$A$2:$A$5000,[1]customers!F$2,[1]customer_input!$N$2:$N$5000,[1]customers!F$3,[1]customer_input!$O$2:$O$5000,[1]customers!F$4)</f>
        <v>148</v>
      </c>
      <c r="G115">
        <f>SUMIFS([1]customer_input!$K$2:$K$5000,[1]customer_input!$S$2:$S$5000,"&lt;="&amp;[1]customers!$C115,[1]customer_input!$A$2:$A$5000,[1]customers!G$2,[1]customer_input!$N$2:$N$5000,[1]customers!G$3,[1]customer_input!$O$2:$O$5000,[1]customers!G$4)</f>
        <v>14</v>
      </c>
      <c r="H115">
        <f>SUMIFS([1]customer_input!$K$2:$K$5000,[1]customer_input!$S$2:$S$5000,"&lt;="&amp;[1]customers!$C115,[1]customer_input!$A$2:$A$5000,[1]customers!H$2,[1]customer_input!$N$2:$N$5000,[1]customers!H$3,[1]customer_input!$O$2:$O$5000,[1]customers!H$4)</f>
        <v>24</v>
      </c>
      <c r="I115">
        <f>SUMIFS([1]customer_input!$K$2:$K$5000,[1]customer_input!$S$2:$S$5000,"&lt;="&amp;[1]customers!$C115,[1]customer_input!$A$2:$A$5000,[1]customers!I$2,[1]customer_input!$N$2:$N$5000,[1]customers!I$3,[1]customer_input!$O$2:$O$5000,[1]customers!I$4)</f>
        <v>2</v>
      </c>
      <c r="J115">
        <f>SUMIFS([1]customer_input!$K$2:$K$5000,[1]customer_input!$S$2:$S$5000,"&lt;="&amp;[1]customers!$C115,[1]customer_input!$A$2:$A$5000,[1]customers!J$2,[1]customer_input!$N$2:$N$5000,[1]customers!J$3,[1]customer_input!$O$2:$O$5000,[1]customers!J$4)</f>
        <v>1</v>
      </c>
      <c r="K115">
        <f>SUMIFS([1]customer_input!$K$2:$K$5000,[1]customer_input!$S$2:$S$5000,"&lt;="&amp;[1]customers!$C115,[1]customer_input!$A$2:$A$5000,[1]customers!K$2,[1]customer_input!$N$2:$N$5000,[1]customers!K$3,[1]customer_input!$O$2:$O$5000,[1]customers!K$4)</f>
        <v>266</v>
      </c>
      <c r="L115">
        <f>SUMIFS([1]customer_input!$K$2:$K$5000,[1]customer_input!$S$2:$S$5000,"&lt;="&amp;[1]customers!$C115,[1]customer_input!$A$2:$A$5000,[1]customers!L$2,[1]customer_input!$N$2:$N$5000,[1]customers!L$3,[1]customer_input!$O$2:$O$5000,[1]customers!L$4)</f>
        <v>10</v>
      </c>
      <c r="M115">
        <f>SUMIFS([1]customer_input!$K$2:$K$5000,[1]customer_input!$S$2:$S$5000,"&lt;="&amp;[1]customers!$C115,[1]customer_input!$A$2:$A$5000,[1]customers!M$2,[1]customer_input!$N$2:$N$5000,[1]customers!M$3,[1]customer_input!$O$2:$O$5000,[1]customers!M$4)</f>
        <v>22</v>
      </c>
      <c r="N115">
        <f>SUMIFS([1]customer_input!$K$2:$K$5000,[1]customer_input!$S$2:$S$5000,"&lt;="&amp;[1]customers!$C115,[1]customer_input!$A$2:$A$5000,[1]customers!N$2,[1]customer_input!$N$2:$N$5000,[1]customers!N$3,[1]customer_input!$O$2:$O$5000,[1]customers!N$4)</f>
        <v>4</v>
      </c>
      <c r="O115">
        <f>SUMIFS([1]customer_input!$K$2:$K$5000,[1]customer_input!$S$2:$S$5000,"&lt;="&amp;[1]customers!$C115,[1]customer_input!$A$2:$A$5000,[1]customers!O$2,[1]customer_input!$N$2:$N$5000,[1]customers!O$3,[1]customer_input!$O$2:$O$5000,[1]customers!O$4)</f>
        <v>0</v>
      </c>
      <c r="P115">
        <f>SUMIFS([1]customer_input!$K$2:$K$5000,[1]customer_input!$S$2:$S$5000,"&lt;="&amp;[1]customers!$C115,[1]customer_input!$A$2:$A$5000,[1]customers!P$2,[1]customer_input!$N$2:$N$5000,[1]customers!P$3,[1]customer_input!$O$2:$O$5000,[1]customers!P$4)</f>
        <v>5</v>
      </c>
      <c r="Q115">
        <f>SUMIFS([1]customer_input!$K$2:$K$5000,[1]customer_input!$S$2:$S$5000,"&lt;="&amp;[1]customers!$C115,[1]customer_input!$A$2:$A$5000,[1]customers!Q$2,[1]customer_input!$N$2:$N$5000,[1]customers!Q$3,[1]customer_input!$O$2:$O$5000,[1]customers!Q$4)</f>
        <v>0</v>
      </c>
      <c r="R115">
        <f>SUMIFS([1]customer_input!$K$2:$K$5000,[1]customer_input!$S$2:$S$5000,"&lt;="&amp;[1]customers!$C115,[1]customer_input!$A$2:$A$5000,[1]customers!R$2,[1]customer_input!$N$2:$N$5000,[1]customers!R$3,[1]customer_input!$O$2:$O$5000,[1]customers!R$4)</f>
        <v>0</v>
      </c>
      <c r="S115">
        <f>SUMIFS([1]customer_input!$K$2:$K$5000,[1]customer_input!$S$2:$S$5000,"&lt;="&amp;[1]customers!$C115,[1]customer_input!$A$2:$A$5000,[1]customers!S$2,[1]customer_input!$N$2:$N$5000,[1]customers!S$3,[1]customer_input!$O$2:$O$5000,[1]customers!S$4)</f>
        <v>0</v>
      </c>
      <c r="T115">
        <f>SUMIFS([1]customer_input!$K$2:$K$5000,[1]customer_input!$S$2:$S$5000,"&lt;="&amp;[1]customers!$C115,[1]customer_input!$A$2:$A$5000,[1]customers!T$2,[1]customer_input!$N$2:$N$5000,[1]customers!T$3,[1]customer_input!$O$2:$O$5000,[1]customers!T$4)</f>
        <v>0</v>
      </c>
      <c r="U115">
        <f>SUMIFS([1]customer_input!$K$2:$K$5000,[1]customer_input!$S$2:$S$5000,"&lt;="&amp;[1]customers!$C115,[1]customer_input!$A$2:$A$5000,[1]customers!U$2,[1]customer_input!$N$2:$N$5000,[1]customers!U$3,[1]customer_input!$O$2:$O$5000,[1]customers!U$4)</f>
        <v>1</v>
      </c>
      <c r="W115">
        <v>189</v>
      </c>
      <c r="X115">
        <v>302</v>
      </c>
      <c r="Y115">
        <v>6</v>
      </c>
    </row>
    <row r="116" spans="1:25" x14ac:dyDescent="0.35">
      <c r="A116" s="23">
        <f t="shared" si="8"/>
        <v>2018</v>
      </c>
      <c r="B116" s="23">
        <f t="shared" si="9"/>
        <v>4</v>
      </c>
      <c r="C116" s="1">
        <f t="shared" si="5"/>
        <v>43191</v>
      </c>
      <c r="D116">
        <f t="shared" si="7"/>
        <v>112</v>
      </c>
      <c r="E116" s="7">
        <f t="shared" si="6"/>
        <v>12544</v>
      </c>
      <c r="F116">
        <f>SUMIFS([1]customer_input!$K$2:$K$5000,[1]customer_input!$S$2:$S$5000,"&lt;="&amp;[1]customers!$C116,[1]customer_input!$A$2:$A$5000,[1]customers!F$2,[1]customer_input!$N$2:$N$5000,[1]customers!F$3,[1]customer_input!$O$2:$O$5000,[1]customers!F$4)</f>
        <v>150</v>
      </c>
      <c r="G116">
        <f>SUMIFS([1]customer_input!$K$2:$K$5000,[1]customer_input!$S$2:$S$5000,"&lt;="&amp;[1]customers!$C116,[1]customer_input!$A$2:$A$5000,[1]customers!G$2,[1]customer_input!$N$2:$N$5000,[1]customers!G$3,[1]customer_input!$O$2:$O$5000,[1]customers!G$4)</f>
        <v>14</v>
      </c>
      <c r="H116">
        <f>SUMIFS([1]customer_input!$K$2:$K$5000,[1]customer_input!$S$2:$S$5000,"&lt;="&amp;[1]customers!$C116,[1]customer_input!$A$2:$A$5000,[1]customers!H$2,[1]customer_input!$N$2:$N$5000,[1]customers!H$3,[1]customer_input!$O$2:$O$5000,[1]customers!H$4)</f>
        <v>24</v>
      </c>
      <c r="I116">
        <f>SUMIFS([1]customer_input!$K$2:$K$5000,[1]customer_input!$S$2:$S$5000,"&lt;="&amp;[1]customers!$C116,[1]customer_input!$A$2:$A$5000,[1]customers!I$2,[1]customer_input!$N$2:$N$5000,[1]customers!I$3,[1]customer_input!$O$2:$O$5000,[1]customers!I$4)</f>
        <v>2</v>
      </c>
      <c r="J116">
        <f>SUMIFS([1]customer_input!$K$2:$K$5000,[1]customer_input!$S$2:$S$5000,"&lt;="&amp;[1]customers!$C116,[1]customer_input!$A$2:$A$5000,[1]customers!J$2,[1]customer_input!$N$2:$N$5000,[1]customers!J$3,[1]customer_input!$O$2:$O$5000,[1]customers!J$4)</f>
        <v>1</v>
      </c>
      <c r="K116">
        <f>SUMIFS([1]customer_input!$K$2:$K$5000,[1]customer_input!$S$2:$S$5000,"&lt;="&amp;[1]customers!$C116,[1]customer_input!$A$2:$A$5000,[1]customers!K$2,[1]customer_input!$N$2:$N$5000,[1]customers!K$3,[1]customer_input!$O$2:$O$5000,[1]customers!K$4)</f>
        <v>274</v>
      </c>
      <c r="L116">
        <f>SUMIFS([1]customer_input!$K$2:$K$5000,[1]customer_input!$S$2:$S$5000,"&lt;="&amp;[1]customers!$C116,[1]customer_input!$A$2:$A$5000,[1]customers!L$2,[1]customer_input!$N$2:$N$5000,[1]customers!L$3,[1]customer_input!$O$2:$O$5000,[1]customers!L$4)</f>
        <v>10</v>
      </c>
      <c r="M116">
        <f>SUMIFS([1]customer_input!$K$2:$K$5000,[1]customer_input!$S$2:$S$5000,"&lt;="&amp;[1]customers!$C116,[1]customer_input!$A$2:$A$5000,[1]customers!M$2,[1]customer_input!$N$2:$N$5000,[1]customers!M$3,[1]customer_input!$O$2:$O$5000,[1]customers!M$4)</f>
        <v>22</v>
      </c>
      <c r="N116">
        <f>SUMIFS([1]customer_input!$K$2:$K$5000,[1]customer_input!$S$2:$S$5000,"&lt;="&amp;[1]customers!$C116,[1]customer_input!$A$2:$A$5000,[1]customers!N$2,[1]customer_input!$N$2:$N$5000,[1]customers!N$3,[1]customer_input!$O$2:$O$5000,[1]customers!N$4)</f>
        <v>5</v>
      </c>
      <c r="O116">
        <f>SUMIFS([1]customer_input!$K$2:$K$5000,[1]customer_input!$S$2:$S$5000,"&lt;="&amp;[1]customers!$C116,[1]customer_input!$A$2:$A$5000,[1]customers!O$2,[1]customer_input!$N$2:$N$5000,[1]customers!O$3,[1]customer_input!$O$2:$O$5000,[1]customers!O$4)</f>
        <v>0</v>
      </c>
      <c r="P116">
        <f>SUMIFS([1]customer_input!$K$2:$K$5000,[1]customer_input!$S$2:$S$5000,"&lt;="&amp;[1]customers!$C116,[1]customer_input!$A$2:$A$5000,[1]customers!P$2,[1]customer_input!$N$2:$N$5000,[1]customers!P$3,[1]customer_input!$O$2:$O$5000,[1]customers!P$4)</f>
        <v>5</v>
      </c>
      <c r="Q116">
        <f>SUMIFS([1]customer_input!$K$2:$K$5000,[1]customer_input!$S$2:$S$5000,"&lt;="&amp;[1]customers!$C116,[1]customer_input!$A$2:$A$5000,[1]customers!Q$2,[1]customer_input!$N$2:$N$5000,[1]customers!Q$3,[1]customer_input!$O$2:$O$5000,[1]customers!Q$4)</f>
        <v>0</v>
      </c>
      <c r="R116">
        <f>SUMIFS([1]customer_input!$K$2:$K$5000,[1]customer_input!$S$2:$S$5000,"&lt;="&amp;[1]customers!$C116,[1]customer_input!$A$2:$A$5000,[1]customers!R$2,[1]customer_input!$N$2:$N$5000,[1]customers!R$3,[1]customer_input!$O$2:$O$5000,[1]customers!R$4)</f>
        <v>0</v>
      </c>
      <c r="S116">
        <f>SUMIFS([1]customer_input!$K$2:$K$5000,[1]customer_input!$S$2:$S$5000,"&lt;="&amp;[1]customers!$C116,[1]customer_input!$A$2:$A$5000,[1]customers!S$2,[1]customer_input!$N$2:$N$5000,[1]customers!S$3,[1]customer_input!$O$2:$O$5000,[1]customers!S$4)</f>
        <v>0</v>
      </c>
      <c r="T116">
        <f>SUMIFS([1]customer_input!$K$2:$K$5000,[1]customer_input!$S$2:$S$5000,"&lt;="&amp;[1]customers!$C116,[1]customer_input!$A$2:$A$5000,[1]customers!T$2,[1]customer_input!$N$2:$N$5000,[1]customers!T$3,[1]customer_input!$O$2:$O$5000,[1]customers!T$4)</f>
        <v>0</v>
      </c>
      <c r="U116">
        <f>SUMIFS([1]customer_input!$K$2:$K$5000,[1]customer_input!$S$2:$S$5000,"&lt;="&amp;[1]customers!$C116,[1]customer_input!$A$2:$A$5000,[1]customers!U$2,[1]customer_input!$N$2:$N$5000,[1]customers!U$3,[1]customer_input!$O$2:$O$5000,[1]customers!U$4)</f>
        <v>1</v>
      </c>
      <c r="W116">
        <v>191</v>
      </c>
      <c r="X116">
        <v>311</v>
      </c>
      <c r="Y116">
        <v>6</v>
      </c>
    </row>
    <row r="117" spans="1:25" x14ac:dyDescent="0.35">
      <c r="A117" s="23">
        <f t="shared" si="8"/>
        <v>2018</v>
      </c>
      <c r="B117" s="23">
        <f t="shared" si="9"/>
        <v>5</v>
      </c>
      <c r="C117" s="1">
        <f t="shared" si="5"/>
        <v>43221</v>
      </c>
      <c r="D117">
        <f t="shared" si="7"/>
        <v>113</v>
      </c>
      <c r="E117" s="7">
        <f t="shared" si="6"/>
        <v>12769</v>
      </c>
      <c r="F117">
        <f>SUMIFS([1]customer_input!$K$2:$K$5000,[1]customer_input!$S$2:$S$5000,"&lt;="&amp;[1]customers!$C117,[1]customer_input!$A$2:$A$5000,[1]customers!F$2,[1]customer_input!$N$2:$N$5000,[1]customers!F$3,[1]customer_input!$O$2:$O$5000,[1]customers!F$4)</f>
        <v>155</v>
      </c>
      <c r="G117">
        <f>SUMIFS([1]customer_input!$K$2:$K$5000,[1]customer_input!$S$2:$S$5000,"&lt;="&amp;[1]customers!$C117,[1]customer_input!$A$2:$A$5000,[1]customers!G$2,[1]customer_input!$N$2:$N$5000,[1]customers!G$3,[1]customer_input!$O$2:$O$5000,[1]customers!G$4)</f>
        <v>14</v>
      </c>
      <c r="H117">
        <f>SUMIFS([1]customer_input!$K$2:$K$5000,[1]customer_input!$S$2:$S$5000,"&lt;="&amp;[1]customers!$C117,[1]customer_input!$A$2:$A$5000,[1]customers!H$2,[1]customer_input!$N$2:$N$5000,[1]customers!H$3,[1]customer_input!$O$2:$O$5000,[1]customers!H$4)</f>
        <v>24</v>
      </c>
      <c r="I117">
        <f>SUMIFS([1]customer_input!$K$2:$K$5000,[1]customer_input!$S$2:$S$5000,"&lt;="&amp;[1]customers!$C117,[1]customer_input!$A$2:$A$5000,[1]customers!I$2,[1]customer_input!$N$2:$N$5000,[1]customers!I$3,[1]customer_input!$O$2:$O$5000,[1]customers!I$4)</f>
        <v>2</v>
      </c>
      <c r="J117">
        <f>SUMIFS([1]customer_input!$K$2:$K$5000,[1]customer_input!$S$2:$S$5000,"&lt;="&amp;[1]customers!$C117,[1]customer_input!$A$2:$A$5000,[1]customers!J$2,[1]customer_input!$N$2:$N$5000,[1]customers!J$3,[1]customer_input!$O$2:$O$5000,[1]customers!J$4)</f>
        <v>1</v>
      </c>
      <c r="K117">
        <f>SUMIFS([1]customer_input!$K$2:$K$5000,[1]customer_input!$S$2:$S$5000,"&lt;="&amp;[1]customers!$C117,[1]customer_input!$A$2:$A$5000,[1]customers!K$2,[1]customer_input!$N$2:$N$5000,[1]customers!K$3,[1]customer_input!$O$2:$O$5000,[1]customers!K$4)</f>
        <v>278</v>
      </c>
      <c r="L117">
        <f>SUMIFS([1]customer_input!$K$2:$K$5000,[1]customer_input!$S$2:$S$5000,"&lt;="&amp;[1]customers!$C117,[1]customer_input!$A$2:$A$5000,[1]customers!L$2,[1]customer_input!$N$2:$N$5000,[1]customers!L$3,[1]customer_input!$O$2:$O$5000,[1]customers!L$4)</f>
        <v>10</v>
      </c>
      <c r="M117">
        <f>SUMIFS([1]customer_input!$K$2:$K$5000,[1]customer_input!$S$2:$S$5000,"&lt;="&amp;[1]customers!$C117,[1]customer_input!$A$2:$A$5000,[1]customers!M$2,[1]customer_input!$N$2:$N$5000,[1]customers!M$3,[1]customer_input!$O$2:$O$5000,[1]customers!M$4)</f>
        <v>22</v>
      </c>
      <c r="N117">
        <f>SUMIFS([1]customer_input!$K$2:$K$5000,[1]customer_input!$S$2:$S$5000,"&lt;="&amp;[1]customers!$C117,[1]customer_input!$A$2:$A$5000,[1]customers!N$2,[1]customer_input!$N$2:$N$5000,[1]customers!N$3,[1]customer_input!$O$2:$O$5000,[1]customers!N$4)</f>
        <v>5</v>
      </c>
      <c r="O117">
        <f>SUMIFS([1]customer_input!$K$2:$K$5000,[1]customer_input!$S$2:$S$5000,"&lt;="&amp;[1]customers!$C117,[1]customer_input!$A$2:$A$5000,[1]customers!O$2,[1]customer_input!$N$2:$N$5000,[1]customers!O$3,[1]customer_input!$O$2:$O$5000,[1]customers!O$4)</f>
        <v>0</v>
      </c>
      <c r="P117">
        <f>SUMIFS([1]customer_input!$K$2:$K$5000,[1]customer_input!$S$2:$S$5000,"&lt;="&amp;[1]customers!$C117,[1]customer_input!$A$2:$A$5000,[1]customers!P$2,[1]customer_input!$N$2:$N$5000,[1]customers!P$3,[1]customer_input!$O$2:$O$5000,[1]customers!P$4)</f>
        <v>5</v>
      </c>
      <c r="Q117">
        <f>SUMIFS([1]customer_input!$K$2:$K$5000,[1]customer_input!$S$2:$S$5000,"&lt;="&amp;[1]customers!$C117,[1]customer_input!$A$2:$A$5000,[1]customers!Q$2,[1]customer_input!$N$2:$N$5000,[1]customers!Q$3,[1]customer_input!$O$2:$O$5000,[1]customers!Q$4)</f>
        <v>0</v>
      </c>
      <c r="R117">
        <f>SUMIFS([1]customer_input!$K$2:$K$5000,[1]customer_input!$S$2:$S$5000,"&lt;="&amp;[1]customers!$C117,[1]customer_input!$A$2:$A$5000,[1]customers!R$2,[1]customer_input!$N$2:$N$5000,[1]customers!R$3,[1]customer_input!$O$2:$O$5000,[1]customers!R$4)</f>
        <v>0</v>
      </c>
      <c r="S117">
        <f>SUMIFS([1]customer_input!$K$2:$K$5000,[1]customer_input!$S$2:$S$5000,"&lt;="&amp;[1]customers!$C117,[1]customer_input!$A$2:$A$5000,[1]customers!S$2,[1]customer_input!$N$2:$N$5000,[1]customers!S$3,[1]customer_input!$O$2:$O$5000,[1]customers!S$4)</f>
        <v>0</v>
      </c>
      <c r="T117">
        <f>SUMIFS([1]customer_input!$K$2:$K$5000,[1]customer_input!$S$2:$S$5000,"&lt;="&amp;[1]customers!$C117,[1]customer_input!$A$2:$A$5000,[1]customers!T$2,[1]customer_input!$N$2:$N$5000,[1]customers!T$3,[1]customer_input!$O$2:$O$5000,[1]customers!T$4)</f>
        <v>0</v>
      </c>
      <c r="U117">
        <f>SUMIFS([1]customer_input!$K$2:$K$5000,[1]customer_input!$S$2:$S$5000,"&lt;="&amp;[1]customers!$C117,[1]customer_input!$A$2:$A$5000,[1]customers!U$2,[1]customer_input!$N$2:$N$5000,[1]customers!U$3,[1]customer_input!$O$2:$O$5000,[1]customers!U$4)</f>
        <v>1</v>
      </c>
      <c r="W117">
        <v>196</v>
      </c>
      <c r="X117">
        <v>315</v>
      </c>
      <c r="Y117">
        <v>6</v>
      </c>
    </row>
    <row r="118" spans="1:25" x14ac:dyDescent="0.35">
      <c r="A118" s="23">
        <f t="shared" si="8"/>
        <v>2018</v>
      </c>
      <c r="B118" s="23">
        <f t="shared" si="9"/>
        <v>6</v>
      </c>
      <c r="C118" s="1">
        <f t="shared" si="5"/>
        <v>43252</v>
      </c>
      <c r="D118">
        <f t="shared" si="7"/>
        <v>114</v>
      </c>
      <c r="E118" s="7">
        <f t="shared" si="6"/>
        <v>12996</v>
      </c>
      <c r="F118">
        <f>SUMIFS([1]customer_input!$K$2:$K$5000,[1]customer_input!$S$2:$S$5000,"&lt;="&amp;[1]customers!$C118,[1]customer_input!$A$2:$A$5000,[1]customers!F$2,[1]customer_input!$N$2:$N$5000,[1]customers!F$3,[1]customer_input!$O$2:$O$5000,[1]customers!F$4)</f>
        <v>161</v>
      </c>
      <c r="G118">
        <f>SUMIFS([1]customer_input!$K$2:$K$5000,[1]customer_input!$S$2:$S$5000,"&lt;="&amp;[1]customers!$C118,[1]customer_input!$A$2:$A$5000,[1]customers!G$2,[1]customer_input!$N$2:$N$5000,[1]customers!G$3,[1]customer_input!$O$2:$O$5000,[1]customers!G$4)</f>
        <v>14</v>
      </c>
      <c r="H118">
        <f>SUMIFS([1]customer_input!$K$2:$K$5000,[1]customer_input!$S$2:$S$5000,"&lt;="&amp;[1]customers!$C118,[1]customer_input!$A$2:$A$5000,[1]customers!H$2,[1]customer_input!$N$2:$N$5000,[1]customers!H$3,[1]customer_input!$O$2:$O$5000,[1]customers!H$4)</f>
        <v>24</v>
      </c>
      <c r="I118">
        <f>SUMIFS([1]customer_input!$K$2:$K$5000,[1]customer_input!$S$2:$S$5000,"&lt;="&amp;[1]customers!$C118,[1]customer_input!$A$2:$A$5000,[1]customers!I$2,[1]customer_input!$N$2:$N$5000,[1]customers!I$3,[1]customer_input!$O$2:$O$5000,[1]customers!I$4)</f>
        <v>2</v>
      </c>
      <c r="J118">
        <f>SUMIFS([1]customer_input!$K$2:$K$5000,[1]customer_input!$S$2:$S$5000,"&lt;="&amp;[1]customers!$C118,[1]customer_input!$A$2:$A$5000,[1]customers!J$2,[1]customer_input!$N$2:$N$5000,[1]customers!J$3,[1]customer_input!$O$2:$O$5000,[1]customers!J$4)</f>
        <v>1</v>
      </c>
      <c r="K118">
        <f>SUMIFS([1]customer_input!$K$2:$K$5000,[1]customer_input!$S$2:$S$5000,"&lt;="&amp;[1]customers!$C118,[1]customer_input!$A$2:$A$5000,[1]customers!K$2,[1]customer_input!$N$2:$N$5000,[1]customers!K$3,[1]customer_input!$O$2:$O$5000,[1]customers!K$4)</f>
        <v>288</v>
      </c>
      <c r="L118">
        <f>SUMIFS([1]customer_input!$K$2:$K$5000,[1]customer_input!$S$2:$S$5000,"&lt;="&amp;[1]customers!$C118,[1]customer_input!$A$2:$A$5000,[1]customers!L$2,[1]customer_input!$N$2:$N$5000,[1]customers!L$3,[1]customer_input!$O$2:$O$5000,[1]customers!L$4)</f>
        <v>11</v>
      </c>
      <c r="M118">
        <f>SUMIFS([1]customer_input!$K$2:$K$5000,[1]customer_input!$S$2:$S$5000,"&lt;="&amp;[1]customers!$C118,[1]customer_input!$A$2:$A$5000,[1]customers!M$2,[1]customer_input!$N$2:$N$5000,[1]customers!M$3,[1]customer_input!$O$2:$O$5000,[1]customers!M$4)</f>
        <v>24</v>
      </c>
      <c r="N118">
        <f>SUMIFS([1]customer_input!$K$2:$K$5000,[1]customer_input!$S$2:$S$5000,"&lt;="&amp;[1]customers!$C118,[1]customer_input!$A$2:$A$5000,[1]customers!N$2,[1]customer_input!$N$2:$N$5000,[1]customers!N$3,[1]customer_input!$O$2:$O$5000,[1]customers!N$4)</f>
        <v>5</v>
      </c>
      <c r="O118">
        <f>SUMIFS([1]customer_input!$K$2:$K$5000,[1]customer_input!$S$2:$S$5000,"&lt;="&amp;[1]customers!$C118,[1]customer_input!$A$2:$A$5000,[1]customers!O$2,[1]customer_input!$N$2:$N$5000,[1]customers!O$3,[1]customer_input!$O$2:$O$5000,[1]customers!O$4)</f>
        <v>0</v>
      </c>
      <c r="P118">
        <f>SUMIFS([1]customer_input!$K$2:$K$5000,[1]customer_input!$S$2:$S$5000,"&lt;="&amp;[1]customers!$C118,[1]customer_input!$A$2:$A$5000,[1]customers!P$2,[1]customer_input!$N$2:$N$5000,[1]customers!P$3,[1]customer_input!$O$2:$O$5000,[1]customers!P$4)</f>
        <v>5</v>
      </c>
      <c r="Q118">
        <f>SUMIFS([1]customer_input!$K$2:$K$5000,[1]customer_input!$S$2:$S$5000,"&lt;="&amp;[1]customers!$C118,[1]customer_input!$A$2:$A$5000,[1]customers!Q$2,[1]customer_input!$N$2:$N$5000,[1]customers!Q$3,[1]customer_input!$O$2:$O$5000,[1]customers!Q$4)</f>
        <v>0</v>
      </c>
      <c r="R118">
        <f>SUMIFS([1]customer_input!$K$2:$K$5000,[1]customer_input!$S$2:$S$5000,"&lt;="&amp;[1]customers!$C118,[1]customer_input!$A$2:$A$5000,[1]customers!R$2,[1]customer_input!$N$2:$N$5000,[1]customers!R$3,[1]customer_input!$O$2:$O$5000,[1]customers!R$4)</f>
        <v>0</v>
      </c>
      <c r="S118">
        <f>SUMIFS([1]customer_input!$K$2:$K$5000,[1]customer_input!$S$2:$S$5000,"&lt;="&amp;[1]customers!$C118,[1]customer_input!$A$2:$A$5000,[1]customers!S$2,[1]customer_input!$N$2:$N$5000,[1]customers!S$3,[1]customer_input!$O$2:$O$5000,[1]customers!S$4)</f>
        <v>0</v>
      </c>
      <c r="T118">
        <f>SUMIFS([1]customer_input!$K$2:$K$5000,[1]customer_input!$S$2:$S$5000,"&lt;="&amp;[1]customers!$C118,[1]customer_input!$A$2:$A$5000,[1]customers!T$2,[1]customer_input!$N$2:$N$5000,[1]customers!T$3,[1]customer_input!$O$2:$O$5000,[1]customers!T$4)</f>
        <v>0</v>
      </c>
      <c r="U118">
        <f>SUMIFS([1]customer_input!$K$2:$K$5000,[1]customer_input!$S$2:$S$5000,"&lt;="&amp;[1]customers!$C118,[1]customer_input!$A$2:$A$5000,[1]customers!U$2,[1]customer_input!$N$2:$N$5000,[1]customers!U$3,[1]customer_input!$O$2:$O$5000,[1]customers!U$4)</f>
        <v>1</v>
      </c>
      <c r="W118">
        <v>202</v>
      </c>
      <c r="X118">
        <v>328</v>
      </c>
      <c r="Y118">
        <v>6</v>
      </c>
    </row>
    <row r="119" spans="1:25" x14ac:dyDescent="0.35">
      <c r="A119" s="23">
        <f t="shared" si="8"/>
        <v>2018</v>
      </c>
      <c r="B119" s="23">
        <f t="shared" si="9"/>
        <v>7</v>
      </c>
      <c r="C119" s="1">
        <f t="shared" si="5"/>
        <v>43282</v>
      </c>
      <c r="D119">
        <f t="shared" si="7"/>
        <v>115</v>
      </c>
      <c r="E119" s="7">
        <f t="shared" si="6"/>
        <v>13225</v>
      </c>
      <c r="F119">
        <f>SUMIFS([1]customer_input!$K$2:$K$5000,[1]customer_input!$S$2:$S$5000,"&lt;="&amp;[1]customers!$C119,[1]customer_input!$A$2:$A$5000,[1]customers!F$2,[1]customer_input!$N$2:$N$5000,[1]customers!F$3,[1]customer_input!$O$2:$O$5000,[1]customers!F$4)</f>
        <v>161</v>
      </c>
      <c r="G119">
        <f>SUMIFS([1]customer_input!$K$2:$K$5000,[1]customer_input!$S$2:$S$5000,"&lt;="&amp;[1]customers!$C119,[1]customer_input!$A$2:$A$5000,[1]customers!G$2,[1]customer_input!$N$2:$N$5000,[1]customers!G$3,[1]customer_input!$O$2:$O$5000,[1]customers!G$4)</f>
        <v>14</v>
      </c>
      <c r="H119">
        <f>SUMIFS([1]customer_input!$K$2:$K$5000,[1]customer_input!$S$2:$S$5000,"&lt;="&amp;[1]customers!$C119,[1]customer_input!$A$2:$A$5000,[1]customers!H$2,[1]customer_input!$N$2:$N$5000,[1]customers!H$3,[1]customer_input!$O$2:$O$5000,[1]customers!H$4)</f>
        <v>24</v>
      </c>
      <c r="I119">
        <f>SUMIFS([1]customer_input!$K$2:$K$5000,[1]customer_input!$S$2:$S$5000,"&lt;="&amp;[1]customers!$C119,[1]customer_input!$A$2:$A$5000,[1]customers!I$2,[1]customer_input!$N$2:$N$5000,[1]customers!I$3,[1]customer_input!$O$2:$O$5000,[1]customers!I$4)</f>
        <v>2</v>
      </c>
      <c r="J119">
        <f>SUMIFS([1]customer_input!$K$2:$K$5000,[1]customer_input!$S$2:$S$5000,"&lt;="&amp;[1]customers!$C119,[1]customer_input!$A$2:$A$5000,[1]customers!J$2,[1]customer_input!$N$2:$N$5000,[1]customers!J$3,[1]customer_input!$O$2:$O$5000,[1]customers!J$4)</f>
        <v>1</v>
      </c>
      <c r="K119">
        <f>SUMIFS([1]customer_input!$K$2:$K$5000,[1]customer_input!$S$2:$S$5000,"&lt;="&amp;[1]customers!$C119,[1]customer_input!$A$2:$A$5000,[1]customers!K$2,[1]customer_input!$N$2:$N$5000,[1]customers!K$3,[1]customer_input!$O$2:$O$5000,[1]customers!K$4)</f>
        <v>290</v>
      </c>
      <c r="L119">
        <f>SUMIFS([1]customer_input!$K$2:$K$5000,[1]customer_input!$S$2:$S$5000,"&lt;="&amp;[1]customers!$C119,[1]customer_input!$A$2:$A$5000,[1]customers!L$2,[1]customer_input!$N$2:$N$5000,[1]customers!L$3,[1]customer_input!$O$2:$O$5000,[1]customers!L$4)</f>
        <v>13</v>
      </c>
      <c r="M119">
        <f>SUMIFS([1]customer_input!$K$2:$K$5000,[1]customer_input!$S$2:$S$5000,"&lt;="&amp;[1]customers!$C119,[1]customer_input!$A$2:$A$5000,[1]customers!M$2,[1]customer_input!$N$2:$N$5000,[1]customers!M$3,[1]customer_input!$O$2:$O$5000,[1]customers!M$4)</f>
        <v>25</v>
      </c>
      <c r="N119">
        <f>SUMIFS([1]customer_input!$K$2:$K$5000,[1]customer_input!$S$2:$S$5000,"&lt;="&amp;[1]customers!$C119,[1]customer_input!$A$2:$A$5000,[1]customers!N$2,[1]customer_input!$N$2:$N$5000,[1]customers!N$3,[1]customer_input!$O$2:$O$5000,[1]customers!N$4)</f>
        <v>5</v>
      </c>
      <c r="O119">
        <f>SUMIFS([1]customer_input!$K$2:$K$5000,[1]customer_input!$S$2:$S$5000,"&lt;="&amp;[1]customers!$C119,[1]customer_input!$A$2:$A$5000,[1]customers!O$2,[1]customer_input!$N$2:$N$5000,[1]customers!O$3,[1]customer_input!$O$2:$O$5000,[1]customers!O$4)</f>
        <v>0</v>
      </c>
      <c r="P119">
        <f>SUMIFS([1]customer_input!$K$2:$K$5000,[1]customer_input!$S$2:$S$5000,"&lt;="&amp;[1]customers!$C119,[1]customer_input!$A$2:$A$5000,[1]customers!P$2,[1]customer_input!$N$2:$N$5000,[1]customers!P$3,[1]customer_input!$O$2:$O$5000,[1]customers!P$4)</f>
        <v>5</v>
      </c>
      <c r="Q119">
        <f>SUMIFS([1]customer_input!$K$2:$K$5000,[1]customer_input!$S$2:$S$5000,"&lt;="&amp;[1]customers!$C119,[1]customer_input!$A$2:$A$5000,[1]customers!Q$2,[1]customer_input!$N$2:$N$5000,[1]customers!Q$3,[1]customer_input!$O$2:$O$5000,[1]customers!Q$4)</f>
        <v>0</v>
      </c>
      <c r="R119">
        <f>SUMIFS([1]customer_input!$K$2:$K$5000,[1]customer_input!$S$2:$S$5000,"&lt;="&amp;[1]customers!$C119,[1]customer_input!$A$2:$A$5000,[1]customers!R$2,[1]customer_input!$N$2:$N$5000,[1]customers!R$3,[1]customer_input!$O$2:$O$5000,[1]customers!R$4)</f>
        <v>0</v>
      </c>
      <c r="S119">
        <f>SUMIFS([1]customer_input!$K$2:$K$5000,[1]customer_input!$S$2:$S$5000,"&lt;="&amp;[1]customers!$C119,[1]customer_input!$A$2:$A$5000,[1]customers!S$2,[1]customer_input!$N$2:$N$5000,[1]customers!S$3,[1]customer_input!$O$2:$O$5000,[1]customers!S$4)</f>
        <v>0</v>
      </c>
      <c r="T119">
        <f>SUMIFS([1]customer_input!$K$2:$K$5000,[1]customer_input!$S$2:$S$5000,"&lt;="&amp;[1]customers!$C119,[1]customer_input!$A$2:$A$5000,[1]customers!T$2,[1]customer_input!$N$2:$N$5000,[1]customers!T$3,[1]customer_input!$O$2:$O$5000,[1]customers!T$4)</f>
        <v>0</v>
      </c>
      <c r="U119">
        <f>SUMIFS([1]customer_input!$K$2:$K$5000,[1]customer_input!$S$2:$S$5000,"&lt;="&amp;[1]customers!$C119,[1]customer_input!$A$2:$A$5000,[1]customers!U$2,[1]customer_input!$N$2:$N$5000,[1]customers!U$3,[1]customer_input!$O$2:$O$5000,[1]customers!U$4)</f>
        <v>1</v>
      </c>
      <c r="W119">
        <v>202</v>
      </c>
      <c r="X119">
        <v>333</v>
      </c>
      <c r="Y119">
        <v>6</v>
      </c>
    </row>
    <row r="120" spans="1:25" x14ac:dyDescent="0.35">
      <c r="A120" s="23">
        <f t="shared" si="8"/>
        <v>2018</v>
      </c>
      <c r="B120" s="23">
        <f t="shared" si="9"/>
        <v>8</v>
      </c>
      <c r="C120" s="1">
        <f t="shared" si="5"/>
        <v>43313</v>
      </c>
      <c r="D120">
        <f t="shared" si="7"/>
        <v>116</v>
      </c>
      <c r="E120" s="7">
        <f t="shared" si="6"/>
        <v>13456</v>
      </c>
      <c r="F120">
        <f>SUMIFS([1]customer_input!$K$2:$K$5000,[1]customer_input!$S$2:$S$5000,"&lt;="&amp;[1]customers!$C120,[1]customer_input!$A$2:$A$5000,[1]customers!F$2,[1]customer_input!$N$2:$N$5000,[1]customers!F$3,[1]customer_input!$O$2:$O$5000,[1]customers!F$4)</f>
        <v>164</v>
      </c>
      <c r="G120">
        <f>SUMIFS([1]customer_input!$K$2:$K$5000,[1]customer_input!$S$2:$S$5000,"&lt;="&amp;[1]customers!$C120,[1]customer_input!$A$2:$A$5000,[1]customers!G$2,[1]customer_input!$N$2:$N$5000,[1]customers!G$3,[1]customer_input!$O$2:$O$5000,[1]customers!G$4)</f>
        <v>16</v>
      </c>
      <c r="H120">
        <f>SUMIFS([1]customer_input!$K$2:$K$5000,[1]customer_input!$S$2:$S$5000,"&lt;="&amp;[1]customers!$C120,[1]customer_input!$A$2:$A$5000,[1]customers!H$2,[1]customer_input!$N$2:$N$5000,[1]customers!H$3,[1]customer_input!$O$2:$O$5000,[1]customers!H$4)</f>
        <v>26</v>
      </c>
      <c r="I120">
        <f>SUMIFS([1]customer_input!$K$2:$K$5000,[1]customer_input!$S$2:$S$5000,"&lt;="&amp;[1]customers!$C120,[1]customer_input!$A$2:$A$5000,[1]customers!I$2,[1]customer_input!$N$2:$N$5000,[1]customers!I$3,[1]customer_input!$O$2:$O$5000,[1]customers!I$4)</f>
        <v>2</v>
      </c>
      <c r="J120">
        <f>SUMIFS([1]customer_input!$K$2:$K$5000,[1]customer_input!$S$2:$S$5000,"&lt;="&amp;[1]customers!$C120,[1]customer_input!$A$2:$A$5000,[1]customers!J$2,[1]customer_input!$N$2:$N$5000,[1]customers!J$3,[1]customer_input!$O$2:$O$5000,[1]customers!J$4)</f>
        <v>1</v>
      </c>
      <c r="K120">
        <f>SUMIFS([1]customer_input!$K$2:$K$5000,[1]customer_input!$S$2:$S$5000,"&lt;="&amp;[1]customers!$C120,[1]customer_input!$A$2:$A$5000,[1]customers!K$2,[1]customer_input!$N$2:$N$5000,[1]customers!K$3,[1]customer_input!$O$2:$O$5000,[1]customers!K$4)</f>
        <v>290</v>
      </c>
      <c r="L120">
        <f>SUMIFS([1]customer_input!$K$2:$K$5000,[1]customer_input!$S$2:$S$5000,"&lt;="&amp;[1]customers!$C120,[1]customer_input!$A$2:$A$5000,[1]customers!L$2,[1]customer_input!$N$2:$N$5000,[1]customers!L$3,[1]customer_input!$O$2:$O$5000,[1]customers!L$4)</f>
        <v>13</v>
      </c>
      <c r="M120">
        <f>SUMIFS([1]customer_input!$K$2:$K$5000,[1]customer_input!$S$2:$S$5000,"&lt;="&amp;[1]customers!$C120,[1]customer_input!$A$2:$A$5000,[1]customers!M$2,[1]customer_input!$N$2:$N$5000,[1]customers!M$3,[1]customer_input!$O$2:$O$5000,[1]customers!M$4)</f>
        <v>25</v>
      </c>
      <c r="N120">
        <f>SUMIFS([1]customer_input!$K$2:$K$5000,[1]customer_input!$S$2:$S$5000,"&lt;="&amp;[1]customers!$C120,[1]customer_input!$A$2:$A$5000,[1]customers!N$2,[1]customer_input!$N$2:$N$5000,[1]customers!N$3,[1]customer_input!$O$2:$O$5000,[1]customers!N$4)</f>
        <v>5</v>
      </c>
      <c r="O120">
        <f>SUMIFS([1]customer_input!$K$2:$K$5000,[1]customer_input!$S$2:$S$5000,"&lt;="&amp;[1]customers!$C120,[1]customer_input!$A$2:$A$5000,[1]customers!O$2,[1]customer_input!$N$2:$N$5000,[1]customers!O$3,[1]customer_input!$O$2:$O$5000,[1]customers!O$4)</f>
        <v>0</v>
      </c>
      <c r="P120">
        <f>SUMIFS([1]customer_input!$K$2:$K$5000,[1]customer_input!$S$2:$S$5000,"&lt;="&amp;[1]customers!$C120,[1]customer_input!$A$2:$A$5000,[1]customers!P$2,[1]customer_input!$N$2:$N$5000,[1]customers!P$3,[1]customer_input!$O$2:$O$5000,[1]customers!P$4)</f>
        <v>5</v>
      </c>
      <c r="Q120">
        <f>SUMIFS([1]customer_input!$K$2:$K$5000,[1]customer_input!$S$2:$S$5000,"&lt;="&amp;[1]customers!$C120,[1]customer_input!$A$2:$A$5000,[1]customers!Q$2,[1]customer_input!$N$2:$N$5000,[1]customers!Q$3,[1]customer_input!$O$2:$O$5000,[1]customers!Q$4)</f>
        <v>0</v>
      </c>
      <c r="R120">
        <f>SUMIFS([1]customer_input!$K$2:$K$5000,[1]customer_input!$S$2:$S$5000,"&lt;="&amp;[1]customers!$C120,[1]customer_input!$A$2:$A$5000,[1]customers!R$2,[1]customer_input!$N$2:$N$5000,[1]customers!R$3,[1]customer_input!$O$2:$O$5000,[1]customers!R$4)</f>
        <v>0</v>
      </c>
      <c r="S120">
        <f>SUMIFS([1]customer_input!$K$2:$K$5000,[1]customer_input!$S$2:$S$5000,"&lt;="&amp;[1]customers!$C120,[1]customer_input!$A$2:$A$5000,[1]customers!S$2,[1]customer_input!$N$2:$N$5000,[1]customers!S$3,[1]customer_input!$O$2:$O$5000,[1]customers!S$4)</f>
        <v>0</v>
      </c>
      <c r="T120">
        <f>SUMIFS([1]customer_input!$K$2:$K$5000,[1]customer_input!$S$2:$S$5000,"&lt;="&amp;[1]customers!$C120,[1]customer_input!$A$2:$A$5000,[1]customers!T$2,[1]customer_input!$N$2:$N$5000,[1]customers!T$3,[1]customer_input!$O$2:$O$5000,[1]customers!T$4)</f>
        <v>0</v>
      </c>
      <c r="U120">
        <f>SUMIFS([1]customer_input!$K$2:$K$5000,[1]customer_input!$S$2:$S$5000,"&lt;="&amp;[1]customers!$C120,[1]customer_input!$A$2:$A$5000,[1]customers!U$2,[1]customer_input!$N$2:$N$5000,[1]customers!U$3,[1]customer_input!$O$2:$O$5000,[1]customers!U$4)</f>
        <v>1</v>
      </c>
      <c r="W120">
        <v>209</v>
      </c>
      <c r="X120">
        <v>333</v>
      </c>
      <c r="Y120">
        <v>6</v>
      </c>
    </row>
    <row r="121" spans="1:25" x14ac:dyDescent="0.35">
      <c r="A121" s="23">
        <f t="shared" si="8"/>
        <v>2018</v>
      </c>
      <c r="B121" s="23">
        <f t="shared" si="9"/>
        <v>9</v>
      </c>
      <c r="C121" s="1">
        <f t="shared" si="5"/>
        <v>43344</v>
      </c>
      <c r="D121">
        <f t="shared" si="7"/>
        <v>117</v>
      </c>
      <c r="E121" s="7">
        <f t="shared" si="6"/>
        <v>13689</v>
      </c>
      <c r="F121">
        <f>SUMIFS([1]customer_input!$K$2:$K$5000,[1]customer_input!$S$2:$S$5000,"&lt;="&amp;[1]customers!$C121,[1]customer_input!$A$2:$A$5000,[1]customers!F$2,[1]customer_input!$N$2:$N$5000,[1]customers!F$3,[1]customer_input!$O$2:$O$5000,[1]customers!F$4)</f>
        <v>165</v>
      </c>
      <c r="G121">
        <f>SUMIFS([1]customer_input!$K$2:$K$5000,[1]customer_input!$S$2:$S$5000,"&lt;="&amp;[1]customers!$C121,[1]customer_input!$A$2:$A$5000,[1]customers!G$2,[1]customer_input!$N$2:$N$5000,[1]customers!G$3,[1]customer_input!$O$2:$O$5000,[1]customers!G$4)</f>
        <v>16</v>
      </c>
      <c r="H121">
        <f>SUMIFS([1]customer_input!$K$2:$K$5000,[1]customer_input!$S$2:$S$5000,"&lt;="&amp;[1]customers!$C121,[1]customer_input!$A$2:$A$5000,[1]customers!H$2,[1]customer_input!$N$2:$N$5000,[1]customers!H$3,[1]customer_input!$O$2:$O$5000,[1]customers!H$4)</f>
        <v>26</v>
      </c>
      <c r="I121">
        <f>SUMIFS([1]customer_input!$K$2:$K$5000,[1]customer_input!$S$2:$S$5000,"&lt;="&amp;[1]customers!$C121,[1]customer_input!$A$2:$A$5000,[1]customers!I$2,[1]customer_input!$N$2:$N$5000,[1]customers!I$3,[1]customer_input!$O$2:$O$5000,[1]customers!I$4)</f>
        <v>2</v>
      </c>
      <c r="J121">
        <f>SUMIFS([1]customer_input!$K$2:$K$5000,[1]customer_input!$S$2:$S$5000,"&lt;="&amp;[1]customers!$C121,[1]customer_input!$A$2:$A$5000,[1]customers!J$2,[1]customer_input!$N$2:$N$5000,[1]customers!J$3,[1]customer_input!$O$2:$O$5000,[1]customers!J$4)</f>
        <v>1</v>
      </c>
      <c r="K121">
        <f>SUMIFS([1]customer_input!$K$2:$K$5000,[1]customer_input!$S$2:$S$5000,"&lt;="&amp;[1]customers!$C121,[1]customer_input!$A$2:$A$5000,[1]customers!K$2,[1]customer_input!$N$2:$N$5000,[1]customers!K$3,[1]customer_input!$O$2:$O$5000,[1]customers!K$4)</f>
        <v>295</v>
      </c>
      <c r="L121">
        <f>SUMIFS([1]customer_input!$K$2:$K$5000,[1]customer_input!$S$2:$S$5000,"&lt;="&amp;[1]customers!$C121,[1]customer_input!$A$2:$A$5000,[1]customers!L$2,[1]customer_input!$N$2:$N$5000,[1]customers!L$3,[1]customer_input!$O$2:$O$5000,[1]customers!L$4)</f>
        <v>13</v>
      </c>
      <c r="M121">
        <f>SUMIFS([1]customer_input!$K$2:$K$5000,[1]customer_input!$S$2:$S$5000,"&lt;="&amp;[1]customers!$C121,[1]customer_input!$A$2:$A$5000,[1]customers!M$2,[1]customer_input!$N$2:$N$5000,[1]customers!M$3,[1]customer_input!$O$2:$O$5000,[1]customers!M$4)</f>
        <v>26</v>
      </c>
      <c r="N121">
        <f>SUMIFS([1]customer_input!$K$2:$K$5000,[1]customer_input!$S$2:$S$5000,"&lt;="&amp;[1]customers!$C121,[1]customer_input!$A$2:$A$5000,[1]customers!N$2,[1]customer_input!$N$2:$N$5000,[1]customers!N$3,[1]customer_input!$O$2:$O$5000,[1]customers!N$4)</f>
        <v>5</v>
      </c>
      <c r="O121">
        <f>SUMIFS([1]customer_input!$K$2:$K$5000,[1]customer_input!$S$2:$S$5000,"&lt;="&amp;[1]customers!$C121,[1]customer_input!$A$2:$A$5000,[1]customers!O$2,[1]customer_input!$N$2:$N$5000,[1]customers!O$3,[1]customer_input!$O$2:$O$5000,[1]customers!O$4)</f>
        <v>0</v>
      </c>
      <c r="P121">
        <f>SUMIFS([1]customer_input!$K$2:$K$5000,[1]customer_input!$S$2:$S$5000,"&lt;="&amp;[1]customers!$C121,[1]customer_input!$A$2:$A$5000,[1]customers!P$2,[1]customer_input!$N$2:$N$5000,[1]customers!P$3,[1]customer_input!$O$2:$O$5000,[1]customers!P$4)</f>
        <v>5</v>
      </c>
      <c r="Q121">
        <f>SUMIFS([1]customer_input!$K$2:$K$5000,[1]customer_input!$S$2:$S$5000,"&lt;="&amp;[1]customers!$C121,[1]customer_input!$A$2:$A$5000,[1]customers!Q$2,[1]customer_input!$N$2:$N$5000,[1]customers!Q$3,[1]customer_input!$O$2:$O$5000,[1]customers!Q$4)</f>
        <v>0</v>
      </c>
      <c r="R121">
        <f>SUMIFS([1]customer_input!$K$2:$K$5000,[1]customer_input!$S$2:$S$5000,"&lt;="&amp;[1]customers!$C121,[1]customer_input!$A$2:$A$5000,[1]customers!R$2,[1]customer_input!$N$2:$N$5000,[1]customers!R$3,[1]customer_input!$O$2:$O$5000,[1]customers!R$4)</f>
        <v>0</v>
      </c>
      <c r="S121">
        <f>SUMIFS([1]customer_input!$K$2:$K$5000,[1]customer_input!$S$2:$S$5000,"&lt;="&amp;[1]customers!$C121,[1]customer_input!$A$2:$A$5000,[1]customers!S$2,[1]customer_input!$N$2:$N$5000,[1]customers!S$3,[1]customer_input!$O$2:$O$5000,[1]customers!S$4)</f>
        <v>0</v>
      </c>
      <c r="T121">
        <f>SUMIFS([1]customer_input!$K$2:$K$5000,[1]customer_input!$S$2:$S$5000,"&lt;="&amp;[1]customers!$C121,[1]customer_input!$A$2:$A$5000,[1]customers!T$2,[1]customer_input!$N$2:$N$5000,[1]customers!T$3,[1]customer_input!$O$2:$O$5000,[1]customers!T$4)</f>
        <v>0</v>
      </c>
      <c r="U121">
        <f>SUMIFS([1]customer_input!$K$2:$K$5000,[1]customer_input!$S$2:$S$5000,"&lt;="&amp;[1]customers!$C121,[1]customer_input!$A$2:$A$5000,[1]customers!U$2,[1]customer_input!$N$2:$N$5000,[1]customers!U$3,[1]customer_input!$O$2:$O$5000,[1]customers!U$4)</f>
        <v>1</v>
      </c>
      <c r="W121">
        <v>210</v>
      </c>
      <c r="X121">
        <v>339</v>
      </c>
      <c r="Y121">
        <v>6</v>
      </c>
    </row>
    <row r="122" spans="1:25" x14ac:dyDescent="0.35">
      <c r="A122" s="23">
        <f t="shared" si="8"/>
        <v>2018</v>
      </c>
      <c r="B122" s="23">
        <f t="shared" si="9"/>
        <v>10</v>
      </c>
      <c r="C122" s="1">
        <f t="shared" si="5"/>
        <v>43374</v>
      </c>
      <c r="D122">
        <f t="shared" si="7"/>
        <v>118</v>
      </c>
      <c r="E122" s="7">
        <f t="shared" si="6"/>
        <v>13924</v>
      </c>
      <c r="F122">
        <f>SUMIFS([1]customer_input!$K$2:$K$5000,[1]customer_input!$S$2:$S$5000,"&lt;="&amp;[1]customers!$C122,[1]customer_input!$A$2:$A$5000,[1]customers!F$2,[1]customer_input!$N$2:$N$5000,[1]customers!F$3,[1]customer_input!$O$2:$O$5000,[1]customers!F$4)</f>
        <v>168</v>
      </c>
      <c r="G122">
        <f>SUMIFS([1]customer_input!$K$2:$K$5000,[1]customer_input!$S$2:$S$5000,"&lt;="&amp;[1]customers!$C122,[1]customer_input!$A$2:$A$5000,[1]customers!G$2,[1]customer_input!$N$2:$N$5000,[1]customers!G$3,[1]customer_input!$O$2:$O$5000,[1]customers!G$4)</f>
        <v>16</v>
      </c>
      <c r="H122">
        <f>SUMIFS([1]customer_input!$K$2:$K$5000,[1]customer_input!$S$2:$S$5000,"&lt;="&amp;[1]customers!$C122,[1]customer_input!$A$2:$A$5000,[1]customers!H$2,[1]customer_input!$N$2:$N$5000,[1]customers!H$3,[1]customer_input!$O$2:$O$5000,[1]customers!H$4)</f>
        <v>27</v>
      </c>
      <c r="I122">
        <f>SUMIFS([1]customer_input!$K$2:$K$5000,[1]customer_input!$S$2:$S$5000,"&lt;="&amp;[1]customers!$C122,[1]customer_input!$A$2:$A$5000,[1]customers!I$2,[1]customer_input!$N$2:$N$5000,[1]customers!I$3,[1]customer_input!$O$2:$O$5000,[1]customers!I$4)</f>
        <v>2</v>
      </c>
      <c r="J122">
        <f>SUMIFS([1]customer_input!$K$2:$K$5000,[1]customer_input!$S$2:$S$5000,"&lt;="&amp;[1]customers!$C122,[1]customer_input!$A$2:$A$5000,[1]customers!J$2,[1]customer_input!$N$2:$N$5000,[1]customers!J$3,[1]customer_input!$O$2:$O$5000,[1]customers!J$4)</f>
        <v>1</v>
      </c>
      <c r="K122">
        <f>SUMIFS([1]customer_input!$K$2:$K$5000,[1]customer_input!$S$2:$S$5000,"&lt;="&amp;[1]customers!$C122,[1]customer_input!$A$2:$A$5000,[1]customers!K$2,[1]customer_input!$N$2:$N$5000,[1]customers!K$3,[1]customer_input!$O$2:$O$5000,[1]customers!K$4)</f>
        <v>298</v>
      </c>
      <c r="L122">
        <f>SUMIFS([1]customer_input!$K$2:$K$5000,[1]customer_input!$S$2:$S$5000,"&lt;="&amp;[1]customers!$C122,[1]customer_input!$A$2:$A$5000,[1]customers!L$2,[1]customer_input!$N$2:$N$5000,[1]customers!L$3,[1]customer_input!$O$2:$O$5000,[1]customers!L$4)</f>
        <v>13</v>
      </c>
      <c r="M122">
        <f>SUMIFS([1]customer_input!$K$2:$K$5000,[1]customer_input!$S$2:$S$5000,"&lt;="&amp;[1]customers!$C122,[1]customer_input!$A$2:$A$5000,[1]customers!M$2,[1]customer_input!$N$2:$N$5000,[1]customers!M$3,[1]customer_input!$O$2:$O$5000,[1]customers!M$4)</f>
        <v>27</v>
      </c>
      <c r="N122">
        <f>SUMIFS([1]customer_input!$K$2:$K$5000,[1]customer_input!$S$2:$S$5000,"&lt;="&amp;[1]customers!$C122,[1]customer_input!$A$2:$A$5000,[1]customers!N$2,[1]customer_input!$N$2:$N$5000,[1]customers!N$3,[1]customer_input!$O$2:$O$5000,[1]customers!N$4)</f>
        <v>5</v>
      </c>
      <c r="O122">
        <f>SUMIFS([1]customer_input!$K$2:$K$5000,[1]customer_input!$S$2:$S$5000,"&lt;="&amp;[1]customers!$C122,[1]customer_input!$A$2:$A$5000,[1]customers!O$2,[1]customer_input!$N$2:$N$5000,[1]customers!O$3,[1]customer_input!$O$2:$O$5000,[1]customers!O$4)</f>
        <v>0</v>
      </c>
      <c r="P122">
        <f>SUMIFS([1]customer_input!$K$2:$K$5000,[1]customer_input!$S$2:$S$5000,"&lt;="&amp;[1]customers!$C122,[1]customer_input!$A$2:$A$5000,[1]customers!P$2,[1]customer_input!$N$2:$N$5000,[1]customers!P$3,[1]customer_input!$O$2:$O$5000,[1]customers!P$4)</f>
        <v>5</v>
      </c>
      <c r="Q122">
        <f>SUMIFS([1]customer_input!$K$2:$K$5000,[1]customer_input!$S$2:$S$5000,"&lt;="&amp;[1]customers!$C122,[1]customer_input!$A$2:$A$5000,[1]customers!Q$2,[1]customer_input!$N$2:$N$5000,[1]customers!Q$3,[1]customer_input!$O$2:$O$5000,[1]customers!Q$4)</f>
        <v>0</v>
      </c>
      <c r="R122">
        <f>SUMIFS([1]customer_input!$K$2:$K$5000,[1]customer_input!$S$2:$S$5000,"&lt;="&amp;[1]customers!$C122,[1]customer_input!$A$2:$A$5000,[1]customers!R$2,[1]customer_input!$N$2:$N$5000,[1]customers!R$3,[1]customer_input!$O$2:$O$5000,[1]customers!R$4)</f>
        <v>0</v>
      </c>
      <c r="S122">
        <f>SUMIFS([1]customer_input!$K$2:$K$5000,[1]customer_input!$S$2:$S$5000,"&lt;="&amp;[1]customers!$C122,[1]customer_input!$A$2:$A$5000,[1]customers!S$2,[1]customer_input!$N$2:$N$5000,[1]customers!S$3,[1]customer_input!$O$2:$O$5000,[1]customers!S$4)</f>
        <v>0</v>
      </c>
      <c r="T122">
        <f>SUMIFS([1]customer_input!$K$2:$K$5000,[1]customer_input!$S$2:$S$5000,"&lt;="&amp;[1]customers!$C122,[1]customer_input!$A$2:$A$5000,[1]customers!T$2,[1]customer_input!$N$2:$N$5000,[1]customers!T$3,[1]customer_input!$O$2:$O$5000,[1]customers!T$4)</f>
        <v>0</v>
      </c>
      <c r="U122">
        <f>SUMIFS([1]customer_input!$K$2:$K$5000,[1]customer_input!$S$2:$S$5000,"&lt;="&amp;[1]customers!$C122,[1]customer_input!$A$2:$A$5000,[1]customers!U$2,[1]customer_input!$N$2:$N$5000,[1]customers!U$3,[1]customer_input!$O$2:$O$5000,[1]customers!U$4)</f>
        <v>1</v>
      </c>
      <c r="W122">
        <v>214</v>
      </c>
      <c r="X122">
        <v>343</v>
      </c>
      <c r="Y122">
        <v>6</v>
      </c>
    </row>
    <row r="123" spans="1:25" x14ac:dyDescent="0.35">
      <c r="A123" s="23">
        <f t="shared" si="8"/>
        <v>2018</v>
      </c>
      <c r="B123" s="23">
        <f t="shared" si="9"/>
        <v>11</v>
      </c>
      <c r="C123" s="1">
        <f t="shared" si="5"/>
        <v>43405</v>
      </c>
      <c r="D123">
        <f t="shared" si="7"/>
        <v>119</v>
      </c>
      <c r="E123" s="7">
        <f t="shared" si="6"/>
        <v>14161</v>
      </c>
      <c r="F123">
        <f>SUMIFS([1]customer_input!$K$2:$K$5000,[1]customer_input!$S$2:$S$5000,"&lt;="&amp;[1]customers!$C123,[1]customer_input!$A$2:$A$5000,[1]customers!F$2,[1]customer_input!$N$2:$N$5000,[1]customers!F$3,[1]customer_input!$O$2:$O$5000,[1]customers!F$4)</f>
        <v>171</v>
      </c>
      <c r="G123">
        <f>SUMIFS([1]customer_input!$K$2:$K$5000,[1]customer_input!$S$2:$S$5000,"&lt;="&amp;[1]customers!$C123,[1]customer_input!$A$2:$A$5000,[1]customers!G$2,[1]customer_input!$N$2:$N$5000,[1]customers!G$3,[1]customer_input!$O$2:$O$5000,[1]customers!G$4)</f>
        <v>19</v>
      </c>
      <c r="H123">
        <f>SUMIFS([1]customer_input!$K$2:$K$5000,[1]customer_input!$S$2:$S$5000,"&lt;="&amp;[1]customers!$C123,[1]customer_input!$A$2:$A$5000,[1]customers!H$2,[1]customer_input!$N$2:$N$5000,[1]customers!H$3,[1]customer_input!$O$2:$O$5000,[1]customers!H$4)</f>
        <v>28</v>
      </c>
      <c r="I123">
        <f>SUMIFS([1]customer_input!$K$2:$K$5000,[1]customer_input!$S$2:$S$5000,"&lt;="&amp;[1]customers!$C123,[1]customer_input!$A$2:$A$5000,[1]customers!I$2,[1]customer_input!$N$2:$N$5000,[1]customers!I$3,[1]customer_input!$O$2:$O$5000,[1]customers!I$4)</f>
        <v>2</v>
      </c>
      <c r="J123">
        <f>SUMIFS([1]customer_input!$K$2:$K$5000,[1]customer_input!$S$2:$S$5000,"&lt;="&amp;[1]customers!$C123,[1]customer_input!$A$2:$A$5000,[1]customers!J$2,[1]customer_input!$N$2:$N$5000,[1]customers!J$3,[1]customer_input!$O$2:$O$5000,[1]customers!J$4)</f>
        <v>1</v>
      </c>
      <c r="K123">
        <f>SUMIFS([1]customer_input!$K$2:$K$5000,[1]customer_input!$S$2:$S$5000,"&lt;="&amp;[1]customers!$C123,[1]customer_input!$A$2:$A$5000,[1]customers!K$2,[1]customer_input!$N$2:$N$5000,[1]customers!K$3,[1]customer_input!$O$2:$O$5000,[1]customers!K$4)</f>
        <v>306</v>
      </c>
      <c r="L123">
        <f>SUMIFS([1]customer_input!$K$2:$K$5000,[1]customer_input!$S$2:$S$5000,"&lt;="&amp;[1]customers!$C123,[1]customer_input!$A$2:$A$5000,[1]customers!L$2,[1]customer_input!$N$2:$N$5000,[1]customers!L$3,[1]customer_input!$O$2:$O$5000,[1]customers!L$4)</f>
        <v>13</v>
      </c>
      <c r="M123">
        <f>SUMIFS([1]customer_input!$K$2:$K$5000,[1]customer_input!$S$2:$S$5000,"&lt;="&amp;[1]customers!$C123,[1]customer_input!$A$2:$A$5000,[1]customers!M$2,[1]customer_input!$N$2:$N$5000,[1]customers!M$3,[1]customer_input!$O$2:$O$5000,[1]customers!M$4)</f>
        <v>27</v>
      </c>
      <c r="N123">
        <f>SUMIFS([1]customer_input!$K$2:$K$5000,[1]customer_input!$S$2:$S$5000,"&lt;="&amp;[1]customers!$C123,[1]customer_input!$A$2:$A$5000,[1]customers!N$2,[1]customer_input!$N$2:$N$5000,[1]customers!N$3,[1]customer_input!$O$2:$O$5000,[1]customers!N$4)</f>
        <v>5</v>
      </c>
      <c r="O123">
        <f>SUMIFS([1]customer_input!$K$2:$K$5000,[1]customer_input!$S$2:$S$5000,"&lt;="&amp;[1]customers!$C123,[1]customer_input!$A$2:$A$5000,[1]customers!O$2,[1]customer_input!$N$2:$N$5000,[1]customers!O$3,[1]customer_input!$O$2:$O$5000,[1]customers!O$4)</f>
        <v>0</v>
      </c>
      <c r="P123">
        <f>SUMIFS([1]customer_input!$K$2:$K$5000,[1]customer_input!$S$2:$S$5000,"&lt;="&amp;[1]customers!$C123,[1]customer_input!$A$2:$A$5000,[1]customers!P$2,[1]customer_input!$N$2:$N$5000,[1]customers!P$3,[1]customer_input!$O$2:$O$5000,[1]customers!P$4)</f>
        <v>5</v>
      </c>
      <c r="Q123">
        <f>SUMIFS([1]customer_input!$K$2:$K$5000,[1]customer_input!$S$2:$S$5000,"&lt;="&amp;[1]customers!$C123,[1]customer_input!$A$2:$A$5000,[1]customers!Q$2,[1]customer_input!$N$2:$N$5000,[1]customers!Q$3,[1]customer_input!$O$2:$O$5000,[1]customers!Q$4)</f>
        <v>0</v>
      </c>
      <c r="R123">
        <f>SUMIFS([1]customer_input!$K$2:$K$5000,[1]customer_input!$S$2:$S$5000,"&lt;="&amp;[1]customers!$C123,[1]customer_input!$A$2:$A$5000,[1]customers!R$2,[1]customer_input!$N$2:$N$5000,[1]customers!R$3,[1]customer_input!$O$2:$O$5000,[1]customers!R$4)</f>
        <v>0</v>
      </c>
      <c r="S123">
        <f>SUMIFS([1]customer_input!$K$2:$K$5000,[1]customer_input!$S$2:$S$5000,"&lt;="&amp;[1]customers!$C123,[1]customer_input!$A$2:$A$5000,[1]customers!S$2,[1]customer_input!$N$2:$N$5000,[1]customers!S$3,[1]customer_input!$O$2:$O$5000,[1]customers!S$4)</f>
        <v>0</v>
      </c>
      <c r="T123">
        <f>SUMIFS([1]customer_input!$K$2:$K$5000,[1]customer_input!$S$2:$S$5000,"&lt;="&amp;[1]customers!$C123,[1]customer_input!$A$2:$A$5000,[1]customers!T$2,[1]customer_input!$N$2:$N$5000,[1]customers!T$3,[1]customer_input!$O$2:$O$5000,[1]customers!T$4)</f>
        <v>0</v>
      </c>
      <c r="U123">
        <f>SUMIFS([1]customer_input!$K$2:$K$5000,[1]customer_input!$S$2:$S$5000,"&lt;="&amp;[1]customers!$C123,[1]customer_input!$A$2:$A$5000,[1]customers!U$2,[1]customer_input!$N$2:$N$5000,[1]customers!U$3,[1]customer_input!$O$2:$O$5000,[1]customers!U$4)</f>
        <v>1</v>
      </c>
      <c r="W123">
        <v>221</v>
      </c>
      <c r="X123">
        <v>351</v>
      </c>
      <c r="Y123">
        <v>6</v>
      </c>
    </row>
    <row r="124" spans="1:25" x14ac:dyDescent="0.35">
      <c r="A124" s="23">
        <f t="shared" si="8"/>
        <v>2018</v>
      </c>
      <c r="B124" s="23">
        <f t="shared" si="9"/>
        <v>12</v>
      </c>
      <c r="C124" s="1">
        <f t="shared" si="5"/>
        <v>43435</v>
      </c>
      <c r="D124">
        <f t="shared" si="7"/>
        <v>120</v>
      </c>
      <c r="E124" s="7">
        <f t="shared" si="6"/>
        <v>14400</v>
      </c>
      <c r="F124">
        <f>SUMIFS([1]customer_input!$K$2:$K$5000,[1]customer_input!$S$2:$S$5000,"&lt;="&amp;[1]customers!$C124,[1]customer_input!$A$2:$A$5000,[1]customers!F$2,[1]customer_input!$N$2:$N$5000,[1]customers!F$3,[1]customer_input!$O$2:$O$5000,[1]customers!F$4)</f>
        <v>177</v>
      </c>
      <c r="G124">
        <f>SUMIFS([1]customer_input!$K$2:$K$5000,[1]customer_input!$S$2:$S$5000,"&lt;="&amp;[1]customers!$C124,[1]customer_input!$A$2:$A$5000,[1]customers!G$2,[1]customer_input!$N$2:$N$5000,[1]customers!G$3,[1]customer_input!$O$2:$O$5000,[1]customers!G$4)</f>
        <v>20</v>
      </c>
      <c r="H124">
        <f>SUMIFS([1]customer_input!$K$2:$K$5000,[1]customer_input!$S$2:$S$5000,"&lt;="&amp;[1]customers!$C124,[1]customer_input!$A$2:$A$5000,[1]customers!H$2,[1]customer_input!$N$2:$N$5000,[1]customers!H$3,[1]customer_input!$O$2:$O$5000,[1]customers!H$4)</f>
        <v>28</v>
      </c>
      <c r="I124">
        <f>SUMIFS([1]customer_input!$K$2:$K$5000,[1]customer_input!$S$2:$S$5000,"&lt;="&amp;[1]customers!$C124,[1]customer_input!$A$2:$A$5000,[1]customers!I$2,[1]customer_input!$N$2:$N$5000,[1]customers!I$3,[1]customer_input!$O$2:$O$5000,[1]customers!I$4)</f>
        <v>2</v>
      </c>
      <c r="J124">
        <f>SUMIFS([1]customer_input!$K$2:$K$5000,[1]customer_input!$S$2:$S$5000,"&lt;="&amp;[1]customers!$C124,[1]customer_input!$A$2:$A$5000,[1]customers!J$2,[1]customer_input!$N$2:$N$5000,[1]customers!J$3,[1]customer_input!$O$2:$O$5000,[1]customers!J$4)</f>
        <v>1</v>
      </c>
      <c r="K124">
        <f>SUMIFS([1]customer_input!$K$2:$K$5000,[1]customer_input!$S$2:$S$5000,"&lt;="&amp;[1]customers!$C124,[1]customer_input!$A$2:$A$5000,[1]customers!K$2,[1]customer_input!$N$2:$N$5000,[1]customers!K$3,[1]customer_input!$O$2:$O$5000,[1]customers!K$4)</f>
        <v>312</v>
      </c>
      <c r="L124">
        <f>SUMIFS([1]customer_input!$K$2:$K$5000,[1]customer_input!$S$2:$S$5000,"&lt;="&amp;[1]customers!$C124,[1]customer_input!$A$2:$A$5000,[1]customers!L$2,[1]customer_input!$N$2:$N$5000,[1]customers!L$3,[1]customer_input!$O$2:$O$5000,[1]customers!L$4)</f>
        <v>14</v>
      </c>
      <c r="M124">
        <f>SUMIFS([1]customer_input!$K$2:$K$5000,[1]customer_input!$S$2:$S$5000,"&lt;="&amp;[1]customers!$C124,[1]customer_input!$A$2:$A$5000,[1]customers!M$2,[1]customer_input!$N$2:$N$5000,[1]customers!M$3,[1]customer_input!$O$2:$O$5000,[1]customers!M$4)</f>
        <v>27</v>
      </c>
      <c r="N124">
        <f>SUMIFS([1]customer_input!$K$2:$K$5000,[1]customer_input!$S$2:$S$5000,"&lt;="&amp;[1]customers!$C124,[1]customer_input!$A$2:$A$5000,[1]customers!N$2,[1]customer_input!$N$2:$N$5000,[1]customers!N$3,[1]customer_input!$O$2:$O$5000,[1]customers!N$4)</f>
        <v>5</v>
      </c>
      <c r="O124">
        <f>SUMIFS([1]customer_input!$K$2:$K$5000,[1]customer_input!$S$2:$S$5000,"&lt;="&amp;[1]customers!$C124,[1]customer_input!$A$2:$A$5000,[1]customers!O$2,[1]customer_input!$N$2:$N$5000,[1]customers!O$3,[1]customer_input!$O$2:$O$5000,[1]customers!O$4)</f>
        <v>0</v>
      </c>
      <c r="P124">
        <f>SUMIFS([1]customer_input!$K$2:$K$5000,[1]customer_input!$S$2:$S$5000,"&lt;="&amp;[1]customers!$C124,[1]customer_input!$A$2:$A$5000,[1]customers!P$2,[1]customer_input!$N$2:$N$5000,[1]customers!P$3,[1]customer_input!$O$2:$O$5000,[1]customers!P$4)</f>
        <v>5</v>
      </c>
      <c r="Q124">
        <f>SUMIFS([1]customer_input!$K$2:$K$5000,[1]customer_input!$S$2:$S$5000,"&lt;="&amp;[1]customers!$C124,[1]customer_input!$A$2:$A$5000,[1]customers!Q$2,[1]customer_input!$N$2:$N$5000,[1]customers!Q$3,[1]customer_input!$O$2:$O$5000,[1]customers!Q$4)</f>
        <v>0</v>
      </c>
      <c r="R124">
        <f>SUMIFS([1]customer_input!$K$2:$K$5000,[1]customer_input!$S$2:$S$5000,"&lt;="&amp;[1]customers!$C124,[1]customer_input!$A$2:$A$5000,[1]customers!R$2,[1]customer_input!$N$2:$N$5000,[1]customers!R$3,[1]customer_input!$O$2:$O$5000,[1]customers!R$4)</f>
        <v>0</v>
      </c>
      <c r="S124">
        <f>SUMIFS([1]customer_input!$K$2:$K$5000,[1]customer_input!$S$2:$S$5000,"&lt;="&amp;[1]customers!$C124,[1]customer_input!$A$2:$A$5000,[1]customers!S$2,[1]customer_input!$N$2:$N$5000,[1]customers!S$3,[1]customer_input!$O$2:$O$5000,[1]customers!S$4)</f>
        <v>0</v>
      </c>
      <c r="T124">
        <f>SUMIFS([1]customer_input!$K$2:$K$5000,[1]customer_input!$S$2:$S$5000,"&lt;="&amp;[1]customers!$C124,[1]customer_input!$A$2:$A$5000,[1]customers!T$2,[1]customer_input!$N$2:$N$5000,[1]customers!T$3,[1]customer_input!$O$2:$O$5000,[1]customers!T$4)</f>
        <v>0</v>
      </c>
      <c r="U124">
        <f>SUMIFS([1]customer_input!$K$2:$K$5000,[1]customer_input!$S$2:$S$5000,"&lt;="&amp;[1]customers!$C124,[1]customer_input!$A$2:$A$5000,[1]customers!U$2,[1]customer_input!$N$2:$N$5000,[1]customers!U$3,[1]customer_input!$O$2:$O$5000,[1]customers!U$4)</f>
        <v>1</v>
      </c>
      <c r="W124">
        <v>228</v>
      </c>
      <c r="X124">
        <v>358</v>
      </c>
      <c r="Y124">
        <v>6</v>
      </c>
    </row>
    <row r="125" spans="1:25" x14ac:dyDescent="0.35">
      <c r="A125" s="23">
        <f t="shared" si="8"/>
        <v>2019</v>
      </c>
      <c r="B125" s="23">
        <f t="shared" si="9"/>
        <v>1</v>
      </c>
      <c r="C125" s="1">
        <f t="shared" si="5"/>
        <v>43466</v>
      </c>
      <c r="D125">
        <f t="shared" si="7"/>
        <v>121</v>
      </c>
      <c r="E125" s="7">
        <f t="shared" si="6"/>
        <v>14641</v>
      </c>
      <c r="F125">
        <f>SUMIFS([1]customer_input!$K$2:$K$5000,[1]customer_input!$S$2:$S$5000,"&lt;="&amp;[1]customers!$C125,[1]customer_input!$A$2:$A$5000,[1]customers!F$2,[1]customer_input!$N$2:$N$5000,[1]customers!F$3,[1]customer_input!$O$2:$O$5000,[1]customers!F$4)</f>
        <v>187</v>
      </c>
      <c r="G125">
        <f>SUMIFS([1]customer_input!$K$2:$K$5000,[1]customer_input!$S$2:$S$5000,"&lt;="&amp;[1]customers!$C125,[1]customer_input!$A$2:$A$5000,[1]customers!G$2,[1]customer_input!$N$2:$N$5000,[1]customers!G$3,[1]customer_input!$O$2:$O$5000,[1]customers!G$4)</f>
        <v>21</v>
      </c>
      <c r="H125">
        <f>SUMIFS([1]customer_input!$K$2:$K$5000,[1]customer_input!$S$2:$S$5000,"&lt;="&amp;[1]customers!$C125,[1]customer_input!$A$2:$A$5000,[1]customers!H$2,[1]customer_input!$N$2:$N$5000,[1]customers!H$3,[1]customer_input!$O$2:$O$5000,[1]customers!H$4)</f>
        <v>29</v>
      </c>
      <c r="I125">
        <f>SUMIFS([1]customer_input!$K$2:$K$5000,[1]customer_input!$S$2:$S$5000,"&lt;="&amp;[1]customers!$C125,[1]customer_input!$A$2:$A$5000,[1]customers!I$2,[1]customer_input!$N$2:$N$5000,[1]customers!I$3,[1]customer_input!$O$2:$O$5000,[1]customers!I$4)</f>
        <v>2</v>
      </c>
      <c r="J125">
        <f>SUMIFS([1]customer_input!$K$2:$K$5000,[1]customer_input!$S$2:$S$5000,"&lt;="&amp;[1]customers!$C125,[1]customer_input!$A$2:$A$5000,[1]customers!J$2,[1]customer_input!$N$2:$N$5000,[1]customers!J$3,[1]customer_input!$O$2:$O$5000,[1]customers!J$4)</f>
        <v>1</v>
      </c>
      <c r="K125">
        <f>SUMIFS([1]customer_input!$K$2:$K$5000,[1]customer_input!$S$2:$S$5000,"&lt;="&amp;[1]customers!$C125,[1]customer_input!$A$2:$A$5000,[1]customers!K$2,[1]customer_input!$N$2:$N$5000,[1]customers!K$3,[1]customer_input!$O$2:$O$5000,[1]customers!K$4)</f>
        <v>318</v>
      </c>
      <c r="L125">
        <f>SUMIFS([1]customer_input!$K$2:$K$5000,[1]customer_input!$S$2:$S$5000,"&lt;="&amp;[1]customers!$C125,[1]customer_input!$A$2:$A$5000,[1]customers!L$2,[1]customer_input!$N$2:$N$5000,[1]customers!L$3,[1]customer_input!$O$2:$O$5000,[1]customers!L$4)</f>
        <v>15</v>
      </c>
      <c r="M125">
        <f>SUMIFS([1]customer_input!$K$2:$K$5000,[1]customer_input!$S$2:$S$5000,"&lt;="&amp;[1]customers!$C125,[1]customer_input!$A$2:$A$5000,[1]customers!M$2,[1]customer_input!$N$2:$N$5000,[1]customers!M$3,[1]customer_input!$O$2:$O$5000,[1]customers!M$4)</f>
        <v>27</v>
      </c>
      <c r="N125">
        <f>SUMIFS([1]customer_input!$K$2:$K$5000,[1]customer_input!$S$2:$S$5000,"&lt;="&amp;[1]customers!$C125,[1]customer_input!$A$2:$A$5000,[1]customers!N$2,[1]customer_input!$N$2:$N$5000,[1]customers!N$3,[1]customer_input!$O$2:$O$5000,[1]customers!N$4)</f>
        <v>5</v>
      </c>
      <c r="O125">
        <f>SUMIFS([1]customer_input!$K$2:$K$5000,[1]customer_input!$S$2:$S$5000,"&lt;="&amp;[1]customers!$C125,[1]customer_input!$A$2:$A$5000,[1]customers!O$2,[1]customer_input!$N$2:$N$5000,[1]customers!O$3,[1]customer_input!$O$2:$O$5000,[1]customers!O$4)</f>
        <v>0</v>
      </c>
      <c r="P125">
        <f>SUMIFS([1]customer_input!$K$2:$K$5000,[1]customer_input!$S$2:$S$5000,"&lt;="&amp;[1]customers!$C125,[1]customer_input!$A$2:$A$5000,[1]customers!P$2,[1]customer_input!$N$2:$N$5000,[1]customers!P$3,[1]customer_input!$O$2:$O$5000,[1]customers!P$4)</f>
        <v>5</v>
      </c>
      <c r="Q125">
        <f>SUMIFS([1]customer_input!$K$2:$K$5000,[1]customer_input!$S$2:$S$5000,"&lt;="&amp;[1]customers!$C125,[1]customer_input!$A$2:$A$5000,[1]customers!Q$2,[1]customer_input!$N$2:$N$5000,[1]customers!Q$3,[1]customer_input!$O$2:$O$5000,[1]customers!Q$4)</f>
        <v>0</v>
      </c>
      <c r="R125">
        <f>SUMIFS([1]customer_input!$K$2:$K$5000,[1]customer_input!$S$2:$S$5000,"&lt;="&amp;[1]customers!$C125,[1]customer_input!$A$2:$A$5000,[1]customers!R$2,[1]customer_input!$N$2:$N$5000,[1]customers!R$3,[1]customer_input!$O$2:$O$5000,[1]customers!R$4)</f>
        <v>0</v>
      </c>
      <c r="S125">
        <f>SUMIFS([1]customer_input!$K$2:$K$5000,[1]customer_input!$S$2:$S$5000,"&lt;="&amp;[1]customers!$C125,[1]customer_input!$A$2:$A$5000,[1]customers!S$2,[1]customer_input!$N$2:$N$5000,[1]customers!S$3,[1]customer_input!$O$2:$O$5000,[1]customers!S$4)</f>
        <v>0</v>
      </c>
      <c r="T125">
        <f>SUMIFS([1]customer_input!$K$2:$K$5000,[1]customer_input!$S$2:$S$5000,"&lt;="&amp;[1]customers!$C125,[1]customer_input!$A$2:$A$5000,[1]customers!T$2,[1]customer_input!$N$2:$N$5000,[1]customers!T$3,[1]customer_input!$O$2:$O$5000,[1]customers!T$4)</f>
        <v>0</v>
      </c>
      <c r="U125">
        <f>SUMIFS([1]customer_input!$K$2:$K$5000,[1]customer_input!$S$2:$S$5000,"&lt;="&amp;[1]customers!$C125,[1]customer_input!$A$2:$A$5000,[1]customers!U$2,[1]customer_input!$N$2:$N$5000,[1]customers!U$3,[1]customer_input!$O$2:$O$5000,[1]customers!U$4)</f>
        <v>1</v>
      </c>
      <c r="W125">
        <v>240</v>
      </c>
      <c r="X125">
        <v>365</v>
      </c>
      <c r="Y125">
        <v>6</v>
      </c>
    </row>
    <row r="126" spans="1:25" x14ac:dyDescent="0.35">
      <c r="A126" s="23">
        <f t="shared" si="8"/>
        <v>2019</v>
      </c>
      <c r="B126" s="23">
        <f t="shared" si="9"/>
        <v>2</v>
      </c>
      <c r="C126" s="1">
        <f t="shared" si="5"/>
        <v>43497</v>
      </c>
      <c r="D126">
        <f t="shared" si="7"/>
        <v>122</v>
      </c>
      <c r="E126" s="7">
        <f t="shared" si="6"/>
        <v>14884</v>
      </c>
      <c r="F126">
        <f>SUMIFS([1]customer_input!$K$2:$K$5000,[1]customer_input!$S$2:$S$5000,"&lt;="&amp;[1]customers!$C126,[1]customer_input!$A$2:$A$5000,[1]customers!F$2,[1]customer_input!$N$2:$N$5000,[1]customers!F$3,[1]customer_input!$O$2:$O$5000,[1]customers!F$4)</f>
        <v>189</v>
      </c>
      <c r="G126">
        <f>SUMIFS([1]customer_input!$K$2:$K$5000,[1]customer_input!$S$2:$S$5000,"&lt;="&amp;[1]customers!$C126,[1]customer_input!$A$2:$A$5000,[1]customers!G$2,[1]customer_input!$N$2:$N$5000,[1]customers!G$3,[1]customer_input!$O$2:$O$5000,[1]customers!G$4)</f>
        <v>21</v>
      </c>
      <c r="H126">
        <f>SUMIFS([1]customer_input!$K$2:$K$5000,[1]customer_input!$S$2:$S$5000,"&lt;="&amp;[1]customers!$C126,[1]customer_input!$A$2:$A$5000,[1]customers!H$2,[1]customer_input!$N$2:$N$5000,[1]customers!H$3,[1]customer_input!$O$2:$O$5000,[1]customers!H$4)</f>
        <v>30</v>
      </c>
      <c r="I126">
        <f>SUMIFS([1]customer_input!$K$2:$K$5000,[1]customer_input!$S$2:$S$5000,"&lt;="&amp;[1]customers!$C126,[1]customer_input!$A$2:$A$5000,[1]customers!I$2,[1]customer_input!$N$2:$N$5000,[1]customers!I$3,[1]customer_input!$O$2:$O$5000,[1]customers!I$4)</f>
        <v>2</v>
      </c>
      <c r="J126">
        <f>SUMIFS([1]customer_input!$K$2:$K$5000,[1]customer_input!$S$2:$S$5000,"&lt;="&amp;[1]customers!$C126,[1]customer_input!$A$2:$A$5000,[1]customers!J$2,[1]customer_input!$N$2:$N$5000,[1]customers!J$3,[1]customer_input!$O$2:$O$5000,[1]customers!J$4)</f>
        <v>2</v>
      </c>
      <c r="K126">
        <f>SUMIFS([1]customer_input!$K$2:$K$5000,[1]customer_input!$S$2:$S$5000,"&lt;="&amp;[1]customers!$C126,[1]customer_input!$A$2:$A$5000,[1]customers!K$2,[1]customer_input!$N$2:$N$5000,[1]customers!K$3,[1]customer_input!$O$2:$O$5000,[1]customers!K$4)</f>
        <v>318</v>
      </c>
      <c r="L126">
        <f>SUMIFS([1]customer_input!$K$2:$K$5000,[1]customer_input!$S$2:$S$5000,"&lt;="&amp;[1]customers!$C126,[1]customer_input!$A$2:$A$5000,[1]customers!L$2,[1]customer_input!$N$2:$N$5000,[1]customers!L$3,[1]customer_input!$O$2:$O$5000,[1]customers!L$4)</f>
        <v>15</v>
      </c>
      <c r="M126">
        <f>SUMIFS([1]customer_input!$K$2:$K$5000,[1]customer_input!$S$2:$S$5000,"&lt;="&amp;[1]customers!$C126,[1]customer_input!$A$2:$A$5000,[1]customers!M$2,[1]customer_input!$N$2:$N$5000,[1]customers!M$3,[1]customer_input!$O$2:$O$5000,[1]customers!M$4)</f>
        <v>27</v>
      </c>
      <c r="N126">
        <f>SUMIFS([1]customer_input!$K$2:$K$5000,[1]customer_input!$S$2:$S$5000,"&lt;="&amp;[1]customers!$C126,[1]customer_input!$A$2:$A$5000,[1]customers!N$2,[1]customer_input!$N$2:$N$5000,[1]customers!N$3,[1]customer_input!$O$2:$O$5000,[1]customers!N$4)</f>
        <v>5</v>
      </c>
      <c r="O126">
        <f>SUMIFS([1]customer_input!$K$2:$K$5000,[1]customer_input!$S$2:$S$5000,"&lt;="&amp;[1]customers!$C126,[1]customer_input!$A$2:$A$5000,[1]customers!O$2,[1]customer_input!$N$2:$N$5000,[1]customers!O$3,[1]customer_input!$O$2:$O$5000,[1]customers!O$4)</f>
        <v>0</v>
      </c>
      <c r="P126">
        <f>SUMIFS([1]customer_input!$K$2:$K$5000,[1]customer_input!$S$2:$S$5000,"&lt;="&amp;[1]customers!$C126,[1]customer_input!$A$2:$A$5000,[1]customers!P$2,[1]customer_input!$N$2:$N$5000,[1]customers!P$3,[1]customer_input!$O$2:$O$5000,[1]customers!P$4)</f>
        <v>5</v>
      </c>
      <c r="Q126">
        <f>SUMIFS([1]customer_input!$K$2:$K$5000,[1]customer_input!$S$2:$S$5000,"&lt;="&amp;[1]customers!$C126,[1]customer_input!$A$2:$A$5000,[1]customers!Q$2,[1]customer_input!$N$2:$N$5000,[1]customers!Q$3,[1]customer_input!$O$2:$O$5000,[1]customers!Q$4)</f>
        <v>0</v>
      </c>
      <c r="R126">
        <f>SUMIFS([1]customer_input!$K$2:$K$5000,[1]customer_input!$S$2:$S$5000,"&lt;="&amp;[1]customers!$C126,[1]customer_input!$A$2:$A$5000,[1]customers!R$2,[1]customer_input!$N$2:$N$5000,[1]customers!R$3,[1]customer_input!$O$2:$O$5000,[1]customers!R$4)</f>
        <v>0</v>
      </c>
      <c r="S126">
        <f>SUMIFS([1]customer_input!$K$2:$K$5000,[1]customer_input!$S$2:$S$5000,"&lt;="&amp;[1]customers!$C126,[1]customer_input!$A$2:$A$5000,[1]customers!S$2,[1]customer_input!$N$2:$N$5000,[1]customers!S$3,[1]customer_input!$O$2:$O$5000,[1]customers!S$4)</f>
        <v>0</v>
      </c>
      <c r="T126">
        <f>SUMIFS([1]customer_input!$K$2:$K$5000,[1]customer_input!$S$2:$S$5000,"&lt;="&amp;[1]customers!$C126,[1]customer_input!$A$2:$A$5000,[1]customers!T$2,[1]customer_input!$N$2:$N$5000,[1]customers!T$3,[1]customer_input!$O$2:$O$5000,[1]customers!T$4)</f>
        <v>0</v>
      </c>
      <c r="U126">
        <f>SUMIFS([1]customer_input!$K$2:$K$5000,[1]customer_input!$S$2:$S$5000,"&lt;="&amp;[1]customers!$C126,[1]customer_input!$A$2:$A$5000,[1]customers!U$2,[1]customer_input!$N$2:$N$5000,[1]customers!U$3,[1]customer_input!$O$2:$O$5000,[1]customers!U$4)</f>
        <v>1</v>
      </c>
      <c r="W126">
        <v>244</v>
      </c>
      <c r="X126">
        <v>365</v>
      </c>
      <c r="Y126">
        <v>6</v>
      </c>
    </row>
    <row r="127" spans="1:25" x14ac:dyDescent="0.35">
      <c r="A127" s="23">
        <f t="shared" si="8"/>
        <v>2019</v>
      </c>
      <c r="B127" s="23">
        <f t="shared" si="9"/>
        <v>3</v>
      </c>
      <c r="C127" s="1">
        <f t="shared" si="5"/>
        <v>43525</v>
      </c>
      <c r="D127">
        <f t="shared" si="7"/>
        <v>123</v>
      </c>
      <c r="E127" s="7">
        <f t="shared" si="6"/>
        <v>15129</v>
      </c>
      <c r="F127">
        <f>SUMIFS([1]customer_input!$K$2:$K$5000,[1]customer_input!$S$2:$S$5000,"&lt;="&amp;[1]customers!$C127,[1]customer_input!$A$2:$A$5000,[1]customers!F$2,[1]customer_input!$N$2:$N$5000,[1]customers!F$3,[1]customer_input!$O$2:$O$5000,[1]customers!F$4)</f>
        <v>191</v>
      </c>
      <c r="G127">
        <f>SUMIFS([1]customer_input!$K$2:$K$5000,[1]customer_input!$S$2:$S$5000,"&lt;="&amp;[1]customers!$C127,[1]customer_input!$A$2:$A$5000,[1]customers!G$2,[1]customer_input!$N$2:$N$5000,[1]customers!G$3,[1]customer_input!$O$2:$O$5000,[1]customers!G$4)</f>
        <v>21</v>
      </c>
      <c r="H127">
        <f>SUMIFS([1]customer_input!$K$2:$K$5000,[1]customer_input!$S$2:$S$5000,"&lt;="&amp;[1]customers!$C127,[1]customer_input!$A$2:$A$5000,[1]customers!H$2,[1]customer_input!$N$2:$N$5000,[1]customers!H$3,[1]customer_input!$O$2:$O$5000,[1]customers!H$4)</f>
        <v>30</v>
      </c>
      <c r="I127">
        <f>SUMIFS([1]customer_input!$K$2:$K$5000,[1]customer_input!$S$2:$S$5000,"&lt;="&amp;[1]customers!$C127,[1]customer_input!$A$2:$A$5000,[1]customers!I$2,[1]customer_input!$N$2:$N$5000,[1]customers!I$3,[1]customer_input!$O$2:$O$5000,[1]customers!I$4)</f>
        <v>2</v>
      </c>
      <c r="J127">
        <f>SUMIFS([1]customer_input!$K$2:$K$5000,[1]customer_input!$S$2:$S$5000,"&lt;="&amp;[1]customers!$C127,[1]customer_input!$A$2:$A$5000,[1]customers!J$2,[1]customer_input!$N$2:$N$5000,[1]customers!J$3,[1]customer_input!$O$2:$O$5000,[1]customers!J$4)</f>
        <v>2</v>
      </c>
      <c r="K127">
        <f>SUMIFS([1]customer_input!$K$2:$K$5000,[1]customer_input!$S$2:$S$5000,"&lt;="&amp;[1]customers!$C127,[1]customer_input!$A$2:$A$5000,[1]customers!K$2,[1]customer_input!$N$2:$N$5000,[1]customers!K$3,[1]customer_input!$O$2:$O$5000,[1]customers!K$4)</f>
        <v>318</v>
      </c>
      <c r="L127">
        <f>SUMIFS([1]customer_input!$K$2:$K$5000,[1]customer_input!$S$2:$S$5000,"&lt;="&amp;[1]customers!$C127,[1]customer_input!$A$2:$A$5000,[1]customers!L$2,[1]customer_input!$N$2:$N$5000,[1]customers!L$3,[1]customer_input!$O$2:$O$5000,[1]customers!L$4)</f>
        <v>15</v>
      </c>
      <c r="M127">
        <f>SUMIFS([1]customer_input!$K$2:$K$5000,[1]customer_input!$S$2:$S$5000,"&lt;="&amp;[1]customers!$C127,[1]customer_input!$A$2:$A$5000,[1]customers!M$2,[1]customer_input!$N$2:$N$5000,[1]customers!M$3,[1]customer_input!$O$2:$O$5000,[1]customers!M$4)</f>
        <v>27</v>
      </c>
      <c r="N127">
        <f>SUMIFS([1]customer_input!$K$2:$K$5000,[1]customer_input!$S$2:$S$5000,"&lt;="&amp;[1]customers!$C127,[1]customer_input!$A$2:$A$5000,[1]customers!N$2,[1]customer_input!$N$2:$N$5000,[1]customers!N$3,[1]customer_input!$O$2:$O$5000,[1]customers!N$4)</f>
        <v>5</v>
      </c>
      <c r="O127">
        <f>SUMIFS([1]customer_input!$K$2:$K$5000,[1]customer_input!$S$2:$S$5000,"&lt;="&amp;[1]customers!$C127,[1]customer_input!$A$2:$A$5000,[1]customers!O$2,[1]customer_input!$N$2:$N$5000,[1]customers!O$3,[1]customer_input!$O$2:$O$5000,[1]customers!O$4)</f>
        <v>0</v>
      </c>
      <c r="P127">
        <f>SUMIFS([1]customer_input!$K$2:$K$5000,[1]customer_input!$S$2:$S$5000,"&lt;="&amp;[1]customers!$C127,[1]customer_input!$A$2:$A$5000,[1]customers!P$2,[1]customer_input!$N$2:$N$5000,[1]customers!P$3,[1]customer_input!$O$2:$O$5000,[1]customers!P$4)</f>
        <v>5</v>
      </c>
      <c r="Q127">
        <f>SUMIFS([1]customer_input!$K$2:$K$5000,[1]customer_input!$S$2:$S$5000,"&lt;="&amp;[1]customers!$C127,[1]customer_input!$A$2:$A$5000,[1]customers!Q$2,[1]customer_input!$N$2:$N$5000,[1]customers!Q$3,[1]customer_input!$O$2:$O$5000,[1]customers!Q$4)</f>
        <v>0</v>
      </c>
      <c r="R127">
        <f>SUMIFS([1]customer_input!$K$2:$K$5000,[1]customer_input!$S$2:$S$5000,"&lt;="&amp;[1]customers!$C127,[1]customer_input!$A$2:$A$5000,[1]customers!R$2,[1]customer_input!$N$2:$N$5000,[1]customers!R$3,[1]customer_input!$O$2:$O$5000,[1]customers!R$4)</f>
        <v>0</v>
      </c>
      <c r="S127">
        <f>SUMIFS([1]customer_input!$K$2:$K$5000,[1]customer_input!$S$2:$S$5000,"&lt;="&amp;[1]customers!$C127,[1]customer_input!$A$2:$A$5000,[1]customers!S$2,[1]customer_input!$N$2:$N$5000,[1]customers!S$3,[1]customer_input!$O$2:$O$5000,[1]customers!S$4)</f>
        <v>0</v>
      </c>
      <c r="T127">
        <f>SUMIFS([1]customer_input!$K$2:$K$5000,[1]customer_input!$S$2:$S$5000,"&lt;="&amp;[1]customers!$C127,[1]customer_input!$A$2:$A$5000,[1]customers!T$2,[1]customer_input!$N$2:$N$5000,[1]customers!T$3,[1]customer_input!$O$2:$O$5000,[1]customers!T$4)</f>
        <v>0</v>
      </c>
      <c r="U127">
        <f>SUMIFS([1]customer_input!$K$2:$K$5000,[1]customer_input!$S$2:$S$5000,"&lt;="&amp;[1]customers!$C127,[1]customer_input!$A$2:$A$5000,[1]customers!U$2,[1]customer_input!$N$2:$N$5000,[1]customers!U$3,[1]customer_input!$O$2:$O$5000,[1]customers!U$4)</f>
        <v>1</v>
      </c>
      <c r="W127">
        <v>246</v>
      </c>
      <c r="X127">
        <v>365</v>
      </c>
      <c r="Y127">
        <v>6</v>
      </c>
    </row>
    <row r="128" spans="1:25" x14ac:dyDescent="0.35">
      <c r="A128" s="23">
        <f t="shared" si="8"/>
        <v>2019</v>
      </c>
      <c r="B128" s="23">
        <f t="shared" si="9"/>
        <v>4</v>
      </c>
      <c r="C128" s="1">
        <f t="shared" si="5"/>
        <v>43556</v>
      </c>
      <c r="D128">
        <f t="shared" si="7"/>
        <v>124</v>
      </c>
      <c r="E128" s="7">
        <f t="shared" si="6"/>
        <v>15376</v>
      </c>
      <c r="F128">
        <f>SUMIFS([1]customer_input!$K$2:$K$5000,[1]customer_input!$S$2:$S$5000,"&lt;="&amp;[1]customers!$C128,[1]customer_input!$A$2:$A$5000,[1]customers!F$2,[1]customer_input!$N$2:$N$5000,[1]customers!F$3,[1]customer_input!$O$2:$O$5000,[1]customers!F$4)</f>
        <v>192</v>
      </c>
      <c r="G128">
        <f>SUMIFS([1]customer_input!$K$2:$K$5000,[1]customer_input!$S$2:$S$5000,"&lt;="&amp;[1]customers!$C128,[1]customer_input!$A$2:$A$5000,[1]customers!G$2,[1]customer_input!$N$2:$N$5000,[1]customers!G$3,[1]customer_input!$O$2:$O$5000,[1]customers!G$4)</f>
        <v>21</v>
      </c>
      <c r="H128">
        <f>SUMIFS([1]customer_input!$K$2:$K$5000,[1]customer_input!$S$2:$S$5000,"&lt;="&amp;[1]customers!$C128,[1]customer_input!$A$2:$A$5000,[1]customers!H$2,[1]customer_input!$N$2:$N$5000,[1]customers!H$3,[1]customer_input!$O$2:$O$5000,[1]customers!H$4)</f>
        <v>32</v>
      </c>
      <c r="I128">
        <f>SUMIFS([1]customer_input!$K$2:$K$5000,[1]customer_input!$S$2:$S$5000,"&lt;="&amp;[1]customers!$C128,[1]customer_input!$A$2:$A$5000,[1]customers!I$2,[1]customer_input!$N$2:$N$5000,[1]customers!I$3,[1]customer_input!$O$2:$O$5000,[1]customers!I$4)</f>
        <v>2</v>
      </c>
      <c r="J128">
        <f>SUMIFS([1]customer_input!$K$2:$K$5000,[1]customer_input!$S$2:$S$5000,"&lt;="&amp;[1]customers!$C128,[1]customer_input!$A$2:$A$5000,[1]customers!J$2,[1]customer_input!$N$2:$N$5000,[1]customers!J$3,[1]customer_input!$O$2:$O$5000,[1]customers!J$4)</f>
        <v>2</v>
      </c>
      <c r="K128">
        <f>SUMIFS([1]customer_input!$K$2:$K$5000,[1]customer_input!$S$2:$S$5000,"&lt;="&amp;[1]customers!$C128,[1]customer_input!$A$2:$A$5000,[1]customers!K$2,[1]customer_input!$N$2:$N$5000,[1]customers!K$3,[1]customer_input!$O$2:$O$5000,[1]customers!K$4)</f>
        <v>323</v>
      </c>
      <c r="L128">
        <f>SUMIFS([1]customer_input!$K$2:$K$5000,[1]customer_input!$S$2:$S$5000,"&lt;="&amp;[1]customers!$C128,[1]customer_input!$A$2:$A$5000,[1]customers!L$2,[1]customer_input!$N$2:$N$5000,[1]customers!L$3,[1]customer_input!$O$2:$O$5000,[1]customers!L$4)</f>
        <v>15</v>
      </c>
      <c r="M128">
        <f>SUMIFS([1]customer_input!$K$2:$K$5000,[1]customer_input!$S$2:$S$5000,"&lt;="&amp;[1]customers!$C128,[1]customer_input!$A$2:$A$5000,[1]customers!M$2,[1]customer_input!$N$2:$N$5000,[1]customers!M$3,[1]customer_input!$O$2:$O$5000,[1]customers!M$4)</f>
        <v>27</v>
      </c>
      <c r="N128">
        <f>SUMIFS([1]customer_input!$K$2:$K$5000,[1]customer_input!$S$2:$S$5000,"&lt;="&amp;[1]customers!$C128,[1]customer_input!$A$2:$A$5000,[1]customers!N$2,[1]customer_input!$N$2:$N$5000,[1]customers!N$3,[1]customer_input!$O$2:$O$5000,[1]customers!N$4)</f>
        <v>5</v>
      </c>
      <c r="O128">
        <f>SUMIFS([1]customer_input!$K$2:$K$5000,[1]customer_input!$S$2:$S$5000,"&lt;="&amp;[1]customers!$C128,[1]customer_input!$A$2:$A$5000,[1]customers!O$2,[1]customer_input!$N$2:$N$5000,[1]customers!O$3,[1]customer_input!$O$2:$O$5000,[1]customers!O$4)</f>
        <v>0</v>
      </c>
      <c r="P128">
        <f>SUMIFS([1]customer_input!$K$2:$K$5000,[1]customer_input!$S$2:$S$5000,"&lt;="&amp;[1]customers!$C128,[1]customer_input!$A$2:$A$5000,[1]customers!P$2,[1]customer_input!$N$2:$N$5000,[1]customers!P$3,[1]customer_input!$O$2:$O$5000,[1]customers!P$4)</f>
        <v>5</v>
      </c>
      <c r="Q128">
        <f>SUMIFS([1]customer_input!$K$2:$K$5000,[1]customer_input!$S$2:$S$5000,"&lt;="&amp;[1]customers!$C128,[1]customer_input!$A$2:$A$5000,[1]customers!Q$2,[1]customer_input!$N$2:$N$5000,[1]customers!Q$3,[1]customer_input!$O$2:$O$5000,[1]customers!Q$4)</f>
        <v>0</v>
      </c>
      <c r="R128">
        <f>SUMIFS([1]customer_input!$K$2:$K$5000,[1]customer_input!$S$2:$S$5000,"&lt;="&amp;[1]customers!$C128,[1]customer_input!$A$2:$A$5000,[1]customers!R$2,[1]customer_input!$N$2:$N$5000,[1]customers!R$3,[1]customer_input!$O$2:$O$5000,[1]customers!R$4)</f>
        <v>0</v>
      </c>
      <c r="S128">
        <f>SUMIFS([1]customer_input!$K$2:$K$5000,[1]customer_input!$S$2:$S$5000,"&lt;="&amp;[1]customers!$C128,[1]customer_input!$A$2:$A$5000,[1]customers!S$2,[1]customer_input!$N$2:$N$5000,[1]customers!S$3,[1]customer_input!$O$2:$O$5000,[1]customers!S$4)</f>
        <v>0</v>
      </c>
      <c r="T128">
        <f>SUMIFS([1]customer_input!$K$2:$K$5000,[1]customer_input!$S$2:$S$5000,"&lt;="&amp;[1]customers!$C128,[1]customer_input!$A$2:$A$5000,[1]customers!T$2,[1]customer_input!$N$2:$N$5000,[1]customers!T$3,[1]customer_input!$O$2:$O$5000,[1]customers!T$4)</f>
        <v>0</v>
      </c>
      <c r="U128">
        <f>SUMIFS([1]customer_input!$K$2:$K$5000,[1]customer_input!$S$2:$S$5000,"&lt;="&amp;[1]customers!$C128,[1]customer_input!$A$2:$A$5000,[1]customers!U$2,[1]customer_input!$N$2:$N$5000,[1]customers!U$3,[1]customer_input!$O$2:$O$5000,[1]customers!U$4)</f>
        <v>1</v>
      </c>
      <c r="W128">
        <v>249</v>
      </c>
      <c r="X128">
        <v>370</v>
      </c>
      <c r="Y128">
        <v>6</v>
      </c>
    </row>
    <row r="129" spans="1:25" x14ac:dyDescent="0.35">
      <c r="A129" s="23">
        <f t="shared" si="8"/>
        <v>2019</v>
      </c>
      <c r="B129" s="23">
        <f t="shared" si="9"/>
        <v>5</v>
      </c>
      <c r="C129" s="1">
        <f t="shared" si="5"/>
        <v>43586</v>
      </c>
      <c r="D129">
        <f t="shared" si="7"/>
        <v>125</v>
      </c>
      <c r="E129" s="7">
        <f t="shared" si="6"/>
        <v>15625</v>
      </c>
      <c r="F129">
        <f>SUMIFS([1]customer_input!$K$2:$K$5000,[1]customer_input!$S$2:$S$5000,"&lt;="&amp;[1]customers!$C129,[1]customer_input!$A$2:$A$5000,[1]customers!F$2,[1]customer_input!$N$2:$N$5000,[1]customers!F$3,[1]customer_input!$O$2:$O$5000,[1]customers!F$4)</f>
        <v>197</v>
      </c>
      <c r="G129">
        <f>SUMIFS([1]customer_input!$K$2:$K$5000,[1]customer_input!$S$2:$S$5000,"&lt;="&amp;[1]customers!$C129,[1]customer_input!$A$2:$A$5000,[1]customers!G$2,[1]customer_input!$N$2:$N$5000,[1]customers!G$3,[1]customer_input!$O$2:$O$5000,[1]customers!G$4)</f>
        <v>21</v>
      </c>
      <c r="H129">
        <f>SUMIFS([1]customer_input!$K$2:$K$5000,[1]customer_input!$S$2:$S$5000,"&lt;="&amp;[1]customers!$C129,[1]customer_input!$A$2:$A$5000,[1]customers!H$2,[1]customer_input!$N$2:$N$5000,[1]customers!H$3,[1]customer_input!$O$2:$O$5000,[1]customers!H$4)</f>
        <v>34</v>
      </c>
      <c r="I129">
        <f>SUMIFS([1]customer_input!$K$2:$K$5000,[1]customer_input!$S$2:$S$5000,"&lt;="&amp;[1]customers!$C129,[1]customer_input!$A$2:$A$5000,[1]customers!I$2,[1]customer_input!$N$2:$N$5000,[1]customers!I$3,[1]customer_input!$O$2:$O$5000,[1]customers!I$4)</f>
        <v>2</v>
      </c>
      <c r="J129">
        <f>SUMIFS([1]customer_input!$K$2:$K$5000,[1]customer_input!$S$2:$S$5000,"&lt;="&amp;[1]customers!$C129,[1]customer_input!$A$2:$A$5000,[1]customers!J$2,[1]customer_input!$N$2:$N$5000,[1]customers!J$3,[1]customer_input!$O$2:$O$5000,[1]customers!J$4)</f>
        <v>2</v>
      </c>
      <c r="K129">
        <f>SUMIFS([1]customer_input!$K$2:$K$5000,[1]customer_input!$S$2:$S$5000,"&lt;="&amp;[1]customers!$C129,[1]customer_input!$A$2:$A$5000,[1]customers!K$2,[1]customer_input!$N$2:$N$5000,[1]customers!K$3,[1]customer_input!$O$2:$O$5000,[1]customers!K$4)</f>
        <v>327</v>
      </c>
      <c r="L129">
        <f>SUMIFS([1]customer_input!$K$2:$K$5000,[1]customer_input!$S$2:$S$5000,"&lt;="&amp;[1]customers!$C129,[1]customer_input!$A$2:$A$5000,[1]customers!L$2,[1]customer_input!$N$2:$N$5000,[1]customers!L$3,[1]customer_input!$O$2:$O$5000,[1]customers!L$4)</f>
        <v>15</v>
      </c>
      <c r="M129">
        <f>SUMIFS([1]customer_input!$K$2:$K$5000,[1]customer_input!$S$2:$S$5000,"&lt;="&amp;[1]customers!$C129,[1]customer_input!$A$2:$A$5000,[1]customers!M$2,[1]customer_input!$N$2:$N$5000,[1]customers!M$3,[1]customer_input!$O$2:$O$5000,[1]customers!M$4)</f>
        <v>28</v>
      </c>
      <c r="N129">
        <f>SUMIFS([1]customer_input!$K$2:$K$5000,[1]customer_input!$S$2:$S$5000,"&lt;="&amp;[1]customers!$C129,[1]customer_input!$A$2:$A$5000,[1]customers!N$2,[1]customer_input!$N$2:$N$5000,[1]customers!N$3,[1]customer_input!$O$2:$O$5000,[1]customers!N$4)</f>
        <v>5</v>
      </c>
      <c r="O129">
        <f>SUMIFS([1]customer_input!$K$2:$K$5000,[1]customer_input!$S$2:$S$5000,"&lt;="&amp;[1]customers!$C129,[1]customer_input!$A$2:$A$5000,[1]customers!O$2,[1]customer_input!$N$2:$N$5000,[1]customers!O$3,[1]customer_input!$O$2:$O$5000,[1]customers!O$4)</f>
        <v>0</v>
      </c>
      <c r="P129">
        <f>SUMIFS([1]customer_input!$K$2:$K$5000,[1]customer_input!$S$2:$S$5000,"&lt;="&amp;[1]customers!$C129,[1]customer_input!$A$2:$A$5000,[1]customers!P$2,[1]customer_input!$N$2:$N$5000,[1]customers!P$3,[1]customer_input!$O$2:$O$5000,[1]customers!P$4)</f>
        <v>5</v>
      </c>
      <c r="Q129">
        <f>SUMIFS([1]customer_input!$K$2:$K$5000,[1]customer_input!$S$2:$S$5000,"&lt;="&amp;[1]customers!$C129,[1]customer_input!$A$2:$A$5000,[1]customers!Q$2,[1]customer_input!$N$2:$N$5000,[1]customers!Q$3,[1]customer_input!$O$2:$O$5000,[1]customers!Q$4)</f>
        <v>0</v>
      </c>
      <c r="R129">
        <f>SUMIFS([1]customer_input!$K$2:$K$5000,[1]customer_input!$S$2:$S$5000,"&lt;="&amp;[1]customers!$C129,[1]customer_input!$A$2:$A$5000,[1]customers!R$2,[1]customer_input!$N$2:$N$5000,[1]customers!R$3,[1]customer_input!$O$2:$O$5000,[1]customers!R$4)</f>
        <v>0</v>
      </c>
      <c r="S129">
        <f>SUMIFS([1]customer_input!$K$2:$K$5000,[1]customer_input!$S$2:$S$5000,"&lt;="&amp;[1]customers!$C129,[1]customer_input!$A$2:$A$5000,[1]customers!S$2,[1]customer_input!$N$2:$N$5000,[1]customers!S$3,[1]customer_input!$O$2:$O$5000,[1]customers!S$4)</f>
        <v>1</v>
      </c>
      <c r="T129">
        <f>SUMIFS([1]customer_input!$K$2:$K$5000,[1]customer_input!$S$2:$S$5000,"&lt;="&amp;[1]customers!$C129,[1]customer_input!$A$2:$A$5000,[1]customers!T$2,[1]customer_input!$N$2:$N$5000,[1]customers!T$3,[1]customer_input!$O$2:$O$5000,[1]customers!T$4)</f>
        <v>0</v>
      </c>
      <c r="U129">
        <f>SUMIFS([1]customer_input!$K$2:$K$5000,[1]customer_input!$S$2:$S$5000,"&lt;="&amp;[1]customers!$C129,[1]customer_input!$A$2:$A$5000,[1]customers!U$2,[1]customer_input!$N$2:$N$5000,[1]customers!U$3,[1]customer_input!$O$2:$O$5000,[1]customers!U$4)</f>
        <v>1</v>
      </c>
      <c r="W129">
        <v>256</v>
      </c>
      <c r="X129">
        <v>375</v>
      </c>
      <c r="Y129">
        <v>7</v>
      </c>
    </row>
    <row r="130" spans="1:25" x14ac:dyDescent="0.35">
      <c r="A130" s="23">
        <f t="shared" si="8"/>
        <v>2019</v>
      </c>
      <c r="B130" s="23">
        <f t="shared" si="9"/>
        <v>6</v>
      </c>
      <c r="C130" s="1">
        <f t="shared" si="5"/>
        <v>43617</v>
      </c>
      <c r="D130">
        <f t="shared" si="7"/>
        <v>126</v>
      </c>
      <c r="E130" s="7">
        <f t="shared" si="6"/>
        <v>15876</v>
      </c>
      <c r="F130">
        <f>SUMIFS([1]customer_input!$K$2:$K$5000,[1]customer_input!$S$2:$S$5000,"&lt;="&amp;[1]customers!$C130,[1]customer_input!$A$2:$A$5000,[1]customers!F$2,[1]customer_input!$N$2:$N$5000,[1]customers!F$3,[1]customer_input!$O$2:$O$5000,[1]customers!F$4)</f>
        <v>199</v>
      </c>
      <c r="G130">
        <f>SUMIFS([1]customer_input!$K$2:$K$5000,[1]customer_input!$S$2:$S$5000,"&lt;="&amp;[1]customers!$C130,[1]customer_input!$A$2:$A$5000,[1]customers!G$2,[1]customer_input!$N$2:$N$5000,[1]customers!G$3,[1]customer_input!$O$2:$O$5000,[1]customers!G$4)</f>
        <v>21</v>
      </c>
      <c r="H130">
        <f>SUMIFS([1]customer_input!$K$2:$K$5000,[1]customer_input!$S$2:$S$5000,"&lt;="&amp;[1]customers!$C130,[1]customer_input!$A$2:$A$5000,[1]customers!H$2,[1]customer_input!$N$2:$N$5000,[1]customers!H$3,[1]customer_input!$O$2:$O$5000,[1]customers!H$4)</f>
        <v>35</v>
      </c>
      <c r="I130">
        <f>SUMIFS([1]customer_input!$K$2:$K$5000,[1]customer_input!$S$2:$S$5000,"&lt;="&amp;[1]customers!$C130,[1]customer_input!$A$2:$A$5000,[1]customers!I$2,[1]customer_input!$N$2:$N$5000,[1]customers!I$3,[1]customer_input!$O$2:$O$5000,[1]customers!I$4)</f>
        <v>2</v>
      </c>
      <c r="J130">
        <f>SUMIFS([1]customer_input!$K$2:$K$5000,[1]customer_input!$S$2:$S$5000,"&lt;="&amp;[1]customers!$C130,[1]customer_input!$A$2:$A$5000,[1]customers!J$2,[1]customer_input!$N$2:$N$5000,[1]customers!J$3,[1]customer_input!$O$2:$O$5000,[1]customers!J$4)</f>
        <v>2</v>
      </c>
      <c r="K130">
        <f>SUMIFS([1]customer_input!$K$2:$K$5000,[1]customer_input!$S$2:$S$5000,"&lt;="&amp;[1]customers!$C130,[1]customer_input!$A$2:$A$5000,[1]customers!K$2,[1]customer_input!$N$2:$N$5000,[1]customers!K$3,[1]customer_input!$O$2:$O$5000,[1]customers!K$4)</f>
        <v>333</v>
      </c>
      <c r="L130">
        <f>SUMIFS([1]customer_input!$K$2:$K$5000,[1]customer_input!$S$2:$S$5000,"&lt;="&amp;[1]customers!$C130,[1]customer_input!$A$2:$A$5000,[1]customers!L$2,[1]customer_input!$N$2:$N$5000,[1]customers!L$3,[1]customer_input!$O$2:$O$5000,[1]customers!L$4)</f>
        <v>15</v>
      </c>
      <c r="M130">
        <f>SUMIFS([1]customer_input!$K$2:$K$5000,[1]customer_input!$S$2:$S$5000,"&lt;="&amp;[1]customers!$C130,[1]customer_input!$A$2:$A$5000,[1]customers!M$2,[1]customer_input!$N$2:$N$5000,[1]customers!M$3,[1]customer_input!$O$2:$O$5000,[1]customers!M$4)</f>
        <v>28</v>
      </c>
      <c r="N130">
        <f>SUMIFS([1]customer_input!$K$2:$K$5000,[1]customer_input!$S$2:$S$5000,"&lt;="&amp;[1]customers!$C130,[1]customer_input!$A$2:$A$5000,[1]customers!N$2,[1]customer_input!$N$2:$N$5000,[1]customers!N$3,[1]customer_input!$O$2:$O$5000,[1]customers!N$4)</f>
        <v>5</v>
      </c>
      <c r="O130">
        <f>SUMIFS([1]customer_input!$K$2:$K$5000,[1]customer_input!$S$2:$S$5000,"&lt;="&amp;[1]customers!$C130,[1]customer_input!$A$2:$A$5000,[1]customers!O$2,[1]customer_input!$N$2:$N$5000,[1]customers!O$3,[1]customer_input!$O$2:$O$5000,[1]customers!O$4)</f>
        <v>0</v>
      </c>
      <c r="P130">
        <f>SUMIFS([1]customer_input!$K$2:$K$5000,[1]customer_input!$S$2:$S$5000,"&lt;="&amp;[1]customers!$C130,[1]customer_input!$A$2:$A$5000,[1]customers!P$2,[1]customer_input!$N$2:$N$5000,[1]customers!P$3,[1]customer_input!$O$2:$O$5000,[1]customers!P$4)</f>
        <v>5</v>
      </c>
      <c r="Q130">
        <f>SUMIFS([1]customer_input!$K$2:$K$5000,[1]customer_input!$S$2:$S$5000,"&lt;="&amp;[1]customers!$C130,[1]customer_input!$A$2:$A$5000,[1]customers!Q$2,[1]customer_input!$N$2:$N$5000,[1]customers!Q$3,[1]customer_input!$O$2:$O$5000,[1]customers!Q$4)</f>
        <v>0</v>
      </c>
      <c r="R130">
        <f>SUMIFS([1]customer_input!$K$2:$K$5000,[1]customer_input!$S$2:$S$5000,"&lt;="&amp;[1]customers!$C130,[1]customer_input!$A$2:$A$5000,[1]customers!R$2,[1]customer_input!$N$2:$N$5000,[1]customers!R$3,[1]customer_input!$O$2:$O$5000,[1]customers!R$4)</f>
        <v>0</v>
      </c>
      <c r="S130">
        <f>SUMIFS([1]customer_input!$K$2:$K$5000,[1]customer_input!$S$2:$S$5000,"&lt;="&amp;[1]customers!$C130,[1]customer_input!$A$2:$A$5000,[1]customers!S$2,[1]customer_input!$N$2:$N$5000,[1]customers!S$3,[1]customer_input!$O$2:$O$5000,[1]customers!S$4)</f>
        <v>1</v>
      </c>
      <c r="T130">
        <f>SUMIFS([1]customer_input!$K$2:$K$5000,[1]customer_input!$S$2:$S$5000,"&lt;="&amp;[1]customers!$C130,[1]customer_input!$A$2:$A$5000,[1]customers!T$2,[1]customer_input!$N$2:$N$5000,[1]customers!T$3,[1]customer_input!$O$2:$O$5000,[1]customers!T$4)</f>
        <v>0</v>
      </c>
      <c r="U130">
        <f>SUMIFS([1]customer_input!$K$2:$K$5000,[1]customer_input!$S$2:$S$5000,"&lt;="&amp;[1]customers!$C130,[1]customer_input!$A$2:$A$5000,[1]customers!U$2,[1]customer_input!$N$2:$N$5000,[1]customers!U$3,[1]customer_input!$O$2:$O$5000,[1]customers!U$4)</f>
        <v>1</v>
      </c>
      <c r="W130">
        <v>259</v>
      </c>
      <c r="X130">
        <v>381</v>
      </c>
      <c r="Y130">
        <v>7</v>
      </c>
    </row>
    <row r="131" spans="1:25" x14ac:dyDescent="0.35">
      <c r="A131" s="23">
        <f t="shared" si="8"/>
        <v>2019</v>
      </c>
      <c r="B131" s="23">
        <f t="shared" si="9"/>
        <v>7</v>
      </c>
      <c r="C131" s="1">
        <f t="shared" si="5"/>
        <v>43647</v>
      </c>
      <c r="D131">
        <f t="shared" si="7"/>
        <v>127</v>
      </c>
      <c r="E131" s="7">
        <f t="shared" si="6"/>
        <v>16129</v>
      </c>
      <c r="F131">
        <f>SUMIFS([1]customer_input!$K$2:$K$5000,[1]customer_input!$S$2:$S$5000,"&lt;="&amp;[1]customers!$C131,[1]customer_input!$A$2:$A$5000,[1]customers!F$2,[1]customer_input!$N$2:$N$5000,[1]customers!F$3,[1]customer_input!$O$2:$O$5000,[1]customers!F$4)</f>
        <v>206</v>
      </c>
      <c r="G131">
        <f>SUMIFS([1]customer_input!$K$2:$K$5000,[1]customer_input!$S$2:$S$5000,"&lt;="&amp;[1]customers!$C131,[1]customer_input!$A$2:$A$5000,[1]customers!G$2,[1]customer_input!$N$2:$N$5000,[1]customers!G$3,[1]customer_input!$O$2:$O$5000,[1]customers!G$4)</f>
        <v>21</v>
      </c>
      <c r="H131">
        <f>SUMIFS([1]customer_input!$K$2:$K$5000,[1]customer_input!$S$2:$S$5000,"&lt;="&amp;[1]customers!$C131,[1]customer_input!$A$2:$A$5000,[1]customers!H$2,[1]customer_input!$N$2:$N$5000,[1]customers!H$3,[1]customer_input!$O$2:$O$5000,[1]customers!H$4)</f>
        <v>35</v>
      </c>
      <c r="I131">
        <f>SUMIFS([1]customer_input!$K$2:$K$5000,[1]customer_input!$S$2:$S$5000,"&lt;="&amp;[1]customers!$C131,[1]customer_input!$A$2:$A$5000,[1]customers!I$2,[1]customer_input!$N$2:$N$5000,[1]customers!I$3,[1]customer_input!$O$2:$O$5000,[1]customers!I$4)</f>
        <v>2</v>
      </c>
      <c r="J131">
        <f>SUMIFS([1]customer_input!$K$2:$K$5000,[1]customer_input!$S$2:$S$5000,"&lt;="&amp;[1]customers!$C131,[1]customer_input!$A$2:$A$5000,[1]customers!J$2,[1]customer_input!$N$2:$N$5000,[1]customers!J$3,[1]customer_input!$O$2:$O$5000,[1]customers!J$4)</f>
        <v>2</v>
      </c>
      <c r="K131">
        <f>SUMIFS([1]customer_input!$K$2:$K$5000,[1]customer_input!$S$2:$S$5000,"&lt;="&amp;[1]customers!$C131,[1]customer_input!$A$2:$A$5000,[1]customers!K$2,[1]customer_input!$N$2:$N$5000,[1]customers!K$3,[1]customer_input!$O$2:$O$5000,[1]customers!K$4)</f>
        <v>336</v>
      </c>
      <c r="L131">
        <f>SUMIFS([1]customer_input!$K$2:$K$5000,[1]customer_input!$S$2:$S$5000,"&lt;="&amp;[1]customers!$C131,[1]customer_input!$A$2:$A$5000,[1]customers!L$2,[1]customer_input!$N$2:$N$5000,[1]customers!L$3,[1]customer_input!$O$2:$O$5000,[1]customers!L$4)</f>
        <v>15</v>
      </c>
      <c r="M131">
        <f>SUMIFS([1]customer_input!$K$2:$K$5000,[1]customer_input!$S$2:$S$5000,"&lt;="&amp;[1]customers!$C131,[1]customer_input!$A$2:$A$5000,[1]customers!M$2,[1]customer_input!$N$2:$N$5000,[1]customers!M$3,[1]customer_input!$O$2:$O$5000,[1]customers!M$4)</f>
        <v>28</v>
      </c>
      <c r="N131">
        <f>SUMIFS([1]customer_input!$K$2:$K$5000,[1]customer_input!$S$2:$S$5000,"&lt;="&amp;[1]customers!$C131,[1]customer_input!$A$2:$A$5000,[1]customers!N$2,[1]customer_input!$N$2:$N$5000,[1]customers!N$3,[1]customer_input!$O$2:$O$5000,[1]customers!N$4)</f>
        <v>5</v>
      </c>
      <c r="O131">
        <f>SUMIFS([1]customer_input!$K$2:$K$5000,[1]customer_input!$S$2:$S$5000,"&lt;="&amp;[1]customers!$C131,[1]customer_input!$A$2:$A$5000,[1]customers!O$2,[1]customer_input!$N$2:$N$5000,[1]customers!O$3,[1]customer_input!$O$2:$O$5000,[1]customers!O$4)</f>
        <v>0</v>
      </c>
      <c r="P131">
        <f>SUMIFS([1]customer_input!$K$2:$K$5000,[1]customer_input!$S$2:$S$5000,"&lt;="&amp;[1]customers!$C131,[1]customer_input!$A$2:$A$5000,[1]customers!P$2,[1]customer_input!$N$2:$N$5000,[1]customers!P$3,[1]customer_input!$O$2:$O$5000,[1]customers!P$4)</f>
        <v>5</v>
      </c>
      <c r="Q131">
        <f>SUMIFS([1]customer_input!$K$2:$K$5000,[1]customer_input!$S$2:$S$5000,"&lt;="&amp;[1]customers!$C131,[1]customer_input!$A$2:$A$5000,[1]customers!Q$2,[1]customer_input!$N$2:$N$5000,[1]customers!Q$3,[1]customer_input!$O$2:$O$5000,[1]customers!Q$4)</f>
        <v>0</v>
      </c>
      <c r="R131">
        <f>SUMIFS([1]customer_input!$K$2:$K$5000,[1]customer_input!$S$2:$S$5000,"&lt;="&amp;[1]customers!$C131,[1]customer_input!$A$2:$A$5000,[1]customers!R$2,[1]customer_input!$N$2:$N$5000,[1]customers!R$3,[1]customer_input!$O$2:$O$5000,[1]customers!R$4)</f>
        <v>0</v>
      </c>
      <c r="S131">
        <f>SUMIFS([1]customer_input!$K$2:$K$5000,[1]customer_input!$S$2:$S$5000,"&lt;="&amp;[1]customers!$C131,[1]customer_input!$A$2:$A$5000,[1]customers!S$2,[1]customer_input!$N$2:$N$5000,[1]customers!S$3,[1]customer_input!$O$2:$O$5000,[1]customers!S$4)</f>
        <v>1</v>
      </c>
      <c r="T131">
        <f>SUMIFS([1]customer_input!$K$2:$K$5000,[1]customer_input!$S$2:$S$5000,"&lt;="&amp;[1]customers!$C131,[1]customer_input!$A$2:$A$5000,[1]customers!T$2,[1]customer_input!$N$2:$N$5000,[1]customers!T$3,[1]customer_input!$O$2:$O$5000,[1]customers!T$4)</f>
        <v>0</v>
      </c>
      <c r="U131">
        <f>SUMIFS([1]customer_input!$K$2:$K$5000,[1]customer_input!$S$2:$S$5000,"&lt;="&amp;[1]customers!$C131,[1]customer_input!$A$2:$A$5000,[1]customers!U$2,[1]customer_input!$N$2:$N$5000,[1]customers!U$3,[1]customer_input!$O$2:$O$5000,[1]customers!U$4)</f>
        <v>1</v>
      </c>
      <c r="W131">
        <v>266</v>
      </c>
      <c r="X131">
        <v>384</v>
      </c>
      <c r="Y131">
        <v>7</v>
      </c>
    </row>
    <row r="132" spans="1:25" x14ac:dyDescent="0.35">
      <c r="A132" s="23">
        <f t="shared" si="8"/>
        <v>2019</v>
      </c>
      <c r="B132" s="23">
        <f t="shared" si="9"/>
        <v>8</v>
      </c>
      <c r="C132" s="1">
        <f t="shared" si="5"/>
        <v>43678</v>
      </c>
      <c r="D132">
        <f t="shared" si="7"/>
        <v>128</v>
      </c>
      <c r="E132" s="7">
        <f t="shared" si="6"/>
        <v>16384</v>
      </c>
      <c r="F132">
        <f>SUMIFS([1]customer_input!$K$2:$K$5000,[1]customer_input!$S$2:$S$5000,"&lt;="&amp;[1]customers!$C132,[1]customer_input!$A$2:$A$5000,[1]customers!F$2,[1]customer_input!$N$2:$N$5000,[1]customers!F$3,[1]customer_input!$O$2:$O$5000,[1]customers!F$4)</f>
        <v>222</v>
      </c>
      <c r="G132">
        <f>SUMIFS([1]customer_input!$K$2:$K$5000,[1]customer_input!$S$2:$S$5000,"&lt;="&amp;[1]customers!$C132,[1]customer_input!$A$2:$A$5000,[1]customers!G$2,[1]customer_input!$N$2:$N$5000,[1]customers!G$3,[1]customer_input!$O$2:$O$5000,[1]customers!G$4)</f>
        <v>21</v>
      </c>
      <c r="H132">
        <f>SUMIFS([1]customer_input!$K$2:$K$5000,[1]customer_input!$S$2:$S$5000,"&lt;="&amp;[1]customers!$C132,[1]customer_input!$A$2:$A$5000,[1]customers!H$2,[1]customer_input!$N$2:$N$5000,[1]customers!H$3,[1]customer_input!$O$2:$O$5000,[1]customers!H$4)</f>
        <v>35</v>
      </c>
      <c r="I132">
        <f>SUMIFS([1]customer_input!$K$2:$K$5000,[1]customer_input!$S$2:$S$5000,"&lt;="&amp;[1]customers!$C132,[1]customer_input!$A$2:$A$5000,[1]customers!I$2,[1]customer_input!$N$2:$N$5000,[1]customers!I$3,[1]customer_input!$O$2:$O$5000,[1]customers!I$4)</f>
        <v>2</v>
      </c>
      <c r="J132">
        <f>SUMIFS([1]customer_input!$K$2:$K$5000,[1]customer_input!$S$2:$S$5000,"&lt;="&amp;[1]customers!$C132,[1]customer_input!$A$2:$A$5000,[1]customers!J$2,[1]customer_input!$N$2:$N$5000,[1]customers!J$3,[1]customer_input!$O$2:$O$5000,[1]customers!J$4)</f>
        <v>2</v>
      </c>
      <c r="K132">
        <f>SUMIFS([1]customer_input!$K$2:$K$5000,[1]customer_input!$S$2:$S$5000,"&lt;="&amp;[1]customers!$C132,[1]customer_input!$A$2:$A$5000,[1]customers!K$2,[1]customer_input!$N$2:$N$5000,[1]customers!K$3,[1]customer_input!$O$2:$O$5000,[1]customers!K$4)</f>
        <v>340</v>
      </c>
      <c r="L132">
        <f>SUMIFS([1]customer_input!$K$2:$K$5000,[1]customer_input!$S$2:$S$5000,"&lt;="&amp;[1]customers!$C132,[1]customer_input!$A$2:$A$5000,[1]customers!L$2,[1]customer_input!$N$2:$N$5000,[1]customers!L$3,[1]customer_input!$O$2:$O$5000,[1]customers!L$4)</f>
        <v>15</v>
      </c>
      <c r="M132">
        <f>SUMIFS([1]customer_input!$K$2:$K$5000,[1]customer_input!$S$2:$S$5000,"&lt;="&amp;[1]customers!$C132,[1]customer_input!$A$2:$A$5000,[1]customers!M$2,[1]customer_input!$N$2:$N$5000,[1]customers!M$3,[1]customer_input!$O$2:$O$5000,[1]customers!M$4)</f>
        <v>28</v>
      </c>
      <c r="N132">
        <f>SUMIFS([1]customer_input!$K$2:$K$5000,[1]customer_input!$S$2:$S$5000,"&lt;="&amp;[1]customers!$C132,[1]customer_input!$A$2:$A$5000,[1]customers!N$2,[1]customer_input!$N$2:$N$5000,[1]customers!N$3,[1]customer_input!$O$2:$O$5000,[1]customers!N$4)</f>
        <v>5</v>
      </c>
      <c r="O132">
        <f>SUMIFS([1]customer_input!$K$2:$K$5000,[1]customer_input!$S$2:$S$5000,"&lt;="&amp;[1]customers!$C132,[1]customer_input!$A$2:$A$5000,[1]customers!O$2,[1]customer_input!$N$2:$N$5000,[1]customers!O$3,[1]customer_input!$O$2:$O$5000,[1]customers!O$4)</f>
        <v>0</v>
      </c>
      <c r="P132">
        <f>SUMIFS([1]customer_input!$K$2:$K$5000,[1]customer_input!$S$2:$S$5000,"&lt;="&amp;[1]customers!$C132,[1]customer_input!$A$2:$A$5000,[1]customers!P$2,[1]customer_input!$N$2:$N$5000,[1]customers!P$3,[1]customer_input!$O$2:$O$5000,[1]customers!P$4)</f>
        <v>5</v>
      </c>
      <c r="Q132">
        <f>SUMIFS([1]customer_input!$K$2:$K$5000,[1]customer_input!$S$2:$S$5000,"&lt;="&amp;[1]customers!$C132,[1]customer_input!$A$2:$A$5000,[1]customers!Q$2,[1]customer_input!$N$2:$N$5000,[1]customers!Q$3,[1]customer_input!$O$2:$O$5000,[1]customers!Q$4)</f>
        <v>0</v>
      </c>
      <c r="R132">
        <f>SUMIFS([1]customer_input!$K$2:$K$5000,[1]customer_input!$S$2:$S$5000,"&lt;="&amp;[1]customers!$C132,[1]customer_input!$A$2:$A$5000,[1]customers!R$2,[1]customer_input!$N$2:$N$5000,[1]customers!R$3,[1]customer_input!$O$2:$O$5000,[1]customers!R$4)</f>
        <v>0</v>
      </c>
      <c r="S132">
        <f>SUMIFS([1]customer_input!$K$2:$K$5000,[1]customer_input!$S$2:$S$5000,"&lt;="&amp;[1]customers!$C132,[1]customer_input!$A$2:$A$5000,[1]customers!S$2,[1]customer_input!$N$2:$N$5000,[1]customers!S$3,[1]customer_input!$O$2:$O$5000,[1]customers!S$4)</f>
        <v>1</v>
      </c>
      <c r="T132">
        <f>SUMIFS([1]customer_input!$K$2:$K$5000,[1]customer_input!$S$2:$S$5000,"&lt;="&amp;[1]customers!$C132,[1]customer_input!$A$2:$A$5000,[1]customers!T$2,[1]customer_input!$N$2:$N$5000,[1]customers!T$3,[1]customer_input!$O$2:$O$5000,[1]customers!T$4)</f>
        <v>0</v>
      </c>
      <c r="U132">
        <f>SUMIFS([1]customer_input!$K$2:$K$5000,[1]customer_input!$S$2:$S$5000,"&lt;="&amp;[1]customers!$C132,[1]customer_input!$A$2:$A$5000,[1]customers!U$2,[1]customer_input!$N$2:$N$5000,[1]customers!U$3,[1]customer_input!$O$2:$O$5000,[1]customers!U$4)</f>
        <v>1</v>
      </c>
      <c r="W132">
        <v>282</v>
      </c>
      <c r="X132">
        <v>388</v>
      </c>
      <c r="Y132">
        <v>7</v>
      </c>
    </row>
    <row r="133" spans="1:25" x14ac:dyDescent="0.35">
      <c r="A133" s="23">
        <f t="shared" si="8"/>
        <v>2019</v>
      </c>
      <c r="B133" s="23">
        <f t="shared" si="9"/>
        <v>9</v>
      </c>
      <c r="C133" s="1">
        <f t="shared" si="5"/>
        <v>43709</v>
      </c>
      <c r="D133">
        <f t="shared" si="7"/>
        <v>129</v>
      </c>
      <c r="E133" s="7">
        <f t="shared" si="6"/>
        <v>16641</v>
      </c>
      <c r="F133">
        <f>SUMIFS([1]customer_input!$K$2:$K$5000,[1]customer_input!$S$2:$S$5000,"&lt;="&amp;[1]customers!$C133,[1]customer_input!$A$2:$A$5000,[1]customers!F$2,[1]customer_input!$N$2:$N$5000,[1]customers!F$3,[1]customer_input!$O$2:$O$5000,[1]customers!F$4)</f>
        <v>233</v>
      </c>
      <c r="G133">
        <f>SUMIFS([1]customer_input!$K$2:$K$5000,[1]customer_input!$S$2:$S$5000,"&lt;="&amp;[1]customers!$C133,[1]customer_input!$A$2:$A$5000,[1]customers!G$2,[1]customer_input!$N$2:$N$5000,[1]customers!G$3,[1]customer_input!$O$2:$O$5000,[1]customers!G$4)</f>
        <v>21</v>
      </c>
      <c r="H133">
        <f>SUMIFS([1]customer_input!$K$2:$K$5000,[1]customer_input!$S$2:$S$5000,"&lt;="&amp;[1]customers!$C133,[1]customer_input!$A$2:$A$5000,[1]customers!H$2,[1]customer_input!$N$2:$N$5000,[1]customers!H$3,[1]customer_input!$O$2:$O$5000,[1]customers!H$4)</f>
        <v>35</v>
      </c>
      <c r="I133">
        <f>SUMIFS([1]customer_input!$K$2:$K$5000,[1]customer_input!$S$2:$S$5000,"&lt;="&amp;[1]customers!$C133,[1]customer_input!$A$2:$A$5000,[1]customers!I$2,[1]customer_input!$N$2:$N$5000,[1]customers!I$3,[1]customer_input!$O$2:$O$5000,[1]customers!I$4)</f>
        <v>2</v>
      </c>
      <c r="J133">
        <f>SUMIFS([1]customer_input!$K$2:$K$5000,[1]customer_input!$S$2:$S$5000,"&lt;="&amp;[1]customers!$C133,[1]customer_input!$A$2:$A$5000,[1]customers!J$2,[1]customer_input!$N$2:$N$5000,[1]customers!J$3,[1]customer_input!$O$2:$O$5000,[1]customers!J$4)</f>
        <v>2</v>
      </c>
      <c r="K133">
        <f>SUMIFS([1]customer_input!$K$2:$K$5000,[1]customer_input!$S$2:$S$5000,"&lt;="&amp;[1]customers!$C133,[1]customer_input!$A$2:$A$5000,[1]customers!K$2,[1]customer_input!$N$2:$N$5000,[1]customers!K$3,[1]customer_input!$O$2:$O$5000,[1]customers!K$4)</f>
        <v>350</v>
      </c>
      <c r="L133">
        <f>SUMIFS([1]customer_input!$K$2:$K$5000,[1]customer_input!$S$2:$S$5000,"&lt;="&amp;[1]customers!$C133,[1]customer_input!$A$2:$A$5000,[1]customers!L$2,[1]customer_input!$N$2:$N$5000,[1]customers!L$3,[1]customer_input!$O$2:$O$5000,[1]customers!L$4)</f>
        <v>15</v>
      </c>
      <c r="M133">
        <f>SUMIFS([1]customer_input!$K$2:$K$5000,[1]customer_input!$S$2:$S$5000,"&lt;="&amp;[1]customers!$C133,[1]customer_input!$A$2:$A$5000,[1]customers!M$2,[1]customer_input!$N$2:$N$5000,[1]customers!M$3,[1]customer_input!$O$2:$O$5000,[1]customers!M$4)</f>
        <v>28</v>
      </c>
      <c r="N133">
        <f>SUMIFS([1]customer_input!$K$2:$K$5000,[1]customer_input!$S$2:$S$5000,"&lt;="&amp;[1]customers!$C133,[1]customer_input!$A$2:$A$5000,[1]customers!N$2,[1]customer_input!$N$2:$N$5000,[1]customers!N$3,[1]customer_input!$O$2:$O$5000,[1]customers!N$4)</f>
        <v>5</v>
      </c>
      <c r="O133">
        <f>SUMIFS([1]customer_input!$K$2:$K$5000,[1]customer_input!$S$2:$S$5000,"&lt;="&amp;[1]customers!$C133,[1]customer_input!$A$2:$A$5000,[1]customers!O$2,[1]customer_input!$N$2:$N$5000,[1]customers!O$3,[1]customer_input!$O$2:$O$5000,[1]customers!O$4)</f>
        <v>0</v>
      </c>
      <c r="P133">
        <f>SUMIFS([1]customer_input!$K$2:$K$5000,[1]customer_input!$S$2:$S$5000,"&lt;="&amp;[1]customers!$C133,[1]customer_input!$A$2:$A$5000,[1]customers!P$2,[1]customer_input!$N$2:$N$5000,[1]customers!P$3,[1]customer_input!$O$2:$O$5000,[1]customers!P$4)</f>
        <v>5</v>
      </c>
      <c r="Q133">
        <f>SUMIFS([1]customer_input!$K$2:$K$5000,[1]customer_input!$S$2:$S$5000,"&lt;="&amp;[1]customers!$C133,[1]customer_input!$A$2:$A$5000,[1]customers!Q$2,[1]customer_input!$N$2:$N$5000,[1]customers!Q$3,[1]customer_input!$O$2:$O$5000,[1]customers!Q$4)</f>
        <v>0</v>
      </c>
      <c r="R133">
        <f>SUMIFS([1]customer_input!$K$2:$K$5000,[1]customer_input!$S$2:$S$5000,"&lt;="&amp;[1]customers!$C133,[1]customer_input!$A$2:$A$5000,[1]customers!R$2,[1]customer_input!$N$2:$N$5000,[1]customers!R$3,[1]customer_input!$O$2:$O$5000,[1]customers!R$4)</f>
        <v>0</v>
      </c>
      <c r="S133">
        <f>SUMIFS([1]customer_input!$K$2:$K$5000,[1]customer_input!$S$2:$S$5000,"&lt;="&amp;[1]customers!$C133,[1]customer_input!$A$2:$A$5000,[1]customers!S$2,[1]customer_input!$N$2:$N$5000,[1]customers!S$3,[1]customer_input!$O$2:$O$5000,[1]customers!S$4)</f>
        <v>1</v>
      </c>
      <c r="T133">
        <f>SUMIFS([1]customer_input!$K$2:$K$5000,[1]customer_input!$S$2:$S$5000,"&lt;="&amp;[1]customers!$C133,[1]customer_input!$A$2:$A$5000,[1]customers!T$2,[1]customer_input!$N$2:$N$5000,[1]customers!T$3,[1]customer_input!$O$2:$O$5000,[1]customers!T$4)</f>
        <v>0</v>
      </c>
      <c r="U133">
        <f>SUMIFS([1]customer_input!$K$2:$K$5000,[1]customer_input!$S$2:$S$5000,"&lt;="&amp;[1]customers!$C133,[1]customer_input!$A$2:$A$5000,[1]customers!U$2,[1]customer_input!$N$2:$N$5000,[1]customers!U$3,[1]customer_input!$O$2:$O$5000,[1]customers!U$4)</f>
        <v>1</v>
      </c>
      <c r="W133">
        <v>293</v>
      </c>
      <c r="X133">
        <v>398</v>
      </c>
      <c r="Y133">
        <v>7</v>
      </c>
    </row>
    <row r="134" spans="1:25" x14ac:dyDescent="0.35">
      <c r="A134" s="23">
        <f t="shared" si="8"/>
        <v>2019</v>
      </c>
      <c r="B134" s="23">
        <f t="shared" si="9"/>
        <v>10</v>
      </c>
      <c r="C134" s="1">
        <f t="shared" ref="C134:C197" si="10">DATE(A134,B134,1)</f>
        <v>43739</v>
      </c>
      <c r="D134">
        <f t="shared" si="7"/>
        <v>130</v>
      </c>
      <c r="E134" s="7">
        <f t="shared" ref="E134:E197" si="11">D134^2</f>
        <v>16900</v>
      </c>
      <c r="F134">
        <f>SUMIFS([1]customer_input!$K$2:$K$5000,[1]customer_input!$S$2:$S$5000,"&lt;="&amp;[1]customers!$C134,[1]customer_input!$A$2:$A$5000,[1]customers!F$2,[1]customer_input!$N$2:$N$5000,[1]customers!F$3,[1]customer_input!$O$2:$O$5000,[1]customers!F$4)</f>
        <v>241</v>
      </c>
      <c r="G134">
        <f>SUMIFS([1]customer_input!$K$2:$K$5000,[1]customer_input!$S$2:$S$5000,"&lt;="&amp;[1]customers!$C134,[1]customer_input!$A$2:$A$5000,[1]customers!G$2,[1]customer_input!$N$2:$N$5000,[1]customers!G$3,[1]customer_input!$O$2:$O$5000,[1]customers!G$4)</f>
        <v>21</v>
      </c>
      <c r="H134">
        <f>SUMIFS([1]customer_input!$K$2:$K$5000,[1]customer_input!$S$2:$S$5000,"&lt;="&amp;[1]customers!$C134,[1]customer_input!$A$2:$A$5000,[1]customers!H$2,[1]customer_input!$N$2:$N$5000,[1]customers!H$3,[1]customer_input!$O$2:$O$5000,[1]customers!H$4)</f>
        <v>35</v>
      </c>
      <c r="I134">
        <f>SUMIFS([1]customer_input!$K$2:$K$5000,[1]customer_input!$S$2:$S$5000,"&lt;="&amp;[1]customers!$C134,[1]customer_input!$A$2:$A$5000,[1]customers!I$2,[1]customer_input!$N$2:$N$5000,[1]customers!I$3,[1]customer_input!$O$2:$O$5000,[1]customers!I$4)</f>
        <v>2</v>
      </c>
      <c r="J134">
        <f>SUMIFS([1]customer_input!$K$2:$K$5000,[1]customer_input!$S$2:$S$5000,"&lt;="&amp;[1]customers!$C134,[1]customer_input!$A$2:$A$5000,[1]customers!J$2,[1]customer_input!$N$2:$N$5000,[1]customers!J$3,[1]customer_input!$O$2:$O$5000,[1]customers!J$4)</f>
        <v>2</v>
      </c>
      <c r="K134">
        <f>SUMIFS([1]customer_input!$K$2:$K$5000,[1]customer_input!$S$2:$S$5000,"&lt;="&amp;[1]customers!$C134,[1]customer_input!$A$2:$A$5000,[1]customers!K$2,[1]customer_input!$N$2:$N$5000,[1]customers!K$3,[1]customer_input!$O$2:$O$5000,[1]customers!K$4)</f>
        <v>356</v>
      </c>
      <c r="L134">
        <f>SUMIFS([1]customer_input!$K$2:$K$5000,[1]customer_input!$S$2:$S$5000,"&lt;="&amp;[1]customers!$C134,[1]customer_input!$A$2:$A$5000,[1]customers!L$2,[1]customer_input!$N$2:$N$5000,[1]customers!L$3,[1]customer_input!$O$2:$O$5000,[1]customers!L$4)</f>
        <v>15</v>
      </c>
      <c r="M134">
        <f>SUMIFS([1]customer_input!$K$2:$K$5000,[1]customer_input!$S$2:$S$5000,"&lt;="&amp;[1]customers!$C134,[1]customer_input!$A$2:$A$5000,[1]customers!M$2,[1]customer_input!$N$2:$N$5000,[1]customers!M$3,[1]customer_input!$O$2:$O$5000,[1]customers!M$4)</f>
        <v>28</v>
      </c>
      <c r="N134">
        <f>SUMIFS([1]customer_input!$K$2:$K$5000,[1]customer_input!$S$2:$S$5000,"&lt;="&amp;[1]customers!$C134,[1]customer_input!$A$2:$A$5000,[1]customers!N$2,[1]customer_input!$N$2:$N$5000,[1]customers!N$3,[1]customer_input!$O$2:$O$5000,[1]customers!N$4)</f>
        <v>5</v>
      </c>
      <c r="O134">
        <f>SUMIFS([1]customer_input!$K$2:$K$5000,[1]customer_input!$S$2:$S$5000,"&lt;="&amp;[1]customers!$C134,[1]customer_input!$A$2:$A$5000,[1]customers!O$2,[1]customer_input!$N$2:$N$5000,[1]customers!O$3,[1]customer_input!$O$2:$O$5000,[1]customers!O$4)</f>
        <v>0</v>
      </c>
      <c r="P134">
        <f>SUMIFS([1]customer_input!$K$2:$K$5000,[1]customer_input!$S$2:$S$5000,"&lt;="&amp;[1]customers!$C134,[1]customer_input!$A$2:$A$5000,[1]customers!P$2,[1]customer_input!$N$2:$N$5000,[1]customers!P$3,[1]customer_input!$O$2:$O$5000,[1]customers!P$4)</f>
        <v>5</v>
      </c>
      <c r="Q134">
        <f>SUMIFS([1]customer_input!$K$2:$K$5000,[1]customer_input!$S$2:$S$5000,"&lt;="&amp;[1]customers!$C134,[1]customer_input!$A$2:$A$5000,[1]customers!Q$2,[1]customer_input!$N$2:$N$5000,[1]customers!Q$3,[1]customer_input!$O$2:$O$5000,[1]customers!Q$4)</f>
        <v>0</v>
      </c>
      <c r="R134">
        <f>SUMIFS([1]customer_input!$K$2:$K$5000,[1]customer_input!$S$2:$S$5000,"&lt;="&amp;[1]customers!$C134,[1]customer_input!$A$2:$A$5000,[1]customers!R$2,[1]customer_input!$N$2:$N$5000,[1]customers!R$3,[1]customer_input!$O$2:$O$5000,[1]customers!R$4)</f>
        <v>0</v>
      </c>
      <c r="S134">
        <f>SUMIFS([1]customer_input!$K$2:$K$5000,[1]customer_input!$S$2:$S$5000,"&lt;="&amp;[1]customers!$C134,[1]customer_input!$A$2:$A$5000,[1]customers!S$2,[1]customer_input!$N$2:$N$5000,[1]customers!S$3,[1]customer_input!$O$2:$O$5000,[1]customers!S$4)</f>
        <v>1</v>
      </c>
      <c r="T134">
        <f>SUMIFS([1]customer_input!$K$2:$K$5000,[1]customer_input!$S$2:$S$5000,"&lt;="&amp;[1]customers!$C134,[1]customer_input!$A$2:$A$5000,[1]customers!T$2,[1]customer_input!$N$2:$N$5000,[1]customers!T$3,[1]customer_input!$O$2:$O$5000,[1]customers!T$4)</f>
        <v>0</v>
      </c>
      <c r="U134">
        <f>SUMIFS([1]customer_input!$K$2:$K$5000,[1]customer_input!$S$2:$S$5000,"&lt;="&amp;[1]customers!$C134,[1]customer_input!$A$2:$A$5000,[1]customers!U$2,[1]customer_input!$N$2:$N$5000,[1]customers!U$3,[1]customer_input!$O$2:$O$5000,[1]customers!U$4)</f>
        <v>1</v>
      </c>
      <c r="W134">
        <v>301</v>
      </c>
      <c r="X134">
        <v>404</v>
      </c>
      <c r="Y134">
        <v>7</v>
      </c>
    </row>
    <row r="135" spans="1:25" x14ac:dyDescent="0.35">
      <c r="A135" s="23">
        <f t="shared" si="8"/>
        <v>2019</v>
      </c>
      <c r="B135" s="23">
        <f t="shared" si="9"/>
        <v>11</v>
      </c>
      <c r="C135" s="1">
        <f t="shared" si="10"/>
        <v>43770</v>
      </c>
      <c r="D135">
        <f t="shared" ref="D135:D198" si="12">D134+1</f>
        <v>131</v>
      </c>
      <c r="E135" s="7">
        <f t="shared" si="11"/>
        <v>17161</v>
      </c>
      <c r="F135">
        <f>SUMIFS([1]customer_input!$K$2:$K$5000,[1]customer_input!$S$2:$S$5000,"&lt;="&amp;[1]customers!$C135,[1]customer_input!$A$2:$A$5000,[1]customers!F$2,[1]customer_input!$N$2:$N$5000,[1]customers!F$3,[1]customer_input!$O$2:$O$5000,[1]customers!F$4)</f>
        <v>254</v>
      </c>
      <c r="G135">
        <f>SUMIFS([1]customer_input!$K$2:$K$5000,[1]customer_input!$S$2:$S$5000,"&lt;="&amp;[1]customers!$C135,[1]customer_input!$A$2:$A$5000,[1]customers!G$2,[1]customer_input!$N$2:$N$5000,[1]customers!G$3,[1]customer_input!$O$2:$O$5000,[1]customers!G$4)</f>
        <v>23</v>
      </c>
      <c r="H135">
        <f>SUMIFS([1]customer_input!$K$2:$K$5000,[1]customer_input!$S$2:$S$5000,"&lt;="&amp;[1]customers!$C135,[1]customer_input!$A$2:$A$5000,[1]customers!H$2,[1]customer_input!$N$2:$N$5000,[1]customers!H$3,[1]customer_input!$O$2:$O$5000,[1]customers!H$4)</f>
        <v>37</v>
      </c>
      <c r="I135">
        <f>SUMIFS([1]customer_input!$K$2:$K$5000,[1]customer_input!$S$2:$S$5000,"&lt;="&amp;[1]customers!$C135,[1]customer_input!$A$2:$A$5000,[1]customers!I$2,[1]customer_input!$N$2:$N$5000,[1]customers!I$3,[1]customer_input!$O$2:$O$5000,[1]customers!I$4)</f>
        <v>2</v>
      </c>
      <c r="J135">
        <f>SUMIFS([1]customer_input!$K$2:$K$5000,[1]customer_input!$S$2:$S$5000,"&lt;="&amp;[1]customers!$C135,[1]customer_input!$A$2:$A$5000,[1]customers!J$2,[1]customer_input!$N$2:$N$5000,[1]customers!J$3,[1]customer_input!$O$2:$O$5000,[1]customers!J$4)</f>
        <v>2</v>
      </c>
      <c r="K135">
        <f>SUMIFS([1]customer_input!$K$2:$K$5000,[1]customer_input!$S$2:$S$5000,"&lt;="&amp;[1]customers!$C135,[1]customer_input!$A$2:$A$5000,[1]customers!K$2,[1]customer_input!$N$2:$N$5000,[1]customers!K$3,[1]customer_input!$O$2:$O$5000,[1]customers!K$4)</f>
        <v>367</v>
      </c>
      <c r="L135">
        <f>SUMIFS([1]customer_input!$K$2:$K$5000,[1]customer_input!$S$2:$S$5000,"&lt;="&amp;[1]customers!$C135,[1]customer_input!$A$2:$A$5000,[1]customers!L$2,[1]customer_input!$N$2:$N$5000,[1]customers!L$3,[1]customer_input!$O$2:$O$5000,[1]customers!L$4)</f>
        <v>15</v>
      </c>
      <c r="M135">
        <f>SUMIFS([1]customer_input!$K$2:$K$5000,[1]customer_input!$S$2:$S$5000,"&lt;="&amp;[1]customers!$C135,[1]customer_input!$A$2:$A$5000,[1]customers!M$2,[1]customer_input!$N$2:$N$5000,[1]customers!M$3,[1]customer_input!$O$2:$O$5000,[1]customers!M$4)</f>
        <v>28</v>
      </c>
      <c r="N135">
        <f>SUMIFS([1]customer_input!$K$2:$K$5000,[1]customer_input!$S$2:$S$5000,"&lt;="&amp;[1]customers!$C135,[1]customer_input!$A$2:$A$5000,[1]customers!N$2,[1]customer_input!$N$2:$N$5000,[1]customers!N$3,[1]customer_input!$O$2:$O$5000,[1]customers!N$4)</f>
        <v>5</v>
      </c>
      <c r="O135">
        <f>SUMIFS([1]customer_input!$K$2:$K$5000,[1]customer_input!$S$2:$S$5000,"&lt;="&amp;[1]customers!$C135,[1]customer_input!$A$2:$A$5000,[1]customers!O$2,[1]customer_input!$N$2:$N$5000,[1]customers!O$3,[1]customer_input!$O$2:$O$5000,[1]customers!O$4)</f>
        <v>0</v>
      </c>
      <c r="P135">
        <f>SUMIFS([1]customer_input!$K$2:$K$5000,[1]customer_input!$S$2:$S$5000,"&lt;="&amp;[1]customers!$C135,[1]customer_input!$A$2:$A$5000,[1]customers!P$2,[1]customer_input!$N$2:$N$5000,[1]customers!P$3,[1]customer_input!$O$2:$O$5000,[1]customers!P$4)</f>
        <v>6</v>
      </c>
      <c r="Q135">
        <f>SUMIFS([1]customer_input!$K$2:$K$5000,[1]customer_input!$S$2:$S$5000,"&lt;="&amp;[1]customers!$C135,[1]customer_input!$A$2:$A$5000,[1]customers!Q$2,[1]customer_input!$N$2:$N$5000,[1]customers!Q$3,[1]customer_input!$O$2:$O$5000,[1]customers!Q$4)</f>
        <v>0</v>
      </c>
      <c r="R135">
        <f>SUMIFS([1]customer_input!$K$2:$K$5000,[1]customer_input!$S$2:$S$5000,"&lt;="&amp;[1]customers!$C135,[1]customer_input!$A$2:$A$5000,[1]customers!R$2,[1]customer_input!$N$2:$N$5000,[1]customers!R$3,[1]customer_input!$O$2:$O$5000,[1]customers!R$4)</f>
        <v>0</v>
      </c>
      <c r="S135">
        <f>SUMIFS([1]customer_input!$K$2:$K$5000,[1]customer_input!$S$2:$S$5000,"&lt;="&amp;[1]customers!$C135,[1]customer_input!$A$2:$A$5000,[1]customers!S$2,[1]customer_input!$N$2:$N$5000,[1]customers!S$3,[1]customer_input!$O$2:$O$5000,[1]customers!S$4)</f>
        <v>1</v>
      </c>
      <c r="T135">
        <f>SUMIFS([1]customer_input!$K$2:$K$5000,[1]customer_input!$S$2:$S$5000,"&lt;="&amp;[1]customers!$C135,[1]customer_input!$A$2:$A$5000,[1]customers!T$2,[1]customer_input!$N$2:$N$5000,[1]customers!T$3,[1]customer_input!$O$2:$O$5000,[1]customers!T$4)</f>
        <v>0</v>
      </c>
      <c r="U135">
        <f>SUMIFS([1]customer_input!$K$2:$K$5000,[1]customer_input!$S$2:$S$5000,"&lt;="&amp;[1]customers!$C135,[1]customer_input!$A$2:$A$5000,[1]customers!U$2,[1]customer_input!$N$2:$N$5000,[1]customers!U$3,[1]customer_input!$O$2:$O$5000,[1]customers!U$4)</f>
        <v>1</v>
      </c>
      <c r="W135">
        <v>318</v>
      </c>
      <c r="X135">
        <v>415</v>
      </c>
      <c r="Y135">
        <v>8</v>
      </c>
    </row>
    <row r="136" spans="1:25" x14ac:dyDescent="0.35">
      <c r="A136" s="23">
        <f t="shared" si="8"/>
        <v>2019</v>
      </c>
      <c r="B136" s="23">
        <f t="shared" si="9"/>
        <v>12</v>
      </c>
      <c r="C136" s="1">
        <f t="shared" si="10"/>
        <v>43800</v>
      </c>
      <c r="D136">
        <f t="shared" si="12"/>
        <v>132</v>
      </c>
      <c r="E136" s="7">
        <f t="shared" si="11"/>
        <v>17424</v>
      </c>
      <c r="F136">
        <f>SUMIFS([1]customer_input!$K$2:$K$5000,[1]customer_input!$S$2:$S$5000,"&lt;="&amp;[1]customers!$C136,[1]customer_input!$A$2:$A$5000,[1]customers!F$2,[1]customer_input!$N$2:$N$5000,[1]customers!F$3,[1]customer_input!$O$2:$O$5000,[1]customers!F$4)</f>
        <v>266</v>
      </c>
      <c r="G136">
        <f>SUMIFS([1]customer_input!$K$2:$K$5000,[1]customer_input!$S$2:$S$5000,"&lt;="&amp;[1]customers!$C136,[1]customer_input!$A$2:$A$5000,[1]customers!G$2,[1]customer_input!$N$2:$N$5000,[1]customers!G$3,[1]customer_input!$O$2:$O$5000,[1]customers!G$4)</f>
        <v>24</v>
      </c>
      <c r="H136">
        <f>SUMIFS([1]customer_input!$K$2:$K$5000,[1]customer_input!$S$2:$S$5000,"&lt;="&amp;[1]customers!$C136,[1]customer_input!$A$2:$A$5000,[1]customers!H$2,[1]customer_input!$N$2:$N$5000,[1]customers!H$3,[1]customer_input!$O$2:$O$5000,[1]customers!H$4)</f>
        <v>38</v>
      </c>
      <c r="I136">
        <f>SUMIFS([1]customer_input!$K$2:$K$5000,[1]customer_input!$S$2:$S$5000,"&lt;="&amp;[1]customers!$C136,[1]customer_input!$A$2:$A$5000,[1]customers!I$2,[1]customer_input!$N$2:$N$5000,[1]customers!I$3,[1]customer_input!$O$2:$O$5000,[1]customers!I$4)</f>
        <v>2</v>
      </c>
      <c r="J136">
        <f>SUMIFS([1]customer_input!$K$2:$K$5000,[1]customer_input!$S$2:$S$5000,"&lt;="&amp;[1]customers!$C136,[1]customer_input!$A$2:$A$5000,[1]customers!J$2,[1]customer_input!$N$2:$N$5000,[1]customers!J$3,[1]customer_input!$O$2:$O$5000,[1]customers!J$4)</f>
        <v>2</v>
      </c>
      <c r="K136">
        <f>SUMIFS([1]customer_input!$K$2:$K$5000,[1]customer_input!$S$2:$S$5000,"&lt;="&amp;[1]customers!$C136,[1]customer_input!$A$2:$A$5000,[1]customers!K$2,[1]customer_input!$N$2:$N$5000,[1]customers!K$3,[1]customer_input!$O$2:$O$5000,[1]customers!K$4)</f>
        <v>382</v>
      </c>
      <c r="L136">
        <f>SUMIFS([1]customer_input!$K$2:$K$5000,[1]customer_input!$S$2:$S$5000,"&lt;="&amp;[1]customers!$C136,[1]customer_input!$A$2:$A$5000,[1]customers!L$2,[1]customer_input!$N$2:$N$5000,[1]customers!L$3,[1]customer_input!$O$2:$O$5000,[1]customers!L$4)</f>
        <v>16</v>
      </c>
      <c r="M136">
        <f>SUMIFS([1]customer_input!$K$2:$K$5000,[1]customer_input!$S$2:$S$5000,"&lt;="&amp;[1]customers!$C136,[1]customer_input!$A$2:$A$5000,[1]customers!M$2,[1]customer_input!$N$2:$N$5000,[1]customers!M$3,[1]customer_input!$O$2:$O$5000,[1]customers!M$4)</f>
        <v>28</v>
      </c>
      <c r="N136">
        <f>SUMIFS([1]customer_input!$K$2:$K$5000,[1]customer_input!$S$2:$S$5000,"&lt;="&amp;[1]customers!$C136,[1]customer_input!$A$2:$A$5000,[1]customers!N$2,[1]customer_input!$N$2:$N$5000,[1]customers!N$3,[1]customer_input!$O$2:$O$5000,[1]customers!N$4)</f>
        <v>5</v>
      </c>
      <c r="O136">
        <f>SUMIFS([1]customer_input!$K$2:$K$5000,[1]customer_input!$S$2:$S$5000,"&lt;="&amp;[1]customers!$C136,[1]customer_input!$A$2:$A$5000,[1]customers!O$2,[1]customer_input!$N$2:$N$5000,[1]customers!O$3,[1]customer_input!$O$2:$O$5000,[1]customers!O$4)</f>
        <v>0</v>
      </c>
      <c r="P136">
        <f>SUMIFS([1]customer_input!$K$2:$K$5000,[1]customer_input!$S$2:$S$5000,"&lt;="&amp;[1]customers!$C136,[1]customer_input!$A$2:$A$5000,[1]customers!P$2,[1]customer_input!$N$2:$N$5000,[1]customers!P$3,[1]customer_input!$O$2:$O$5000,[1]customers!P$4)</f>
        <v>6</v>
      </c>
      <c r="Q136">
        <f>SUMIFS([1]customer_input!$K$2:$K$5000,[1]customer_input!$S$2:$S$5000,"&lt;="&amp;[1]customers!$C136,[1]customer_input!$A$2:$A$5000,[1]customers!Q$2,[1]customer_input!$N$2:$N$5000,[1]customers!Q$3,[1]customer_input!$O$2:$O$5000,[1]customers!Q$4)</f>
        <v>0</v>
      </c>
      <c r="R136">
        <f>SUMIFS([1]customer_input!$K$2:$K$5000,[1]customer_input!$S$2:$S$5000,"&lt;="&amp;[1]customers!$C136,[1]customer_input!$A$2:$A$5000,[1]customers!R$2,[1]customer_input!$N$2:$N$5000,[1]customers!R$3,[1]customer_input!$O$2:$O$5000,[1]customers!R$4)</f>
        <v>0</v>
      </c>
      <c r="S136">
        <f>SUMIFS([1]customer_input!$K$2:$K$5000,[1]customer_input!$S$2:$S$5000,"&lt;="&amp;[1]customers!$C136,[1]customer_input!$A$2:$A$5000,[1]customers!S$2,[1]customer_input!$N$2:$N$5000,[1]customers!S$3,[1]customer_input!$O$2:$O$5000,[1]customers!S$4)</f>
        <v>1</v>
      </c>
      <c r="T136">
        <f>SUMIFS([1]customer_input!$K$2:$K$5000,[1]customer_input!$S$2:$S$5000,"&lt;="&amp;[1]customers!$C136,[1]customer_input!$A$2:$A$5000,[1]customers!T$2,[1]customer_input!$N$2:$N$5000,[1]customers!T$3,[1]customer_input!$O$2:$O$5000,[1]customers!T$4)</f>
        <v>0</v>
      </c>
      <c r="U136">
        <f>SUMIFS([1]customer_input!$K$2:$K$5000,[1]customer_input!$S$2:$S$5000,"&lt;="&amp;[1]customers!$C136,[1]customer_input!$A$2:$A$5000,[1]customers!U$2,[1]customer_input!$N$2:$N$5000,[1]customers!U$3,[1]customer_input!$O$2:$O$5000,[1]customers!U$4)</f>
        <v>1</v>
      </c>
      <c r="W136">
        <v>332</v>
      </c>
      <c r="X136">
        <v>431</v>
      </c>
      <c r="Y136">
        <v>8</v>
      </c>
    </row>
    <row r="137" spans="1:25" x14ac:dyDescent="0.35">
      <c r="A137" s="23">
        <f t="shared" si="8"/>
        <v>2020</v>
      </c>
      <c r="B137" s="23">
        <f t="shared" si="9"/>
        <v>1</v>
      </c>
      <c r="C137" s="1">
        <f t="shared" si="10"/>
        <v>43831</v>
      </c>
      <c r="D137">
        <f t="shared" si="12"/>
        <v>133</v>
      </c>
      <c r="E137" s="7">
        <f t="shared" si="11"/>
        <v>17689</v>
      </c>
      <c r="F137">
        <f>SUMIFS([1]customer_input!$K$2:$K$5000,[1]customer_input!$S$2:$S$5000,"&lt;="&amp;[1]customers!$C137,[1]customer_input!$A$2:$A$5000,[1]customers!F$2,[1]customer_input!$N$2:$N$5000,[1]customers!F$3,[1]customer_input!$O$2:$O$5000,[1]customers!F$4)</f>
        <v>294</v>
      </c>
      <c r="G137">
        <f>SUMIFS([1]customer_input!$K$2:$K$5000,[1]customer_input!$S$2:$S$5000,"&lt;="&amp;[1]customers!$C137,[1]customer_input!$A$2:$A$5000,[1]customers!G$2,[1]customer_input!$N$2:$N$5000,[1]customers!G$3,[1]customer_input!$O$2:$O$5000,[1]customers!G$4)</f>
        <v>26</v>
      </c>
      <c r="H137">
        <f>SUMIFS([1]customer_input!$K$2:$K$5000,[1]customer_input!$S$2:$S$5000,"&lt;="&amp;[1]customers!$C137,[1]customer_input!$A$2:$A$5000,[1]customers!H$2,[1]customer_input!$N$2:$N$5000,[1]customers!H$3,[1]customer_input!$O$2:$O$5000,[1]customers!H$4)</f>
        <v>44</v>
      </c>
      <c r="I137">
        <f>SUMIFS([1]customer_input!$K$2:$K$5000,[1]customer_input!$S$2:$S$5000,"&lt;="&amp;[1]customers!$C137,[1]customer_input!$A$2:$A$5000,[1]customers!I$2,[1]customer_input!$N$2:$N$5000,[1]customers!I$3,[1]customer_input!$O$2:$O$5000,[1]customers!I$4)</f>
        <v>2</v>
      </c>
      <c r="J137">
        <f>SUMIFS([1]customer_input!$K$2:$K$5000,[1]customer_input!$S$2:$S$5000,"&lt;="&amp;[1]customers!$C137,[1]customer_input!$A$2:$A$5000,[1]customers!J$2,[1]customer_input!$N$2:$N$5000,[1]customers!J$3,[1]customer_input!$O$2:$O$5000,[1]customers!J$4)</f>
        <v>2</v>
      </c>
      <c r="K137">
        <f>SUMIFS([1]customer_input!$K$2:$K$5000,[1]customer_input!$S$2:$S$5000,"&lt;="&amp;[1]customers!$C137,[1]customer_input!$A$2:$A$5000,[1]customers!K$2,[1]customer_input!$N$2:$N$5000,[1]customers!K$3,[1]customer_input!$O$2:$O$5000,[1]customers!K$4)</f>
        <v>425</v>
      </c>
      <c r="L137">
        <f>SUMIFS([1]customer_input!$K$2:$K$5000,[1]customer_input!$S$2:$S$5000,"&lt;="&amp;[1]customers!$C137,[1]customer_input!$A$2:$A$5000,[1]customers!L$2,[1]customer_input!$N$2:$N$5000,[1]customers!L$3,[1]customer_input!$O$2:$O$5000,[1]customers!L$4)</f>
        <v>17</v>
      </c>
      <c r="M137">
        <f>SUMIFS([1]customer_input!$K$2:$K$5000,[1]customer_input!$S$2:$S$5000,"&lt;="&amp;[1]customers!$C137,[1]customer_input!$A$2:$A$5000,[1]customers!M$2,[1]customer_input!$N$2:$N$5000,[1]customers!M$3,[1]customer_input!$O$2:$O$5000,[1]customers!M$4)</f>
        <v>28</v>
      </c>
      <c r="N137">
        <f>SUMIFS([1]customer_input!$K$2:$K$5000,[1]customer_input!$S$2:$S$5000,"&lt;="&amp;[1]customers!$C137,[1]customer_input!$A$2:$A$5000,[1]customers!N$2,[1]customer_input!$N$2:$N$5000,[1]customers!N$3,[1]customer_input!$O$2:$O$5000,[1]customers!N$4)</f>
        <v>5</v>
      </c>
      <c r="O137">
        <f>SUMIFS([1]customer_input!$K$2:$K$5000,[1]customer_input!$S$2:$S$5000,"&lt;="&amp;[1]customers!$C137,[1]customer_input!$A$2:$A$5000,[1]customers!O$2,[1]customer_input!$N$2:$N$5000,[1]customers!O$3,[1]customer_input!$O$2:$O$5000,[1]customers!O$4)</f>
        <v>0</v>
      </c>
      <c r="P137">
        <f>SUMIFS([1]customer_input!$K$2:$K$5000,[1]customer_input!$S$2:$S$5000,"&lt;="&amp;[1]customers!$C137,[1]customer_input!$A$2:$A$5000,[1]customers!P$2,[1]customer_input!$N$2:$N$5000,[1]customers!P$3,[1]customer_input!$O$2:$O$5000,[1]customers!P$4)</f>
        <v>8</v>
      </c>
      <c r="Q137">
        <f>SUMIFS([1]customer_input!$K$2:$K$5000,[1]customer_input!$S$2:$S$5000,"&lt;="&amp;[1]customers!$C137,[1]customer_input!$A$2:$A$5000,[1]customers!Q$2,[1]customer_input!$N$2:$N$5000,[1]customers!Q$3,[1]customer_input!$O$2:$O$5000,[1]customers!Q$4)</f>
        <v>0</v>
      </c>
      <c r="R137">
        <f>SUMIFS([1]customer_input!$K$2:$K$5000,[1]customer_input!$S$2:$S$5000,"&lt;="&amp;[1]customers!$C137,[1]customer_input!$A$2:$A$5000,[1]customers!R$2,[1]customer_input!$N$2:$N$5000,[1]customers!R$3,[1]customer_input!$O$2:$O$5000,[1]customers!R$4)</f>
        <v>0</v>
      </c>
      <c r="S137">
        <f>SUMIFS([1]customer_input!$K$2:$K$5000,[1]customer_input!$S$2:$S$5000,"&lt;="&amp;[1]customers!$C137,[1]customer_input!$A$2:$A$5000,[1]customers!S$2,[1]customer_input!$N$2:$N$5000,[1]customers!S$3,[1]customer_input!$O$2:$O$5000,[1]customers!S$4)</f>
        <v>1</v>
      </c>
      <c r="T137">
        <f>SUMIFS([1]customer_input!$K$2:$K$5000,[1]customer_input!$S$2:$S$5000,"&lt;="&amp;[1]customers!$C137,[1]customer_input!$A$2:$A$5000,[1]customers!T$2,[1]customer_input!$N$2:$N$5000,[1]customers!T$3,[1]customer_input!$O$2:$O$5000,[1]customers!T$4)</f>
        <v>0</v>
      </c>
      <c r="U137">
        <f>SUMIFS([1]customer_input!$K$2:$K$5000,[1]customer_input!$S$2:$S$5000,"&lt;="&amp;[1]customers!$C137,[1]customer_input!$A$2:$A$5000,[1]customers!U$2,[1]customer_input!$N$2:$N$5000,[1]customers!U$3,[1]customer_input!$O$2:$O$5000,[1]customers!U$4)</f>
        <v>1</v>
      </c>
      <c r="W137">
        <v>368</v>
      </c>
      <c r="X137">
        <v>475</v>
      </c>
      <c r="Y137">
        <v>10</v>
      </c>
    </row>
    <row r="138" spans="1:25" x14ac:dyDescent="0.35">
      <c r="A138" s="23">
        <f t="shared" si="8"/>
        <v>2020</v>
      </c>
      <c r="B138" s="23">
        <f t="shared" si="9"/>
        <v>2</v>
      </c>
      <c r="C138" s="1">
        <f t="shared" si="10"/>
        <v>43862</v>
      </c>
      <c r="D138">
        <f t="shared" si="12"/>
        <v>134</v>
      </c>
      <c r="E138" s="7">
        <f t="shared" si="11"/>
        <v>17956</v>
      </c>
      <c r="F138">
        <f>SUMIFS([1]customer_input!$K$2:$K$5000,[1]customer_input!$S$2:$S$5000,"&lt;="&amp;[1]customers!$C138,[1]customer_input!$A$2:$A$5000,[1]customers!F$2,[1]customer_input!$N$2:$N$5000,[1]customers!F$3,[1]customer_input!$O$2:$O$5000,[1]customers!F$4)</f>
        <v>307</v>
      </c>
      <c r="G138">
        <f>SUMIFS([1]customer_input!$K$2:$K$5000,[1]customer_input!$S$2:$S$5000,"&lt;="&amp;[1]customers!$C138,[1]customer_input!$A$2:$A$5000,[1]customers!G$2,[1]customer_input!$N$2:$N$5000,[1]customers!G$3,[1]customer_input!$O$2:$O$5000,[1]customers!G$4)</f>
        <v>26</v>
      </c>
      <c r="H138">
        <f>SUMIFS([1]customer_input!$K$2:$K$5000,[1]customer_input!$S$2:$S$5000,"&lt;="&amp;[1]customers!$C138,[1]customer_input!$A$2:$A$5000,[1]customers!H$2,[1]customer_input!$N$2:$N$5000,[1]customers!H$3,[1]customer_input!$O$2:$O$5000,[1]customers!H$4)</f>
        <v>45</v>
      </c>
      <c r="I138">
        <f>SUMIFS([1]customer_input!$K$2:$K$5000,[1]customer_input!$S$2:$S$5000,"&lt;="&amp;[1]customers!$C138,[1]customer_input!$A$2:$A$5000,[1]customers!I$2,[1]customer_input!$N$2:$N$5000,[1]customers!I$3,[1]customer_input!$O$2:$O$5000,[1]customers!I$4)</f>
        <v>2</v>
      </c>
      <c r="J138">
        <f>SUMIFS([1]customer_input!$K$2:$K$5000,[1]customer_input!$S$2:$S$5000,"&lt;="&amp;[1]customers!$C138,[1]customer_input!$A$2:$A$5000,[1]customers!J$2,[1]customer_input!$N$2:$N$5000,[1]customers!J$3,[1]customer_input!$O$2:$O$5000,[1]customers!J$4)</f>
        <v>2</v>
      </c>
      <c r="K138">
        <f>SUMIFS([1]customer_input!$K$2:$K$5000,[1]customer_input!$S$2:$S$5000,"&lt;="&amp;[1]customers!$C138,[1]customer_input!$A$2:$A$5000,[1]customers!K$2,[1]customer_input!$N$2:$N$5000,[1]customers!K$3,[1]customer_input!$O$2:$O$5000,[1]customers!K$4)</f>
        <v>452</v>
      </c>
      <c r="L138">
        <f>SUMIFS([1]customer_input!$K$2:$K$5000,[1]customer_input!$S$2:$S$5000,"&lt;="&amp;[1]customers!$C138,[1]customer_input!$A$2:$A$5000,[1]customers!L$2,[1]customer_input!$N$2:$N$5000,[1]customers!L$3,[1]customer_input!$O$2:$O$5000,[1]customers!L$4)</f>
        <v>17</v>
      </c>
      <c r="M138">
        <f>SUMIFS([1]customer_input!$K$2:$K$5000,[1]customer_input!$S$2:$S$5000,"&lt;="&amp;[1]customers!$C138,[1]customer_input!$A$2:$A$5000,[1]customers!M$2,[1]customer_input!$N$2:$N$5000,[1]customers!M$3,[1]customer_input!$O$2:$O$5000,[1]customers!M$4)</f>
        <v>29</v>
      </c>
      <c r="N138">
        <f>SUMIFS([1]customer_input!$K$2:$K$5000,[1]customer_input!$S$2:$S$5000,"&lt;="&amp;[1]customers!$C138,[1]customer_input!$A$2:$A$5000,[1]customers!N$2,[1]customer_input!$N$2:$N$5000,[1]customers!N$3,[1]customer_input!$O$2:$O$5000,[1]customers!N$4)</f>
        <v>5</v>
      </c>
      <c r="O138">
        <f>SUMIFS([1]customer_input!$K$2:$K$5000,[1]customer_input!$S$2:$S$5000,"&lt;="&amp;[1]customers!$C138,[1]customer_input!$A$2:$A$5000,[1]customers!O$2,[1]customer_input!$N$2:$N$5000,[1]customers!O$3,[1]customer_input!$O$2:$O$5000,[1]customers!O$4)</f>
        <v>0</v>
      </c>
      <c r="P138">
        <f>SUMIFS([1]customer_input!$K$2:$K$5000,[1]customer_input!$S$2:$S$5000,"&lt;="&amp;[1]customers!$C138,[1]customer_input!$A$2:$A$5000,[1]customers!P$2,[1]customer_input!$N$2:$N$5000,[1]customers!P$3,[1]customer_input!$O$2:$O$5000,[1]customers!P$4)</f>
        <v>9</v>
      </c>
      <c r="Q138">
        <f>SUMIFS([1]customer_input!$K$2:$K$5000,[1]customer_input!$S$2:$S$5000,"&lt;="&amp;[1]customers!$C138,[1]customer_input!$A$2:$A$5000,[1]customers!Q$2,[1]customer_input!$N$2:$N$5000,[1]customers!Q$3,[1]customer_input!$O$2:$O$5000,[1]customers!Q$4)</f>
        <v>0</v>
      </c>
      <c r="R138">
        <f>SUMIFS([1]customer_input!$K$2:$K$5000,[1]customer_input!$S$2:$S$5000,"&lt;="&amp;[1]customers!$C138,[1]customer_input!$A$2:$A$5000,[1]customers!R$2,[1]customer_input!$N$2:$N$5000,[1]customers!R$3,[1]customer_input!$O$2:$O$5000,[1]customers!R$4)</f>
        <v>0</v>
      </c>
      <c r="S138">
        <f>SUMIFS([1]customer_input!$K$2:$K$5000,[1]customer_input!$S$2:$S$5000,"&lt;="&amp;[1]customers!$C138,[1]customer_input!$A$2:$A$5000,[1]customers!S$2,[1]customer_input!$N$2:$N$5000,[1]customers!S$3,[1]customer_input!$O$2:$O$5000,[1]customers!S$4)</f>
        <v>1</v>
      </c>
      <c r="T138">
        <f>SUMIFS([1]customer_input!$K$2:$K$5000,[1]customer_input!$S$2:$S$5000,"&lt;="&amp;[1]customers!$C138,[1]customer_input!$A$2:$A$5000,[1]customers!T$2,[1]customer_input!$N$2:$N$5000,[1]customers!T$3,[1]customer_input!$O$2:$O$5000,[1]customers!T$4)</f>
        <v>0</v>
      </c>
      <c r="U138">
        <f>SUMIFS([1]customer_input!$K$2:$K$5000,[1]customer_input!$S$2:$S$5000,"&lt;="&amp;[1]customers!$C138,[1]customer_input!$A$2:$A$5000,[1]customers!U$2,[1]customer_input!$N$2:$N$5000,[1]customers!U$3,[1]customer_input!$O$2:$O$5000,[1]customers!U$4)</f>
        <v>1</v>
      </c>
      <c r="W138">
        <v>382</v>
      </c>
      <c r="X138">
        <v>503</v>
      </c>
      <c r="Y138">
        <v>11</v>
      </c>
    </row>
    <row r="139" spans="1:25" x14ac:dyDescent="0.35">
      <c r="A139" s="23">
        <f t="shared" si="8"/>
        <v>2020</v>
      </c>
      <c r="B139" s="23">
        <f t="shared" si="9"/>
        <v>3</v>
      </c>
      <c r="C139" s="1">
        <f t="shared" si="10"/>
        <v>43891</v>
      </c>
      <c r="D139">
        <f t="shared" si="12"/>
        <v>135</v>
      </c>
      <c r="E139" s="7">
        <f t="shared" si="11"/>
        <v>18225</v>
      </c>
      <c r="F139">
        <f>SUMIFS([1]customer_input!$K$2:$K$5000,[1]customer_input!$S$2:$S$5000,"&lt;="&amp;[1]customers!$C139,[1]customer_input!$A$2:$A$5000,[1]customers!F$2,[1]customer_input!$N$2:$N$5000,[1]customers!F$3,[1]customer_input!$O$2:$O$5000,[1]customers!F$4)</f>
        <v>314</v>
      </c>
      <c r="G139">
        <f>SUMIFS([1]customer_input!$K$2:$K$5000,[1]customer_input!$S$2:$S$5000,"&lt;="&amp;[1]customers!$C139,[1]customer_input!$A$2:$A$5000,[1]customers!G$2,[1]customer_input!$N$2:$N$5000,[1]customers!G$3,[1]customer_input!$O$2:$O$5000,[1]customers!G$4)</f>
        <v>26</v>
      </c>
      <c r="H139">
        <f>SUMIFS([1]customer_input!$K$2:$K$5000,[1]customer_input!$S$2:$S$5000,"&lt;="&amp;[1]customers!$C139,[1]customer_input!$A$2:$A$5000,[1]customers!H$2,[1]customer_input!$N$2:$N$5000,[1]customers!H$3,[1]customer_input!$O$2:$O$5000,[1]customers!H$4)</f>
        <v>49</v>
      </c>
      <c r="I139">
        <f>SUMIFS([1]customer_input!$K$2:$K$5000,[1]customer_input!$S$2:$S$5000,"&lt;="&amp;[1]customers!$C139,[1]customer_input!$A$2:$A$5000,[1]customers!I$2,[1]customer_input!$N$2:$N$5000,[1]customers!I$3,[1]customer_input!$O$2:$O$5000,[1]customers!I$4)</f>
        <v>2</v>
      </c>
      <c r="J139">
        <f>SUMIFS([1]customer_input!$K$2:$K$5000,[1]customer_input!$S$2:$S$5000,"&lt;="&amp;[1]customers!$C139,[1]customer_input!$A$2:$A$5000,[1]customers!J$2,[1]customer_input!$N$2:$N$5000,[1]customers!J$3,[1]customer_input!$O$2:$O$5000,[1]customers!J$4)</f>
        <v>2</v>
      </c>
      <c r="K139">
        <f>SUMIFS([1]customer_input!$K$2:$K$5000,[1]customer_input!$S$2:$S$5000,"&lt;="&amp;[1]customers!$C139,[1]customer_input!$A$2:$A$5000,[1]customers!K$2,[1]customer_input!$N$2:$N$5000,[1]customers!K$3,[1]customer_input!$O$2:$O$5000,[1]customers!K$4)</f>
        <v>457</v>
      </c>
      <c r="L139">
        <f>SUMIFS([1]customer_input!$K$2:$K$5000,[1]customer_input!$S$2:$S$5000,"&lt;="&amp;[1]customers!$C139,[1]customer_input!$A$2:$A$5000,[1]customers!L$2,[1]customer_input!$N$2:$N$5000,[1]customers!L$3,[1]customer_input!$O$2:$O$5000,[1]customers!L$4)</f>
        <v>17</v>
      </c>
      <c r="M139">
        <f>SUMIFS([1]customer_input!$K$2:$K$5000,[1]customer_input!$S$2:$S$5000,"&lt;="&amp;[1]customers!$C139,[1]customer_input!$A$2:$A$5000,[1]customers!M$2,[1]customer_input!$N$2:$N$5000,[1]customers!M$3,[1]customer_input!$O$2:$O$5000,[1]customers!M$4)</f>
        <v>30</v>
      </c>
      <c r="N139">
        <f>SUMIFS([1]customer_input!$K$2:$K$5000,[1]customer_input!$S$2:$S$5000,"&lt;="&amp;[1]customers!$C139,[1]customer_input!$A$2:$A$5000,[1]customers!N$2,[1]customer_input!$N$2:$N$5000,[1]customers!N$3,[1]customer_input!$O$2:$O$5000,[1]customers!N$4)</f>
        <v>6</v>
      </c>
      <c r="O139">
        <f>SUMIFS([1]customer_input!$K$2:$K$5000,[1]customer_input!$S$2:$S$5000,"&lt;="&amp;[1]customers!$C139,[1]customer_input!$A$2:$A$5000,[1]customers!O$2,[1]customer_input!$N$2:$N$5000,[1]customers!O$3,[1]customer_input!$O$2:$O$5000,[1]customers!O$4)</f>
        <v>0</v>
      </c>
      <c r="P139">
        <f>SUMIFS([1]customer_input!$K$2:$K$5000,[1]customer_input!$S$2:$S$5000,"&lt;="&amp;[1]customers!$C139,[1]customer_input!$A$2:$A$5000,[1]customers!P$2,[1]customer_input!$N$2:$N$5000,[1]customers!P$3,[1]customer_input!$O$2:$O$5000,[1]customers!P$4)</f>
        <v>10</v>
      </c>
      <c r="Q139">
        <f>SUMIFS([1]customer_input!$K$2:$K$5000,[1]customer_input!$S$2:$S$5000,"&lt;="&amp;[1]customers!$C139,[1]customer_input!$A$2:$A$5000,[1]customers!Q$2,[1]customer_input!$N$2:$N$5000,[1]customers!Q$3,[1]customer_input!$O$2:$O$5000,[1]customers!Q$4)</f>
        <v>0</v>
      </c>
      <c r="R139">
        <f>SUMIFS([1]customer_input!$K$2:$K$5000,[1]customer_input!$S$2:$S$5000,"&lt;="&amp;[1]customers!$C139,[1]customer_input!$A$2:$A$5000,[1]customers!R$2,[1]customer_input!$N$2:$N$5000,[1]customers!R$3,[1]customer_input!$O$2:$O$5000,[1]customers!R$4)</f>
        <v>0</v>
      </c>
      <c r="S139">
        <f>SUMIFS([1]customer_input!$K$2:$K$5000,[1]customer_input!$S$2:$S$5000,"&lt;="&amp;[1]customers!$C139,[1]customer_input!$A$2:$A$5000,[1]customers!S$2,[1]customer_input!$N$2:$N$5000,[1]customers!S$3,[1]customer_input!$O$2:$O$5000,[1]customers!S$4)</f>
        <v>1</v>
      </c>
      <c r="T139">
        <f>SUMIFS([1]customer_input!$K$2:$K$5000,[1]customer_input!$S$2:$S$5000,"&lt;="&amp;[1]customers!$C139,[1]customer_input!$A$2:$A$5000,[1]customers!T$2,[1]customer_input!$N$2:$N$5000,[1]customers!T$3,[1]customer_input!$O$2:$O$5000,[1]customers!T$4)</f>
        <v>0</v>
      </c>
      <c r="U139">
        <f>SUMIFS([1]customer_input!$K$2:$K$5000,[1]customer_input!$S$2:$S$5000,"&lt;="&amp;[1]customers!$C139,[1]customer_input!$A$2:$A$5000,[1]customers!U$2,[1]customer_input!$N$2:$N$5000,[1]customers!U$3,[1]customer_input!$O$2:$O$5000,[1]customers!U$4)</f>
        <v>1</v>
      </c>
      <c r="W139">
        <v>393</v>
      </c>
      <c r="X139">
        <v>510</v>
      </c>
      <c r="Y139">
        <v>12</v>
      </c>
    </row>
    <row r="140" spans="1:25" x14ac:dyDescent="0.35">
      <c r="A140" s="23">
        <f t="shared" si="8"/>
        <v>2020</v>
      </c>
      <c r="B140" s="23">
        <f t="shared" si="9"/>
        <v>4</v>
      </c>
      <c r="C140" s="1">
        <f t="shared" si="10"/>
        <v>43922</v>
      </c>
      <c r="D140">
        <f t="shared" si="12"/>
        <v>136</v>
      </c>
      <c r="E140" s="7">
        <f t="shared" si="11"/>
        <v>18496</v>
      </c>
      <c r="F140">
        <f>SUMIFS([1]customer_input!$K$2:$K$5000,[1]customer_input!$S$2:$S$5000,"&lt;="&amp;[1]customers!$C140,[1]customer_input!$A$2:$A$5000,[1]customers!F$2,[1]customer_input!$N$2:$N$5000,[1]customers!F$3,[1]customer_input!$O$2:$O$5000,[1]customers!F$4)</f>
        <v>323</v>
      </c>
      <c r="G140">
        <f>SUMIFS([1]customer_input!$K$2:$K$5000,[1]customer_input!$S$2:$S$5000,"&lt;="&amp;[1]customers!$C140,[1]customer_input!$A$2:$A$5000,[1]customers!G$2,[1]customer_input!$N$2:$N$5000,[1]customers!G$3,[1]customer_input!$O$2:$O$5000,[1]customers!G$4)</f>
        <v>27</v>
      </c>
      <c r="H140">
        <f>SUMIFS([1]customer_input!$K$2:$K$5000,[1]customer_input!$S$2:$S$5000,"&lt;="&amp;[1]customers!$C140,[1]customer_input!$A$2:$A$5000,[1]customers!H$2,[1]customer_input!$N$2:$N$5000,[1]customers!H$3,[1]customer_input!$O$2:$O$5000,[1]customers!H$4)</f>
        <v>51</v>
      </c>
      <c r="I140">
        <f>SUMIFS([1]customer_input!$K$2:$K$5000,[1]customer_input!$S$2:$S$5000,"&lt;="&amp;[1]customers!$C140,[1]customer_input!$A$2:$A$5000,[1]customers!I$2,[1]customer_input!$N$2:$N$5000,[1]customers!I$3,[1]customer_input!$O$2:$O$5000,[1]customers!I$4)</f>
        <v>2</v>
      </c>
      <c r="J140">
        <f>SUMIFS([1]customer_input!$K$2:$K$5000,[1]customer_input!$S$2:$S$5000,"&lt;="&amp;[1]customers!$C140,[1]customer_input!$A$2:$A$5000,[1]customers!J$2,[1]customer_input!$N$2:$N$5000,[1]customers!J$3,[1]customer_input!$O$2:$O$5000,[1]customers!J$4)</f>
        <v>2</v>
      </c>
      <c r="K140">
        <f>SUMIFS([1]customer_input!$K$2:$K$5000,[1]customer_input!$S$2:$S$5000,"&lt;="&amp;[1]customers!$C140,[1]customer_input!$A$2:$A$5000,[1]customers!K$2,[1]customer_input!$N$2:$N$5000,[1]customers!K$3,[1]customer_input!$O$2:$O$5000,[1]customers!K$4)</f>
        <v>468</v>
      </c>
      <c r="L140">
        <f>SUMIFS([1]customer_input!$K$2:$K$5000,[1]customer_input!$S$2:$S$5000,"&lt;="&amp;[1]customers!$C140,[1]customer_input!$A$2:$A$5000,[1]customers!L$2,[1]customer_input!$N$2:$N$5000,[1]customers!L$3,[1]customer_input!$O$2:$O$5000,[1]customers!L$4)</f>
        <v>17</v>
      </c>
      <c r="M140">
        <f>SUMIFS([1]customer_input!$K$2:$K$5000,[1]customer_input!$S$2:$S$5000,"&lt;="&amp;[1]customers!$C140,[1]customer_input!$A$2:$A$5000,[1]customers!M$2,[1]customer_input!$N$2:$N$5000,[1]customers!M$3,[1]customer_input!$O$2:$O$5000,[1]customers!M$4)</f>
        <v>30</v>
      </c>
      <c r="N140">
        <f>SUMIFS([1]customer_input!$K$2:$K$5000,[1]customer_input!$S$2:$S$5000,"&lt;="&amp;[1]customers!$C140,[1]customer_input!$A$2:$A$5000,[1]customers!N$2,[1]customer_input!$N$2:$N$5000,[1]customers!N$3,[1]customer_input!$O$2:$O$5000,[1]customers!N$4)</f>
        <v>6</v>
      </c>
      <c r="O140">
        <f>SUMIFS([1]customer_input!$K$2:$K$5000,[1]customer_input!$S$2:$S$5000,"&lt;="&amp;[1]customers!$C140,[1]customer_input!$A$2:$A$5000,[1]customers!O$2,[1]customer_input!$N$2:$N$5000,[1]customers!O$3,[1]customer_input!$O$2:$O$5000,[1]customers!O$4)</f>
        <v>0</v>
      </c>
      <c r="P140">
        <f>SUMIFS([1]customer_input!$K$2:$K$5000,[1]customer_input!$S$2:$S$5000,"&lt;="&amp;[1]customers!$C140,[1]customer_input!$A$2:$A$5000,[1]customers!P$2,[1]customer_input!$N$2:$N$5000,[1]customers!P$3,[1]customer_input!$O$2:$O$5000,[1]customers!P$4)</f>
        <v>10</v>
      </c>
      <c r="Q140">
        <f>SUMIFS([1]customer_input!$K$2:$K$5000,[1]customer_input!$S$2:$S$5000,"&lt;="&amp;[1]customers!$C140,[1]customer_input!$A$2:$A$5000,[1]customers!Q$2,[1]customer_input!$N$2:$N$5000,[1]customers!Q$3,[1]customer_input!$O$2:$O$5000,[1]customers!Q$4)</f>
        <v>0</v>
      </c>
      <c r="R140">
        <f>SUMIFS([1]customer_input!$K$2:$K$5000,[1]customer_input!$S$2:$S$5000,"&lt;="&amp;[1]customers!$C140,[1]customer_input!$A$2:$A$5000,[1]customers!R$2,[1]customer_input!$N$2:$N$5000,[1]customers!R$3,[1]customer_input!$O$2:$O$5000,[1]customers!R$4)</f>
        <v>0</v>
      </c>
      <c r="S140">
        <f>SUMIFS([1]customer_input!$K$2:$K$5000,[1]customer_input!$S$2:$S$5000,"&lt;="&amp;[1]customers!$C140,[1]customer_input!$A$2:$A$5000,[1]customers!S$2,[1]customer_input!$N$2:$N$5000,[1]customers!S$3,[1]customer_input!$O$2:$O$5000,[1]customers!S$4)</f>
        <v>1</v>
      </c>
      <c r="T140">
        <f>SUMIFS([1]customer_input!$K$2:$K$5000,[1]customer_input!$S$2:$S$5000,"&lt;="&amp;[1]customers!$C140,[1]customer_input!$A$2:$A$5000,[1]customers!T$2,[1]customer_input!$N$2:$N$5000,[1]customers!T$3,[1]customer_input!$O$2:$O$5000,[1]customers!T$4)</f>
        <v>0</v>
      </c>
      <c r="U140">
        <f>SUMIFS([1]customer_input!$K$2:$K$5000,[1]customer_input!$S$2:$S$5000,"&lt;="&amp;[1]customers!$C140,[1]customer_input!$A$2:$A$5000,[1]customers!U$2,[1]customer_input!$N$2:$N$5000,[1]customers!U$3,[1]customer_input!$O$2:$O$5000,[1]customers!U$4)</f>
        <v>1</v>
      </c>
      <c r="W140">
        <v>405</v>
      </c>
      <c r="X140">
        <v>521</v>
      </c>
      <c r="Y140">
        <v>12</v>
      </c>
    </row>
    <row r="141" spans="1:25" x14ac:dyDescent="0.35">
      <c r="A141" s="23">
        <f t="shared" si="8"/>
        <v>2020</v>
      </c>
      <c r="B141" s="23">
        <f t="shared" si="9"/>
        <v>5</v>
      </c>
      <c r="C141" s="1">
        <f t="shared" si="10"/>
        <v>43952</v>
      </c>
      <c r="D141">
        <f t="shared" si="12"/>
        <v>137</v>
      </c>
      <c r="E141" s="7">
        <f t="shared" si="11"/>
        <v>18769</v>
      </c>
      <c r="F141">
        <f>SUMIFS([1]customer_input!$K$2:$K$5000,[1]customer_input!$S$2:$S$5000,"&lt;="&amp;[1]customers!$C141,[1]customer_input!$A$2:$A$5000,[1]customers!F$2,[1]customer_input!$N$2:$N$5000,[1]customers!F$3,[1]customer_input!$O$2:$O$5000,[1]customers!F$4)</f>
        <v>331</v>
      </c>
      <c r="G141">
        <f>SUMIFS([1]customer_input!$K$2:$K$5000,[1]customer_input!$S$2:$S$5000,"&lt;="&amp;[1]customers!$C141,[1]customer_input!$A$2:$A$5000,[1]customers!G$2,[1]customer_input!$N$2:$N$5000,[1]customers!G$3,[1]customer_input!$O$2:$O$5000,[1]customers!G$4)</f>
        <v>28</v>
      </c>
      <c r="H141">
        <f>SUMIFS([1]customer_input!$K$2:$K$5000,[1]customer_input!$S$2:$S$5000,"&lt;="&amp;[1]customers!$C141,[1]customer_input!$A$2:$A$5000,[1]customers!H$2,[1]customer_input!$N$2:$N$5000,[1]customers!H$3,[1]customer_input!$O$2:$O$5000,[1]customers!H$4)</f>
        <v>52</v>
      </c>
      <c r="I141">
        <f>SUMIFS([1]customer_input!$K$2:$K$5000,[1]customer_input!$S$2:$S$5000,"&lt;="&amp;[1]customers!$C141,[1]customer_input!$A$2:$A$5000,[1]customers!I$2,[1]customer_input!$N$2:$N$5000,[1]customers!I$3,[1]customer_input!$O$2:$O$5000,[1]customers!I$4)</f>
        <v>2</v>
      </c>
      <c r="J141">
        <f>SUMIFS([1]customer_input!$K$2:$K$5000,[1]customer_input!$S$2:$S$5000,"&lt;="&amp;[1]customers!$C141,[1]customer_input!$A$2:$A$5000,[1]customers!J$2,[1]customer_input!$N$2:$N$5000,[1]customers!J$3,[1]customer_input!$O$2:$O$5000,[1]customers!J$4)</f>
        <v>2</v>
      </c>
      <c r="K141">
        <f>SUMIFS([1]customer_input!$K$2:$K$5000,[1]customer_input!$S$2:$S$5000,"&lt;="&amp;[1]customers!$C141,[1]customer_input!$A$2:$A$5000,[1]customers!K$2,[1]customer_input!$N$2:$N$5000,[1]customers!K$3,[1]customer_input!$O$2:$O$5000,[1]customers!K$4)</f>
        <v>479</v>
      </c>
      <c r="L141">
        <f>SUMIFS([1]customer_input!$K$2:$K$5000,[1]customer_input!$S$2:$S$5000,"&lt;="&amp;[1]customers!$C141,[1]customer_input!$A$2:$A$5000,[1]customers!L$2,[1]customer_input!$N$2:$N$5000,[1]customers!L$3,[1]customer_input!$O$2:$O$5000,[1]customers!L$4)</f>
        <v>17</v>
      </c>
      <c r="M141">
        <f>SUMIFS([1]customer_input!$K$2:$K$5000,[1]customer_input!$S$2:$S$5000,"&lt;="&amp;[1]customers!$C141,[1]customer_input!$A$2:$A$5000,[1]customers!M$2,[1]customer_input!$N$2:$N$5000,[1]customers!M$3,[1]customer_input!$O$2:$O$5000,[1]customers!M$4)</f>
        <v>30</v>
      </c>
      <c r="N141">
        <f>SUMIFS([1]customer_input!$K$2:$K$5000,[1]customer_input!$S$2:$S$5000,"&lt;="&amp;[1]customers!$C141,[1]customer_input!$A$2:$A$5000,[1]customers!N$2,[1]customer_input!$N$2:$N$5000,[1]customers!N$3,[1]customer_input!$O$2:$O$5000,[1]customers!N$4)</f>
        <v>6</v>
      </c>
      <c r="O141">
        <f>SUMIFS([1]customer_input!$K$2:$K$5000,[1]customer_input!$S$2:$S$5000,"&lt;="&amp;[1]customers!$C141,[1]customer_input!$A$2:$A$5000,[1]customers!O$2,[1]customer_input!$N$2:$N$5000,[1]customers!O$3,[1]customer_input!$O$2:$O$5000,[1]customers!O$4)</f>
        <v>0</v>
      </c>
      <c r="P141">
        <f>SUMIFS([1]customer_input!$K$2:$K$5000,[1]customer_input!$S$2:$S$5000,"&lt;="&amp;[1]customers!$C141,[1]customer_input!$A$2:$A$5000,[1]customers!P$2,[1]customer_input!$N$2:$N$5000,[1]customers!P$3,[1]customer_input!$O$2:$O$5000,[1]customers!P$4)</f>
        <v>10</v>
      </c>
      <c r="Q141">
        <f>SUMIFS([1]customer_input!$K$2:$K$5000,[1]customer_input!$S$2:$S$5000,"&lt;="&amp;[1]customers!$C141,[1]customer_input!$A$2:$A$5000,[1]customers!Q$2,[1]customer_input!$N$2:$N$5000,[1]customers!Q$3,[1]customer_input!$O$2:$O$5000,[1]customers!Q$4)</f>
        <v>0</v>
      </c>
      <c r="R141">
        <f>SUMIFS([1]customer_input!$K$2:$K$5000,[1]customer_input!$S$2:$S$5000,"&lt;="&amp;[1]customers!$C141,[1]customer_input!$A$2:$A$5000,[1]customers!R$2,[1]customer_input!$N$2:$N$5000,[1]customers!R$3,[1]customer_input!$O$2:$O$5000,[1]customers!R$4)</f>
        <v>0</v>
      </c>
      <c r="S141">
        <f>SUMIFS([1]customer_input!$K$2:$K$5000,[1]customer_input!$S$2:$S$5000,"&lt;="&amp;[1]customers!$C141,[1]customer_input!$A$2:$A$5000,[1]customers!S$2,[1]customer_input!$N$2:$N$5000,[1]customers!S$3,[1]customer_input!$O$2:$O$5000,[1]customers!S$4)</f>
        <v>1</v>
      </c>
      <c r="T141">
        <f>SUMIFS([1]customer_input!$K$2:$K$5000,[1]customer_input!$S$2:$S$5000,"&lt;="&amp;[1]customers!$C141,[1]customer_input!$A$2:$A$5000,[1]customers!T$2,[1]customer_input!$N$2:$N$5000,[1]customers!T$3,[1]customer_input!$O$2:$O$5000,[1]customers!T$4)</f>
        <v>0</v>
      </c>
      <c r="U141">
        <f>SUMIFS([1]customer_input!$K$2:$K$5000,[1]customer_input!$S$2:$S$5000,"&lt;="&amp;[1]customers!$C141,[1]customer_input!$A$2:$A$5000,[1]customers!U$2,[1]customer_input!$N$2:$N$5000,[1]customers!U$3,[1]customer_input!$O$2:$O$5000,[1]customers!U$4)</f>
        <v>1</v>
      </c>
      <c r="W141">
        <v>415</v>
      </c>
      <c r="X141">
        <v>532</v>
      </c>
      <c r="Y141">
        <v>12</v>
      </c>
    </row>
    <row r="142" spans="1:25" x14ac:dyDescent="0.35">
      <c r="A142" s="23">
        <f t="shared" si="8"/>
        <v>2020</v>
      </c>
      <c r="B142" s="23">
        <f t="shared" si="9"/>
        <v>6</v>
      </c>
      <c r="C142" s="1">
        <f t="shared" si="10"/>
        <v>43983</v>
      </c>
      <c r="D142">
        <f t="shared" si="12"/>
        <v>138</v>
      </c>
      <c r="E142" s="7">
        <f t="shared" si="11"/>
        <v>19044</v>
      </c>
      <c r="F142">
        <f>SUMIFS([1]customer_input!$K$2:$K$5000,[1]customer_input!$S$2:$S$5000,"&lt;="&amp;[1]customers!$C142,[1]customer_input!$A$2:$A$5000,[1]customers!F$2,[1]customer_input!$N$2:$N$5000,[1]customers!F$3,[1]customer_input!$O$2:$O$5000,[1]customers!F$4)</f>
        <v>340</v>
      </c>
      <c r="G142">
        <f>SUMIFS([1]customer_input!$K$2:$K$5000,[1]customer_input!$S$2:$S$5000,"&lt;="&amp;[1]customers!$C142,[1]customer_input!$A$2:$A$5000,[1]customers!G$2,[1]customer_input!$N$2:$N$5000,[1]customers!G$3,[1]customer_input!$O$2:$O$5000,[1]customers!G$4)</f>
        <v>28</v>
      </c>
      <c r="H142">
        <f>SUMIFS([1]customer_input!$K$2:$K$5000,[1]customer_input!$S$2:$S$5000,"&lt;="&amp;[1]customers!$C142,[1]customer_input!$A$2:$A$5000,[1]customers!H$2,[1]customer_input!$N$2:$N$5000,[1]customers!H$3,[1]customer_input!$O$2:$O$5000,[1]customers!H$4)</f>
        <v>52</v>
      </c>
      <c r="I142">
        <f>SUMIFS([1]customer_input!$K$2:$K$5000,[1]customer_input!$S$2:$S$5000,"&lt;="&amp;[1]customers!$C142,[1]customer_input!$A$2:$A$5000,[1]customers!I$2,[1]customer_input!$N$2:$N$5000,[1]customers!I$3,[1]customer_input!$O$2:$O$5000,[1]customers!I$4)</f>
        <v>2</v>
      </c>
      <c r="J142">
        <f>SUMIFS([1]customer_input!$K$2:$K$5000,[1]customer_input!$S$2:$S$5000,"&lt;="&amp;[1]customers!$C142,[1]customer_input!$A$2:$A$5000,[1]customers!J$2,[1]customer_input!$N$2:$N$5000,[1]customers!J$3,[1]customer_input!$O$2:$O$5000,[1]customers!J$4)</f>
        <v>2</v>
      </c>
      <c r="K142">
        <f>SUMIFS([1]customer_input!$K$2:$K$5000,[1]customer_input!$S$2:$S$5000,"&lt;="&amp;[1]customers!$C142,[1]customer_input!$A$2:$A$5000,[1]customers!K$2,[1]customer_input!$N$2:$N$5000,[1]customers!K$3,[1]customer_input!$O$2:$O$5000,[1]customers!K$4)</f>
        <v>489</v>
      </c>
      <c r="L142">
        <f>SUMIFS([1]customer_input!$K$2:$K$5000,[1]customer_input!$S$2:$S$5000,"&lt;="&amp;[1]customers!$C142,[1]customer_input!$A$2:$A$5000,[1]customers!L$2,[1]customer_input!$N$2:$N$5000,[1]customers!L$3,[1]customer_input!$O$2:$O$5000,[1]customers!L$4)</f>
        <v>17</v>
      </c>
      <c r="M142">
        <f>SUMIFS([1]customer_input!$K$2:$K$5000,[1]customer_input!$S$2:$S$5000,"&lt;="&amp;[1]customers!$C142,[1]customer_input!$A$2:$A$5000,[1]customers!M$2,[1]customer_input!$N$2:$N$5000,[1]customers!M$3,[1]customer_input!$O$2:$O$5000,[1]customers!M$4)</f>
        <v>32</v>
      </c>
      <c r="N142">
        <f>SUMIFS([1]customer_input!$K$2:$K$5000,[1]customer_input!$S$2:$S$5000,"&lt;="&amp;[1]customers!$C142,[1]customer_input!$A$2:$A$5000,[1]customers!N$2,[1]customer_input!$N$2:$N$5000,[1]customers!N$3,[1]customer_input!$O$2:$O$5000,[1]customers!N$4)</f>
        <v>6</v>
      </c>
      <c r="O142">
        <f>SUMIFS([1]customer_input!$K$2:$K$5000,[1]customer_input!$S$2:$S$5000,"&lt;="&amp;[1]customers!$C142,[1]customer_input!$A$2:$A$5000,[1]customers!O$2,[1]customer_input!$N$2:$N$5000,[1]customers!O$3,[1]customer_input!$O$2:$O$5000,[1]customers!O$4)</f>
        <v>0</v>
      </c>
      <c r="P142">
        <f>SUMIFS([1]customer_input!$K$2:$K$5000,[1]customer_input!$S$2:$S$5000,"&lt;="&amp;[1]customers!$C142,[1]customer_input!$A$2:$A$5000,[1]customers!P$2,[1]customer_input!$N$2:$N$5000,[1]customers!P$3,[1]customer_input!$O$2:$O$5000,[1]customers!P$4)</f>
        <v>13</v>
      </c>
      <c r="Q142">
        <f>SUMIFS([1]customer_input!$K$2:$K$5000,[1]customer_input!$S$2:$S$5000,"&lt;="&amp;[1]customers!$C142,[1]customer_input!$A$2:$A$5000,[1]customers!Q$2,[1]customer_input!$N$2:$N$5000,[1]customers!Q$3,[1]customer_input!$O$2:$O$5000,[1]customers!Q$4)</f>
        <v>0</v>
      </c>
      <c r="R142">
        <f>SUMIFS([1]customer_input!$K$2:$K$5000,[1]customer_input!$S$2:$S$5000,"&lt;="&amp;[1]customers!$C142,[1]customer_input!$A$2:$A$5000,[1]customers!R$2,[1]customer_input!$N$2:$N$5000,[1]customers!R$3,[1]customer_input!$O$2:$O$5000,[1]customers!R$4)</f>
        <v>0</v>
      </c>
      <c r="S142">
        <f>SUMIFS([1]customer_input!$K$2:$K$5000,[1]customer_input!$S$2:$S$5000,"&lt;="&amp;[1]customers!$C142,[1]customer_input!$A$2:$A$5000,[1]customers!S$2,[1]customer_input!$N$2:$N$5000,[1]customers!S$3,[1]customer_input!$O$2:$O$5000,[1]customers!S$4)</f>
        <v>1</v>
      </c>
      <c r="T142">
        <f>SUMIFS([1]customer_input!$K$2:$K$5000,[1]customer_input!$S$2:$S$5000,"&lt;="&amp;[1]customers!$C142,[1]customer_input!$A$2:$A$5000,[1]customers!T$2,[1]customer_input!$N$2:$N$5000,[1]customers!T$3,[1]customer_input!$O$2:$O$5000,[1]customers!T$4)</f>
        <v>0</v>
      </c>
      <c r="U142">
        <f>SUMIFS([1]customer_input!$K$2:$K$5000,[1]customer_input!$S$2:$S$5000,"&lt;="&amp;[1]customers!$C142,[1]customer_input!$A$2:$A$5000,[1]customers!U$2,[1]customer_input!$N$2:$N$5000,[1]customers!U$3,[1]customer_input!$O$2:$O$5000,[1]customers!U$4)</f>
        <v>1</v>
      </c>
      <c r="W142">
        <v>424</v>
      </c>
      <c r="X142">
        <v>544</v>
      </c>
      <c r="Y142">
        <v>15</v>
      </c>
    </row>
    <row r="143" spans="1:25" x14ac:dyDescent="0.35">
      <c r="A143" s="23">
        <f t="shared" si="8"/>
        <v>2020</v>
      </c>
      <c r="B143" s="23">
        <f t="shared" si="9"/>
        <v>7</v>
      </c>
      <c r="C143" s="1">
        <f t="shared" si="10"/>
        <v>44013</v>
      </c>
      <c r="D143">
        <f t="shared" si="12"/>
        <v>139</v>
      </c>
      <c r="E143" s="7">
        <f t="shared" si="11"/>
        <v>19321</v>
      </c>
      <c r="F143">
        <f>SUMIFS([1]customer_input!$K$2:$K$5000,[1]customer_input!$S$2:$S$5000,"&lt;="&amp;[1]customers!$C143,[1]customer_input!$A$2:$A$5000,[1]customers!F$2,[1]customer_input!$N$2:$N$5000,[1]customers!F$3,[1]customer_input!$O$2:$O$5000,[1]customers!F$4)</f>
        <v>357</v>
      </c>
      <c r="G143">
        <f>SUMIFS([1]customer_input!$K$2:$K$5000,[1]customer_input!$S$2:$S$5000,"&lt;="&amp;[1]customers!$C143,[1]customer_input!$A$2:$A$5000,[1]customers!G$2,[1]customer_input!$N$2:$N$5000,[1]customers!G$3,[1]customer_input!$O$2:$O$5000,[1]customers!G$4)</f>
        <v>28</v>
      </c>
      <c r="H143">
        <f>SUMIFS([1]customer_input!$K$2:$K$5000,[1]customer_input!$S$2:$S$5000,"&lt;="&amp;[1]customers!$C143,[1]customer_input!$A$2:$A$5000,[1]customers!H$2,[1]customer_input!$N$2:$N$5000,[1]customers!H$3,[1]customer_input!$O$2:$O$5000,[1]customers!H$4)</f>
        <v>52</v>
      </c>
      <c r="I143">
        <f>SUMIFS([1]customer_input!$K$2:$K$5000,[1]customer_input!$S$2:$S$5000,"&lt;="&amp;[1]customers!$C143,[1]customer_input!$A$2:$A$5000,[1]customers!I$2,[1]customer_input!$N$2:$N$5000,[1]customers!I$3,[1]customer_input!$O$2:$O$5000,[1]customers!I$4)</f>
        <v>2</v>
      </c>
      <c r="J143">
        <f>SUMIFS([1]customer_input!$K$2:$K$5000,[1]customer_input!$S$2:$S$5000,"&lt;="&amp;[1]customers!$C143,[1]customer_input!$A$2:$A$5000,[1]customers!J$2,[1]customer_input!$N$2:$N$5000,[1]customers!J$3,[1]customer_input!$O$2:$O$5000,[1]customers!J$4)</f>
        <v>2</v>
      </c>
      <c r="K143">
        <f>SUMIFS([1]customer_input!$K$2:$K$5000,[1]customer_input!$S$2:$S$5000,"&lt;="&amp;[1]customers!$C143,[1]customer_input!$A$2:$A$5000,[1]customers!K$2,[1]customer_input!$N$2:$N$5000,[1]customers!K$3,[1]customer_input!$O$2:$O$5000,[1]customers!K$4)</f>
        <v>501</v>
      </c>
      <c r="L143">
        <f>SUMIFS([1]customer_input!$K$2:$K$5000,[1]customer_input!$S$2:$S$5000,"&lt;="&amp;[1]customers!$C143,[1]customer_input!$A$2:$A$5000,[1]customers!L$2,[1]customer_input!$N$2:$N$5000,[1]customers!L$3,[1]customer_input!$O$2:$O$5000,[1]customers!L$4)</f>
        <v>17</v>
      </c>
      <c r="M143">
        <f>SUMIFS([1]customer_input!$K$2:$K$5000,[1]customer_input!$S$2:$S$5000,"&lt;="&amp;[1]customers!$C143,[1]customer_input!$A$2:$A$5000,[1]customers!M$2,[1]customer_input!$N$2:$N$5000,[1]customers!M$3,[1]customer_input!$O$2:$O$5000,[1]customers!M$4)</f>
        <v>33</v>
      </c>
      <c r="N143">
        <f>SUMIFS([1]customer_input!$K$2:$K$5000,[1]customer_input!$S$2:$S$5000,"&lt;="&amp;[1]customers!$C143,[1]customer_input!$A$2:$A$5000,[1]customers!N$2,[1]customer_input!$N$2:$N$5000,[1]customers!N$3,[1]customer_input!$O$2:$O$5000,[1]customers!N$4)</f>
        <v>6</v>
      </c>
      <c r="O143">
        <f>SUMIFS([1]customer_input!$K$2:$K$5000,[1]customer_input!$S$2:$S$5000,"&lt;="&amp;[1]customers!$C143,[1]customer_input!$A$2:$A$5000,[1]customers!O$2,[1]customer_input!$N$2:$N$5000,[1]customers!O$3,[1]customer_input!$O$2:$O$5000,[1]customers!O$4)</f>
        <v>0</v>
      </c>
      <c r="P143">
        <f>SUMIFS([1]customer_input!$K$2:$K$5000,[1]customer_input!$S$2:$S$5000,"&lt;="&amp;[1]customers!$C143,[1]customer_input!$A$2:$A$5000,[1]customers!P$2,[1]customer_input!$N$2:$N$5000,[1]customers!P$3,[1]customer_input!$O$2:$O$5000,[1]customers!P$4)</f>
        <v>14</v>
      </c>
      <c r="Q143">
        <f>SUMIFS([1]customer_input!$K$2:$K$5000,[1]customer_input!$S$2:$S$5000,"&lt;="&amp;[1]customers!$C143,[1]customer_input!$A$2:$A$5000,[1]customers!Q$2,[1]customer_input!$N$2:$N$5000,[1]customers!Q$3,[1]customer_input!$O$2:$O$5000,[1]customers!Q$4)</f>
        <v>0</v>
      </c>
      <c r="R143">
        <f>SUMIFS([1]customer_input!$K$2:$K$5000,[1]customer_input!$S$2:$S$5000,"&lt;="&amp;[1]customers!$C143,[1]customer_input!$A$2:$A$5000,[1]customers!R$2,[1]customer_input!$N$2:$N$5000,[1]customers!R$3,[1]customer_input!$O$2:$O$5000,[1]customers!R$4)</f>
        <v>0</v>
      </c>
      <c r="S143">
        <f>SUMIFS([1]customer_input!$K$2:$K$5000,[1]customer_input!$S$2:$S$5000,"&lt;="&amp;[1]customers!$C143,[1]customer_input!$A$2:$A$5000,[1]customers!S$2,[1]customer_input!$N$2:$N$5000,[1]customers!S$3,[1]customer_input!$O$2:$O$5000,[1]customers!S$4)</f>
        <v>1</v>
      </c>
      <c r="T143">
        <f>SUMIFS([1]customer_input!$K$2:$K$5000,[1]customer_input!$S$2:$S$5000,"&lt;="&amp;[1]customers!$C143,[1]customer_input!$A$2:$A$5000,[1]customers!T$2,[1]customer_input!$N$2:$N$5000,[1]customers!T$3,[1]customer_input!$O$2:$O$5000,[1]customers!T$4)</f>
        <v>0</v>
      </c>
      <c r="U143">
        <f>SUMIFS([1]customer_input!$K$2:$K$5000,[1]customer_input!$S$2:$S$5000,"&lt;="&amp;[1]customers!$C143,[1]customer_input!$A$2:$A$5000,[1]customers!U$2,[1]customer_input!$N$2:$N$5000,[1]customers!U$3,[1]customer_input!$O$2:$O$5000,[1]customers!U$4)</f>
        <v>1</v>
      </c>
      <c r="W143">
        <v>441</v>
      </c>
      <c r="X143">
        <v>557</v>
      </c>
      <c r="Y143">
        <v>16</v>
      </c>
    </row>
    <row r="144" spans="1:25" x14ac:dyDescent="0.35">
      <c r="A144" s="23">
        <f t="shared" si="8"/>
        <v>2020</v>
      </c>
      <c r="B144" s="23">
        <f t="shared" si="9"/>
        <v>8</v>
      </c>
      <c r="C144" s="1">
        <f t="shared" si="10"/>
        <v>44044</v>
      </c>
      <c r="D144">
        <f t="shared" si="12"/>
        <v>140</v>
      </c>
      <c r="E144" s="7">
        <f t="shared" si="11"/>
        <v>19600</v>
      </c>
      <c r="F144">
        <f>SUMIFS([1]customer_input!$K$2:$K$5000,[1]customer_input!$S$2:$S$5000,"&lt;="&amp;[1]customers!$C144,[1]customer_input!$A$2:$A$5000,[1]customers!F$2,[1]customer_input!$N$2:$N$5000,[1]customers!F$3,[1]customer_input!$O$2:$O$5000,[1]customers!F$4)</f>
        <v>374</v>
      </c>
      <c r="G144">
        <f>SUMIFS([1]customer_input!$K$2:$K$5000,[1]customer_input!$S$2:$S$5000,"&lt;="&amp;[1]customers!$C144,[1]customer_input!$A$2:$A$5000,[1]customers!G$2,[1]customer_input!$N$2:$N$5000,[1]customers!G$3,[1]customer_input!$O$2:$O$5000,[1]customers!G$4)</f>
        <v>28</v>
      </c>
      <c r="H144">
        <f>SUMIFS([1]customer_input!$K$2:$K$5000,[1]customer_input!$S$2:$S$5000,"&lt;="&amp;[1]customers!$C144,[1]customer_input!$A$2:$A$5000,[1]customers!H$2,[1]customer_input!$N$2:$N$5000,[1]customers!H$3,[1]customer_input!$O$2:$O$5000,[1]customers!H$4)</f>
        <v>54</v>
      </c>
      <c r="I144">
        <f>SUMIFS([1]customer_input!$K$2:$K$5000,[1]customer_input!$S$2:$S$5000,"&lt;="&amp;[1]customers!$C144,[1]customer_input!$A$2:$A$5000,[1]customers!I$2,[1]customer_input!$N$2:$N$5000,[1]customers!I$3,[1]customer_input!$O$2:$O$5000,[1]customers!I$4)</f>
        <v>2</v>
      </c>
      <c r="J144">
        <f>SUMIFS([1]customer_input!$K$2:$K$5000,[1]customer_input!$S$2:$S$5000,"&lt;="&amp;[1]customers!$C144,[1]customer_input!$A$2:$A$5000,[1]customers!J$2,[1]customer_input!$N$2:$N$5000,[1]customers!J$3,[1]customer_input!$O$2:$O$5000,[1]customers!J$4)</f>
        <v>2</v>
      </c>
      <c r="K144">
        <f>SUMIFS([1]customer_input!$K$2:$K$5000,[1]customer_input!$S$2:$S$5000,"&lt;="&amp;[1]customers!$C144,[1]customer_input!$A$2:$A$5000,[1]customers!K$2,[1]customer_input!$N$2:$N$5000,[1]customers!K$3,[1]customer_input!$O$2:$O$5000,[1]customers!K$4)</f>
        <v>519</v>
      </c>
      <c r="L144">
        <f>SUMIFS([1]customer_input!$K$2:$K$5000,[1]customer_input!$S$2:$S$5000,"&lt;="&amp;[1]customers!$C144,[1]customer_input!$A$2:$A$5000,[1]customers!L$2,[1]customer_input!$N$2:$N$5000,[1]customers!L$3,[1]customer_input!$O$2:$O$5000,[1]customers!L$4)</f>
        <v>17</v>
      </c>
      <c r="M144">
        <f>SUMIFS([1]customer_input!$K$2:$K$5000,[1]customer_input!$S$2:$S$5000,"&lt;="&amp;[1]customers!$C144,[1]customer_input!$A$2:$A$5000,[1]customers!M$2,[1]customer_input!$N$2:$N$5000,[1]customers!M$3,[1]customer_input!$O$2:$O$5000,[1]customers!M$4)</f>
        <v>33</v>
      </c>
      <c r="N144">
        <f>SUMIFS([1]customer_input!$K$2:$K$5000,[1]customer_input!$S$2:$S$5000,"&lt;="&amp;[1]customers!$C144,[1]customer_input!$A$2:$A$5000,[1]customers!N$2,[1]customer_input!$N$2:$N$5000,[1]customers!N$3,[1]customer_input!$O$2:$O$5000,[1]customers!N$4)</f>
        <v>6</v>
      </c>
      <c r="O144">
        <f>SUMIFS([1]customer_input!$K$2:$K$5000,[1]customer_input!$S$2:$S$5000,"&lt;="&amp;[1]customers!$C144,[1]customer_input!$A$2:$A$5000,[1]customers!O$2,[1]customer_input!$N$2:$N$5000,[1]customers!O$3,[1]customer_input!$O$2:$O$5000,[1]customers!O$4)</f>
        <v>0</v>
      </c>
      <c r="P144">
        <f>SUMIFS([1]customer_input!$K$2:$K$5000,[1]customer_input!$S$2:$S$5000,"&lt;="&amp;[1]customers!$C144,[1]customer_input!$A$2:$A$5000,[1]customers!P$2,[1]customer_input!$N$2:$N$5000,[1]customers!P$3,[1]customer_input!$O$2:$O$5000,[1]customers!P$4)</f>
        <v>14</v>
      </c>
      <c r="Q144">
        <f>SUMIFS([1]customer_input!$K$2:$K$5000,[1]customer_input!$S$2:$S$5000,"&lt;="&amp;[1]customers!$C144,[1]customer_input!$A$2:$A$5000,[1]customers!Q$2,[1]customer_input!$N$2:$N$5000,[1]customers!Q$3,[1]customer_input!$O$2:$O$5000,[1]customers!Q$4)</f>
        <v>0</v>
      </c>
      <c r="R144">
        <f>SUMIFS([1]customer_input!$K$2:$K$5000,[1]customer_input!$S$2:$S$5000,"&lt;="&amp;[1]customers!$C144,[1]customer_input!$A$2:$A$5000,[1]customers!R$2,[1]customer_input!$N$2:$N$5000,[1]customers!R$3,[1]customer_input!$O$2:$O$5000,[1]customers!R$4)</f>
        <v>0</v>
      </c>
      <c r="S144">
        <f>SUMIFS([1]customer_input!$K$2:$K$5000,[1]customer_input!$S$2:$S$5000,"&lt;="&amp;[1]customers!$C144,[1]customer_input!$A$2:$A$5000,[1]customers!S$2,[1]customer_input!$N$2:$N$5000,[1]customers!S$3,[1]customer_input!$O$2:$O$5000,[1]customers!S$4)</f>
        <v>1</v>
      </c>
      <c r="T144">
        <f>SUMIFS([1]customer_input!$K$2:$K$5000,[1]customer_input!$S$2:$S$5000,"&lt;="&amp;[1]customers!$C144,[1]customer_input!$A$2:$A$5000,[1]customers!T$2,[1]customer_input!$N$2:$N$5000,[1]customers!T$3,[1]customer_input!$O$2:$O$5000,[1]customers!T$4)</f>
        <v>0</v>
      </c>
      <c r="U144">
        <f>SUMIFS([1]customer_input!$K$2:$K$5000,[1]customer_input!$S$2:$S$5000,"&lt;="&amp;[1]customers!$C144,[1]customer_input!$A$2:$A$5000,[1]customers!U$2,[1]customer_input!$N$2:$N$5000,[1]customers!U$3,[1]customer_input!$O$2:$O$5000,[1]customers!U$4)</f>
        <v>1</v>
      </c>
      <c r="W144">
        <v>460</v>
      </c>
      <c r="X144">
        <v>575</v>
      </c>
      <c r="Y144">
        <v>16</v>
      </c>
    </row>
    <row r="145" spans="1:28" x14ac:dyDescent="0.35">
      <c r="A145" s="23">
        <f t="shared" si="8"/>
        <v>2020</v>
      </c>
      <c r="B145" s="23">
        <f t="shared" si="9"/>
        <v>9</v>
      </c>
      <c r="C145" s="1">
        <f t="shared" si="10"/>
        <v>44075</v>
      </c>
      <c r="D145">
        <f t="shared" si="12"/>
        <v>141</v>
      </c>
      <c r="E145" s="7">
        <f t="shared" si="11"/>
        <v>19881</v>
      </c>
      <c r="F145">
        <f>SUMIFS([1]customer_input!$K$2:$K$5000,[1]customer_input!$S$2:$S$5000,"&lt;="&amp;[1]customers!$C145,[1]customer_input!$A$2:$A$5000,[1]customers!F$2,[1]customer_input!$N$2:$N$5000,[1]customers!F$3,[1]customer_input!$O$2:$O$5000,[1]customers!F$4)</f>
        <v>394</v>
      </c>
      <c r="G145">
        <f>SUMIFS([1]customer_input!$K$2:$K$5000,[1]customer_input!$S$2:$S$5000,"&lt;="&amp;[1]customers!$C145,[1]customer_input!$A$2:$A$5000,[1]customers!G$2,[1]customer_input!$N$2:$N$5000,[1]customers!G$3,[1]customer_input!$O$2:$O$5000,[1]customers!G$4)</f>
        <v>28</v>
      </c>
      <c r="H145">
        <f>SUMIFS([1]customer_input!$K$2:$K$5000,[1]customer_input!$S$2:$S$5000,"&lt;="&amp;[1]customers!$C145,[1]customer_input!$A$2:$A$5000,[1]customers!H$2,[1]customer_input!$N$2:$N$5000,[1]customers!H$3,[1]customer_input!$O$2:$O$5000,[1]customers!H$4)</f>
        <v>55</v>
      </c>
      <c r="I145">
        <f>SUMIFS([1]customer_input!$K$2:$K$5000,[1]customer_input!$S$2:$S$5000,"&lt;="&amp;[1]customers!$C145,[1]customer_input!$A$2:$A$5000,[1]customers!I$2,[1]customer_input!$N$2:$N$5000,[1]customers!I$3,[1]customer_input!$O$2:$O$5000,[1]customers!I$4)</f>
        <v>2</v>
      </c>
      <c r="J145">
        <f>SUMIFS([1]customer_input!$K$2:$K$5000,[1]customer_input!$S$2:$S$5000,"&lt;="&amp;[1]customers!$C145,[1]customer_input!$A$2:$A$5000,[1]customers!J$2,[1]customer_input!$N$2:$N$5000,[1]customers!J$3,[1]customer_input!$O$2:$O$5000,[1]customers!J$4)</f>
        <v>2</v>
      </c>
      <c r="K145">
        <f>SUMIFS([1]customer_input!$K$2:$K$5000,[1]customer_input!$S$2:$S$5000,"&lt;="&amp;[1]customers!$C145,[1]customer_input!$A$2:$A$5000,[1]customers!K$2,[1]customer_input!$N$2:$N$5000,[1]customers!K$3,[1]customer_input!$O$2:$O$5000,[1]customers!K$4)</f>
        <v>530</v>
      </c>
      <c r="L145">
        <f>SUMIFS([1]customer_input!$K$2:$K$5000,[1]customer_input!$S$2:$S$5000,"&lt;="&amp;[1]customers!$C145,[1]customer_input!$A$2:$A$5000,[1]customers!L$2,[1]customer_input!$N$2:$N$5000,[1]customers!L$3,[1]customer_input!$O$2:$O$5000,[1]customers!L$4)</f>
        <v>17</v>
      </c>
      <c r="M145">
        <f>SUMIFS([1]customer_input!$K$2:$K$5000,[1]customer_input!$S$2:$S$5000,"&lt;="&amp;[1]customers!$C145,[1]customer_input!$A$2:$A$5000,[1]customers!M$2,[1]customer_input!$N$2:$N$5000,[1]customers!M$3,[1]customer_input!$O$2:$O$5000,[1]customers!M$4)</f>
        <v>33</v>
      </c>
      <c r="N145">
        <f>SUMIFS([1]customer_input!$K$2:$K$5000,[1]customer_input!$S$2:$S$5000,"&lt;="&amp;[1]customers!$C145,[1]customer_input!$A$2:$A$5000,[1]customers!N$2,[1]customer_input!$N$2:$N$5000,[1]customers!N$3,[1]customer_input!$O$2:$O$5000,[1]customers!N$4)</f>
        <v>6</v>
      </c>
      <c r="O145">
        <f>SUMIFS([1]customer_input!$K$2:$K$5000,[1]customer_input!$S$2:$S$5000,"&lt;="&amp;[1]customers!$C145,[1]customer_input!$A$2:$A$5000,[1]customers!O$2,[1]customer_input!$N$2:$N$5000,[1]customers!O$3,[1]customer_input!$O$2:$O$5000,[1]customers!O$4)</f>
        <v>0</v>
      </c>
      <c r="P145">
        <f>SUMIFS([1]customer_input!$K$2:$K$5000,[1]customer_input!$S$2:$S$5000,"&lt;="&amp;[1]customers!$C145,[1]customer_input!$A$2:$A$5000,[1]customers!P$2,[1]customer_input!$N$2:$N$5000,[1]customers!P$3,[1]customer_input!$O$2:$O$5000,[1]customers!P$4)</f>
        <v>14</v>
      </c>
      <c r="Q145">
        <f>SUMIFS([1]customer_input!$K$2:$K$5000,[1]customer_input!$S$2:$S$5000,"&lt;="&amp;[1]customers!$C145,[1]customer_input!$A$2:$A$5000,[1]customers!Q$2,[1]customer_input!$N$2:$N$5000,[1]customers!Q$3,[1]customer_input!$O$2:$O$5000,[1]customers!Q$4)</f>
        <v>0</v>
      </c>
      <c r="R145">
        <f>SUMIFS([1]customer_input!$K$2:$K$5000,[1]customer_input!$S$2:$S$5000,"&lt;="&amp;[1]customers!$C145,[1]customer_input!$A$2:$A$5000,[1]customers!R$2,[1]customer_input!$N$2:$N$5000,[1]customers!R$3,[1]customer_input!$O$2:$O$5000,[1]customers!R$4)</f>
        <v>0</v>
      </c>
      <c r="S145">
        <f>SUMIFS([1]customer_input!$K$2:$K$5000,[1]customer_input!$S$2:$S$5000,"&lt;="&amp;[1]customers!$C145,[1]customer_input!$A$2:$A$5000,[1]customers!S$2,[1]customer_input!$N$2:$N$5000,[1]customers!S$3,[1]customer_input!$O$2:$O$5000,[1]customers!S$4)</f>
        <v>1</v>
      </c>
      <c r="T145">
        <f>SUMIFS([1]customer_input!$K$2:$K$5000,[1]customer_input!$S$2:$S$5000,"&lt;="&amp;[1]customers!$C145,[1]customer_input!$A$2:$A$5000,[1]customers!T$2,[1]customer_input!$N$2:$N$5000,[1]customers!T$3,[1]customer_input!$O$2:$O$5000,[1]customers!T$4)</f>
        <v>0</v>
      </c>
      <c r="U145">
        <f>SUMIFS([1]customer_input!$K$2:$K$5000,[1]customer_input!$S$2:$S$5000,"&lt;="&amp;[1]customers!$C145,[1]customer_input!$A$2:$A$5000,[1]customers!U$2,[1]customer_input!$N$2:$N$5000,[1]customers!U$3,[1]customer_input!$O$2:$O$5000,[1]customers!U$4)</f>
        <v>1</v>
      </c>
      <c r="W145">
        <v>481</v>
      </c>
      <c r="X145">
        <v>586</v>
      </c>
      <c r="Y145">
        <v>16</v>
      </c>
    </row>
    <row r="146" spans="1:28" x14ac:dyDescent="0.35">
      <c r="A146" s="23">
        <f t="shared" ref="A146:A192" si="13">A134+1</f>
        <v>2020</v>
      </c>
      <c r="B146" s="23">
        <f t="shared" ref="B146:B192" si="14">B134</f>
        <v>10</v>
      </c>
      <c r="C146" s="1">
        <f t="shared" si="10"/>
        <v>44105</v>
      </c>
      <c r="D146">
        <f t="shared" si="12"/>
        <v>142</v>
      </c>
      <c r="E146" s="7">
        <f t="shared" si="11"/>
        <v>20164</v>
      </c>
      <c r="F146">
        <f>SUMIFS([1]customer_input!$K$2:$K$5000,[1]customer_input!$S$2:$S$5000,"&lt;="&amp;[1]customers!$C146,[1]customer_input!$A$2:$A$5000,[1]customers!F$2,[1]customer_input!$N$2:$N$5000,[1]customers!F$3,[1]customer_input!$O$2:$O$5000,[1]customers!F$4)</f>
        <v>409</v>
      </c>
      <c r="G146">
        <f>SUMIFS([1]customer_input!$K$2:$K$5000,[1]customer_input!$S$2:$S$5000,"&lt;="&amp;[1]customers!$C146,[1]customer_input!$A$2:$A$5000,[1]customers!G$2,[1]customer_input!$N$2:$N$5000,[1]customers!G$3,[1]customer_input!$O$2:$O$5000,[1]customers!G$4)</f>
        <v>28</v>
      </c>
      <c r="H146">
        <f>SUMIFS([1]customer_input!$K$2:$K$5000,[1]customer_input!$S$2:$S$5000,"&lt;="&amp;[1]customers!$C146,[1]customer_input!$A$2:$A$5000,[1]customers!H$2,[1]customer_input!$N$2:$N$5000,[1]customers!H$3,[1]customer_input!$O$2:$O$5000,[1]customers!H$4)</f>
        <v>57</v>
      </c>
      <c r="I146">
        <f>SUMIFS([1]customer_input!$K$2:$K$5000,[1]customer_input!$S$2:$S$5000,"&lt;="&amp;[1]customers!$C146,[1]customer_input!$A$2:$A$5000,[1]customers!I$2,[1]customer_input!$N$2:$N$5000,[1]customers!I$3,[1]customer_input!$O$2:$O$5000,[1]customers!I$4)</f>
        <v>2</v>
      </c>
      <c r="J146">
        <f>SUMIFS([1]customer_input!$K$2:$K$5000,[1]customer_input!$S$2:$S$5000,"&lt;="&amp;[1]customers!$C146,[1]customer_input!$A$2:$A$5000,[1]customers!J$2,[1]customer_input!$N$2:$N$5000,[1]customers!J$3,[1]customer_input!$O$2:$O$5000,[1]customers!J$4)</f>
        <v>2</v>
      </c>
      <c r="K146">
        <f>SUMIFS([1]customer_input!$K$2:$K$5000,[1]customer_input!$S$2:$S$5000,"&lt;="&amp;[1]customers!$C146,[1]customer_input!$A$2:$A$5000,[1]customers!K$2,[1]customer_input!$N$2:$N$5000,[1]customers!K$3,[1]customer_input!$O$2:$O$5000,[1]customers!K$4)</f>
        <v>538</v>
      </c>
      <c r="L146">
        <f>SUMIFS([1]customer_input!$K$2:$K$5000,[1]customer_input!$S$2:$S$5000,"&lt;="&amp;[1]customers!$C146,[1]customer_input!$A$2:$A$5000,[1]customers!L$2,[1]customer_input!$N$2:$N$5000,[1]customers!L$3,[1]customer_input!$O$2:$O$5000,[1]customers!L$4)</f>
        <v>18</v>
      </c>
      <c r="M146">
        <f>SUMIFS([1]customer_input!$K$2:$K$5000,[1]customer_input!$S$2:$S$5000,"&lt;="&amp;[1]customers!$C146,[1]customer_input!$A$2:$A$5000,[1]customers!M$2,[1]customer_input!$N$2:$N$5000,[1]customers!M$3,[1]customer_input!$O$2:$O$5000,[1]customers!M$4)</f>
        <v>33</v>
      </c>
      <c r="N146">
        <f>SUMIFS([1]customer_input!$K$2:$K$5000,[1]customer_input!$S$2:$S$5000,"&lt;="&amp;[1]customers!$C146,[1]customer_input!$A$2:$A$5000,[1]customers!N$2,[1]customer_input!$N$2:$N$5000,[1]customers!N$3,[1]customer_input!$O$2:$O$5000,[1]customers!N$4)</f>
        <v>6</v>
      </c>
      <c r="O146">
        <f>SUMIFS([1]customer_input!$K$2:$K$5000,[1]customer_input!$S$2:$S$5000,"&lt;="&amp;[1]customers!$C146,[1]customer_input!$A$2:$A$5000,[1]customers!O$2,[1]customer_input!$N$2:$N$5000,[1]customers!O$3,[1]customer_input!$O$2:$O$5000,[1]customers!O$4)</f>
        <v>0</v>
      </c>
      <c r="P146">
        <f>SUMIFS([1]customer_input!$K$2:$K$5000,[1]customer_input!$S$2:$S$5000,"&lt;="&amp;[1]customers!$C146,[1]customer_input!$A$2:$A$5000,[1]customers!P$2,[1]customer_input!$N$2:$N$5000,[1]customers!P$3,[1]customer_input!$O$2:$O$5000,[1]customers!P$4)</f>
        <v>16</v>
      </c>
      <c r="Q146">
        <f>SUMIFS([1]customer_input!$K$2:$K$5000,[1]customer_input!$S$2:$S$5000,"&lt;="&amp;[1]customers!$C146,[1]customer_input!$A$2:$A$5000,[1]customers!Q$2,[1]customer_input!$N$2:$N$5000,[1]customers!Q$3,[1]customer_input!$O$2:$O$5000,[1]customers!Q$4)</f>
        <v>0</v>
      </c>
      <c r="R146">
        <f>SUMIFS([1]customer_input!$K$2:$K$5000,[1]customer_input!$S$2:$S$5000,"&lt;="&amp;[1]customers!$C146,[1]customer_input!$A$2:$A$5000,[1]customers!R$2,[1]customer_input!$N$2:$N$5000,[1]customers!R$3,[1]customer_input!$O$2:$O$5000,[1]customers!R$4)</f>
        <v>0</v>
      </c>
      <c r="S146">
        <f>SUMIFS([1]customer_input!$K$2:$K$5000,[1]customer_input!$S$2:$S$5000,"&lt;="&amp;[1]customers!$C146,[1]customer_input!$A$2:$A$5000,[1]customers!S$2,[1]customer_input!$N$2:$N$5000,[1]customers!S$3,[1]customer_input!$O$2:$O$5000,[1]customers!S$4)</f>
        <v>1</v>
      </c>
      <c r="T146">
        <f>SUMIFS([1]customer_input!$K$2:$K$5000,[1]customer_input!$S$2:$S$5000,"&lt;="&amp;[1]customers!$C146,[1]customer_input!$A$2:$A$5000,[1]customers!T$2,[1]customer_input!$N$2:$N$5000,[1]customers!T$3,[1]customer_input!$O$2:$O$5000,[1]customers!T$4)</f>
        <v>0</v>
      </c>
      <c r="U146">
        <f>SUMIFS([1]customer_input!$K$2:$K$5000,[1]customer_input!$S$2:$S$5000,"&lt;="&amp;[1]customers!$C146,[1]customer_input!$A$2:$A$5000,[1]customers!U$2,[1]customer_input!$N$2:$N$5000,[1]customers!U$3,[1]customer_input!$O$2:$O$5000,[1]customers!U$4)</f>
        <v>1</v>
      </c>
      <c r="W146">
        <v>498</v>
      </c>
      <c r="X146">
        <v>595</v>
      </c>
      <c r="Y146">
        <v>18</v>
      </c>
    </row>
    <row r="147" spans="1:28" x14ac:dyDescent="0.35">
      <c r="A147" s="23">
        <f t="shared" si="13"/>
        <v>2020</v>
      </c>
      <c r="B147" s="23">
        <f t="shared" si="14"/>
        <v>11</v>
      </c>
      <c r="C147" s="1">
        <f t="shared" si="10"/>
        <v>44136</v>
      </c>
      <c r="D147">
        <f t="shared" si="12"/>
        <v>143</v>
      </c>
      <c r="E147" s="7">
        <f t="shared" si="11"/>
        <v>20449</v>
      </c>
      <c r="F147">
        <f>SUMIFS([1]customer_input!$K$2:$K$5000,[1]customer_input!$S$2:$S$5000,"&lt;="&amp;[1]customers!$C147,[1]customer_input!$A$2:$A$5000,[1]customers!F$2,[1]customer_input!$N$2:$N$5000,[1]customers!F$3,[1]customer_input!$O$2:$O$5000,[1]customers!F$4)</f>
        <v>439</v>
      </c>
      <c r="G147">
        <f>SUMIFS([1]customer_input!$K$2:$K$5000,[1]customer_input!$S$2:$S$5000,"&lt;="&amp;[1]customers!$C147,[1]customer_input!$A$2:$A$5000,[1]customers!G$2,[1]customer_input!$N$2:$N$5000,[1]customers!G$3,[1]customer_input!$O$2:$O$5000,[1]customers!G$4)</f>
        <v>28</v>
      </c>
      <c r="H147">
        <f>SUMIFS([1]customer_input!$K$2:$K$5000,[1]customer_input!$S$2:$S$5000,"&lt;="&amp;[1]customers!$C147,[1]customer_input!$A$2:$A$5000,[1]customers!H$2,[1]customer_input!$N$2:$N$5000,[1]customers!H$3,[1]customer_input!$O$2:$O$5000,[1]customers!H$4)</f>
        <v>59</v>
      </c>
      <c r="I147">
        <f>SUMIFS([1]customer_input!$K$2:$K$5000,[1]customer_input!$S$2:$S$5000,"&lt;="&amp;[1]customers!$C147,[1]customer_input!$A$2:$A$5000,[1]customers!I$2,[1]customer_input!$N$2:$N$5000,[1]customers!I$3,[1]customer_input!$O$2:$O$5000,[1]customers!I$4)</f>
        <v>3</v>
      </c>
      <c r="J147">
        <f>SUMIFS([1]customer_input!$K$2:$K$5000,[1]customer_input!$S$2:$S$5000,"&lt;="&amp;[1]customers!$C147,[1]customer_input!$A$2:$A$5000,[1]customers!J$2,[1]customer_input!$N$2:$N$5000,[1]customers!J$3,[1]customer_input!$O$2:$O$5000,[1]customers!J$4)</f>
        <v>2</v>
      </c>
      <c r="K147">
        <f>SUMIFS([1]customer_input!$K$2:$K$5000,[1]customer_input!$S$2:$S$5000,"&lt;="&amp;[1]customers!$C147,[1]customer_input!$A$2:$A$5000,[1]customers!K$2,[1]customer_input!$N$2:$N$5000,[1]customers!K$3,[1]customer_input!$O$2:$O$5000,[1]customers!K$4)</f>
        <v>550</v>
      </c>
      <c r="L147">
        <f>SUMIFS([1]customer_input!$K$2:$K$5000,[1]customer_input!$S$2:$S$5000,"&lt;="&amp;[1]customers!$C147,[1]customer_input!$A$2:$A$5000,[1]customers!L$2,[1]customer_input!$N$2:$N$5000,[1]customers!L$3,[1]customer_input!$O$2:$O$5000,[1]customers!L$4)</f>
        <v>18</v>
      </c>
      <c r="M147">
        <f>SUMIFS([1]customer_input!$K$2:$K$5000,[1]customer_input!$S$2:$S$5000,"&lt;="&amp;[1]customers!$C147,[1]customer_input!$A$2:$A$5000,[1]customers!M$2,[1]customer_input!$N$2:$N$5000,[1]customers!M$3,[1]customer_input!$O$2:$O$5000,[1]customers!M$4)</f>
        <v>33</v>
      </c>
      <c r="N147">
        <f>SUMIFS([1]customer_input!$K$2:$K$5000,[1]customer_input!$S$2:$S$5000,"&lt;="&amp;[1]customers!$C147,[1]customer_input!$A$2:$A$5000,[1]customers!N$2,[1]customer_input!$N$2:$N$5000,[1]customers!N$3,[1]customer_input!$O$2:$O$5000,[1]customers!N$4)</f>
        <v>6</v>
      </c>
      <c r="O147">
        <f>SUMIFS([1]customer_input!$K$2:$K$5000,[1]customer_input!$S$2:$S$5000,"&lt;="&amp;[1]customers!$C147,[1]customer_input!$A$2:$A$5000,[1]customers!O$2,[1]customer_input!$N$2:$N$5000,[1]customers!O$3,[1]customer_input!$O$2:$O$5000,[1]customers!O$4)</f>
        <v>0</v>
      </c>
      <c r="P147">
        <f>SUMIFS([1]customer_input!$K$2:$K$5000,[1]customer_input!$S$2:$S$5000,"&lt;="&amp;[1]customers!$C147,[1]customer_input!$A$2:$A$5000,[1]customers!P$2,[1]customer_input!$N$2:$N$5000,[1]customers!P$3,[1]customer_input!$O$2:$O$5000,[1]customers!P$4)</f>
        <v>16</v>
      </c>
      <c r="Q147">
        <f>SUMIFS([1]customer_input!$K$2:$K$5000,[1]customer_input!$S$2:$S$5000,"&lt;="&amp;[1]customers!$C147,[1]customer_input!$A$2:$A$5000,[1]customers!Q$2,[1]customer_input!$N$2:$N$5000,[1]customers!Q$3,[1]customer_input!$O$2:$O$5000,[1]customers!Q$4)</f>
        <v>0</v>
      </c>
      <c r="R147">
        <f>SUMIFS([1]customer_input!$K$2:$K$5000,[1]customer_input!$S$2:$S$5000,"&lt;="&amp;[1]customers!$C147,[1]customer_input!$A$2:$A$5000,[1]customers!R$2,[1]customer_input!$N$2:$N$5000,[1]customers!R$3,[1]customer_input!$O$2:$O$5000,[1]customers!R$4)</f>
        <v>0</v>
      </c>
      <c r="S147">
        <f>SUMIFS([1]customer_input!$K$2:$K$5000,[1]customer_input!$S$2:$S$5000,"&lt;="&amp;[1]customers!$C147,[1]customer_input!$A$2:$A$5000,[1]customers!S$2,[1]customer_input!$N$2:$N$5000,[1]customers!S$3,[1]customer_input!$O$2:$O$5000,[1]customers!S$4)</f>
        <v>1</v>
      </c>
      <c r="T147">
        <f>SUMIFS([1]customer_input!$K$2:$K$5000,[1]customer_input!$S$2:$S$5000,"&lt;="&amp;[1]customers!$C147,[1]customer_input!$A$2:$A$5000,[1]customers!T$2,[1]customer_input!$N$2:$N$5000,[1]customers!T$3,[1]customer_input!$O$2:$O$5000,[1]customers!T$4)</f>
        <v>0</v>
      </c>
      <c r="U147">
        <f>SUMIFS([1]customer_input!$K$2:$K$5000,[1]customer_input!$S$2:$S$5000,"&lt;="&amp;[1]customers!$C147,[1]customer_input!$A$2:$A$5000,[1]customers!U$2,[1]customer_input!$N$2:$N$5000,[1]customers!U$3,[1]customer_input!$O$2:$O$5000,[1]customers!U$4)</f>
        <v>1</v>
      </c>
      <c r="W147">
        <v>531</v>
      </c>
      <c r="X147">
        <v>607</v>
      </c>
      <c r="Y147">
        <v>18</v>
      </c>
    </row>
    <row r="148" spans="1:28" x14ac:dyDescent="0.35">
      <c r="A148" s="23">
        <f t="shared" si="13"/>
        <v>2020</v>
      </c>
      <c r="B148" s="23">
        <f t="shared" si="14"/>
        <v>12</v>
      </c>
      <c r="C148" s="1">
        <f t="shared" si="10"/>
        <v>44166</v>
      </c>
      <c r="D148">
        <f t="shared" si="12"/>
        <v>144</v>
      </c>
      <c r="E148" s="7">
        <f t="shared" si="11"/>
        <v>20736</v>
      </c>
      <c r="F148">
        <f>SUMIFS([1]customer_input!$K$2:$K$5000,[1]customer_input!$S$2:$S$5000,"&lt;="&amp;[1]customers!$C148,[1]customer_input!$A$2:$A$5000,[1]customers!F$2,[1]customer_input!$N$2:$N$5000,[1]customers!F$3,[1]customer_input!$O$2:$O$5000,[1]customers!F$4)</f>
        <v>453</v>
      </c>
      <c r="G148">
        <f>SUMIFS([1]customer_input!$K$2:$K$5000,[1]customer_input!$S$2:$S$5000,"&lt;="&amp;[1]customers!$C148,[1]customer_input!$A$2:$A$5000,[1]customers!G$2,[1]customer_input!$N$2:$N$5000,[1]customers!G$3,[1]customer_input!$O$2:$O$5000,[1]customers!G$4)</f>
        <v>29</v>
      </c>
      <c r="H148">
        <f>SUMIFS([1]customer_input!$K$2:$K$5000,[1]customer_input!$S$2:$S$5000,"&lt;="&amp;[1]customers!$C148,[1]customer_input!$A$2:$A$5000,[1]customers!H$2,[1]customer_input!$N$2:$N$5000,[1]customers!H$3,[1]customer_input!$O$2:$O$5000,[1]customers!H$4)</f>
        <v>61</v>
      </c>
      <c r="I148">
        <f>SUMIFS([1]customer_input!$K$2:$K$5000,[1]customer_input!$S$2:$S$5000,"&lt;="&amp;[1]customers!$C148,[1]customer_input!$A$2:$A$5000,[1]customers!I$2,[1]customer_input!$N$2:$N$5000,[1]customers!I$3,[1]customer_input!$O$2:$O$5000,[1]customers!I$4)</f>
        <v>3</v>
      </c>
      <c r="J148">
        <f>SUMIFS([1]customer_input!$K$2:$K$5000,[1]customer_input!$S$2:$S$5000,"&lt;="&amp;[1]customers!$C148,[1]customer_input!$A$2:$A$5000,[1]customers!J$2,[1]customer_input!$N$2:$N$5000,[1]customers!J$3,[1]customer_input!$O$2:$O$5000,[1]customers!J$4)</f>
        <v>2</v>
      </c>
      <c r="K148">
        <f>SUMIFS([1]customer_input!$K$2:$K$5000,[1]customer_input!$S$2:$S$5000,"&lt;="&amp;[1]customers!$C148,[1]customer_input!$A$2:$A$5000,[1]customers!K$2,[1]customer_input!$N$2:$N$5000,[1]customers!K$3,[1]customer_input!$O$2:$O$5000,[1]customers!K$4)</f>
        <v>564</v>
      </c>
      <c r="L148">
        <f>SUMIFS([1]customer_input!$K$2:$K$5000,[1]customer_input!$S$2:$S$5000,"&lt;="&amp;[1]customers!$C148,[1]customer_input!$A$2:$A$5000,[1]customers!L$2,[1]customer_input!$N$2:$N$5000,[1]customers!L$3,[1]customer_input!$O$2:$O$5000,[1]customers!L$4)</f>
        <v>18</v>
      </c>
      <c r="M148">
        <f>SUMIFS([1]customer_input!$K$2:$K$5000,[1]customer_input!$S$2:$S$5000,"&lt;="&amp;[1]customers!$C148,[1]customer_input!$A$2:$A$5000,[1]customers!M$2,[1]customer_input!$N$2:$N$5000,[1]customers!M$3,[1]customer_input!$O$2:$O$5000,[1]customers!M$4)</f>
        <v>33</v>
      </c>
      <c r="N148">
        <f>SUMIFS([1]customer_input!$K$2:$K$5000,[1]customer_input!$S$2:$S$5000,"&lt;="&amp;[1]customers!$C148,[1]customer_input!$A$2:$A$5000,[1]customers!N$2,[1]customer_input!$N$2:$N$5000,[1]customers!N$3,[1]customer_input!$O$2:$O$5000,[1]customers!N$4)</f>
        <v>6</v>
      </c>
      <c r="O148">
        <f>SUMIFS([1]customer_input!$K$2:$K$5000,[1]customer_input!$S$2:$S$5000,"&lt;="&amp;[1]customers!$C148,[1]customer_input!$A$2:$A$5000,[1]customers!O$2,[1]customer_input!$N$2:$N$5000,[1]customers!O$3,[1]customer_input!$O$2:$O$5000,[1]customers!O$4)</f>
        <v>0</v>
      </c>
      <c r="P148">
        <f>SUMIFS([1]customer_input!$K$2:$K$5000,[1]customer_input!$S$2:$S$5000,"&lt;="&amp;[1]customers!$C148,[1]customer_input!$A$2:$A$5000,[1]customers!P$2,[1]customer_input!$N$2:$N$5000,[1]customers!P$3,[1]customer_input!$O$2:$O$5000,[1]customers!P$4)</f>
        <v>16</v>
      </c>
      <c r="Q148">
        <f>SUMIFS([1]customer_input!$K$2:$K$5000,[1]customer_input!$S$2:$S$5000,"&lt;="&amp;[1]customers!$C148,[1]customer_input!$A$2:$A$5000,[1]customers!Q$2,[1]customer_input!$N$2:$N$5000,[1]customers!Q$3,[1]customer_input!$O$2:$O$5000,[1]customers!Q$4)</f>
        <v>0</v>
      </c>
      <c r="R148">
        <f>SUMIFS([1]customer_input!$K$2:$K$5000,[1]customer_input!$S$2:$S$5000,"&lt;="&amp;[1]customers!$C148,[1]customer_input!$A$2:$A$5000,[1]customers!R$2,[1]customer_input!$N$2:$N$5000,[1]customers!R$3,[1]customer_input!$O$2:$O$5000,[1]customers!R$4)</f>
        <v>1</v>
      </c>
      <c r="S148">
        <f>SUMIFS([1]customer_input!$K$2:$K$5000,[1]customer_input!$S$2:$S$5000,"&lt;="&amp;[1]customers!$C148,[1]customer_input!$A$2:$A$5000,[1]customers!S$2,[1]customer_input!$N$2:$N$5000,[1]customers!S$3,[1]customer_input!$O$2:$O$5000,[1]customers!S$4)</f>
        <v>1</v>
      </c>
      <c r="T148">
        <f>SUMIFS([1]customer_input!$K$2:$K$5000,[1]customer_input!$S$2:$S$5000,"&lt;="&amp;[1]customers!$C148,[1]customer_input!$A$2:$A$5000,[1]customers!T$2,[1]customer_input!$N$2:$N$5000,[1]customers!T$3,[1]customer_input!$O$2:$O$5000,[1]customers!T$4)</f>
        <v>0</v>
      </c>
      <c r="U148">
        <f>SUMIFS([1]customer_input!$K$2:$K$5000,[1]customer_input!$S$2:$S$5000,"&lt;="&amp;[1]customers!$C148,[1]customer_input!$A$2:$A$5000,[1]customers!U$2,[1]customer_input!$N$2:$N$5000,[1]customers!U$3,[1]customer_input!$O$2:$O$5000,[1]customers!U$4)</f>
        <v>1</v>
      </c>
      <c r="W148">
        <v>548</v>
      </c>
      <c r="X148">
        <v>621</v>
      </c>
      <c r="Y148">
        <v>19</v>
      </c>
    </row>
    <row r="149" spans="1:28" s="10" customFormat="1" x14ac:dyDescent="0.35">
      <c r="A149" s="26">
        <f t="shared" si="13"/>
        <v>2021</v>
      </c>
      <c r="B149" s="26">
        <f t="shared" si="14"/>
        <v>1</v>
      </c>
      <c r="C149" s="11">
        <f t="shared" si="10"/>
        <v>44197</v>
      </c>
      <c r="D149" s="10">
        <f t="shared" si="12"/>
        <v>145</v>
      </c>
      <c r="E149" s="27">
        <f t="shared" si="11"/>
        <v>21025</v>
      </c>
      <c r="F149" s="10">
        <f>SUMIFS([1]customer_input!$K$2:$K$5000,[1]customer_input!$S$2:$S$5000,"&lt;="&amp;[1]customers!$C149,[1]customer_input!$A$2:$A$5000,[1]customers!F$2,[1]customer_input!$N$2:$N$5000,[1]customers!F$3,[1]customer_input!$O$2:$O$5000,[1]customers!F$4)</f>
        <v>485</v>
      </c>
      <c r="G149" s="10">
        <f>SUMIFS([1]customer_input!$K$2:$K$5000,[1]customer_input!$S$2:$S$5000,"&lt;="&amp;[1]customers!$C149,[1]customer_input!$A$2:$A$5000,[1]customers!G$2,[1]customer_input!$N$2:$N$5000,[1]customers!G$3,[1]customer_input!$O$2:$O$5000,[1]customers!G$4)</f>
        <v>29</v>
      </c>
      <c r="H149" s="10">
        <f>SUMIFS([1]customer_input!$K$2:$K$5000,[1]customer_input!$S$2:$S$5000,"&lt;="&amp;[1]customers!$C149,[1]customer_input!$A$2:$A$5000,[1]customers!H$2,[1]customer_input!$N$2:$N$5000,[1]customers!H$3,[1]customer_input!$O$2:$O$5000,[1]customers!H$4)</f>
        <v>62</v>
      </c>
      <c r="I149" s="10">
        <f>SUMIFS([1]customer_input!$K$2:$K$5000,[1]customer_input!$S$2:$S$5000,"&lt;="&amp;[1]customers!$C149,[1]customer_input!$A$2:$A$5000,[1]customers!I$2,[1]customer_input!$N$2:$N$5000,[1]customers!I$3,[1]customer_input!$O$2:$O$5000,[1]customers!I$4)</f>
        <v>4</v>
      </c>
      <c r="J149" s="10">
        <f>SUMIFS([1]customer_input!$K$2:$K$5000,[1]customer_input!$S$2:$S$5000,"&lt;="&amp;[1]customers!$C149,[1]customer_input!$A$2:$A$5000,[1]customers!J$2,[1]customer_input!$N$2:$N$5000,[1]customers!J$3,[1]customer_input!$O$2:$O$5000,[1]customers!J$4)</f>
        <v>2</v>
      </c>
      <c r="K149" s="10">
        <f>SUMIFS([1]customer_input!$K$2:$K$5000,[1]customer_input!$S$2:$S$5000,"&lt;="&amp;[1]customers!$C149,[1]customer_input!$A$2:$A$5000,[1]customers!K$2,[1]customer_input!$N$2:$N$5000,[1]customers!K$3,[1]customer_input!$O$2:$O$5000,[1]customers!K$4)</f>
        <v>583</v>
      </c>
      <c r="L149" s="10">
        <f>SUMIFS([1]customer_input!$K$2:$K$5000,[1]customer_input!$S$2:$S$5000,"&lt;="&amp;[1]customers!$C149,[1]customer_input!$A$2:$A$5000,[1]customers!L$2,[1]customer_input!$N$2:$N$5000,[1]customers!L$3,[1]customer_input!$O$2:$O$5000,[1]customers!L$4)</f>
        <v>18</v>
      </c>
      <c r="M149" s="10">
        <f>SUMIFS([1]customer_input!$K$2:$K$5000,[1]customer_input!$S$2:$S$5000,"&lt;="&amp;[1]customers!$C149,[1]customer_input!$A$2:$A$5000,[1]customers!M$2,[1]customer_input!$N$2:$N$5000,[1]customers!M$3,[1]customer_input!$O$2:$O$5000,[1]customers!M$4)</f>
        <v>33</v>
      </c>
      <c r="N149" s="10">
        <f>SUMIFS([1]customer_input!$K$2:$K$5000,[1]customer_input!$S$2:$S$5000,"&lt;="&amp;[1]customers!$C149,[1]customer_input!$A$2:$A$5000,[1]customers!N$2,[1]customer_input!$N$2:$N$5000,[1]customers!N$3,[1]customer_input!$O$2:$O$5000,[1]customers!N$4)</f>
        <v>6</v>
      </c>
      <c r="O149" s="10">
        <f>SUMIFS([1]customer_input!$K$2:$K$5000,[1]customer_input!$S$2:$S$5000,"&lt;="&amp;[1]customers!$C149,[1]customer_input!$A$2:$A$5000,[1]customers!O$2,[1]customer_input!$N$2:$N$5000,[1]customers!O$3,[1]customer_input!$O$2:$O$5000,[1]customers!O$4)</f>
        <v>0</v>
      </c>
      <c r="P149" s="10">
        <f>SUMIFS([1]customer_input!$K$2:$K$5000,[1]customer_input!$S$2:$S$5000,"&lt;="&amp;[1]customers!$C149,[1]customer_input!$A$2:$A$5000,[1]customers!P$2,[1]customer_input!$N$2:$N$5000,[1]customers!P$3,[1]customer_input!$O$2:$O$5000,[1]customers!P$4)</f>
        <v>18</v>
      </c>
      <c r="Q149" s="10">
        <f>SUMIFS([1]customer_input!$K$2:$K$5000,[1]customer_input!$S$2:$S$5000,"&lt;="&amp;[1]customers!$C149,[1]customer_input!$A$2:$A$5000,[1]customers!Q$2,[1]customer_input!$N$2:$N$5000,[1]customers!Q$3,[1]customer_input!$O$2:$O$5000,[1]customers!Q$4)</f>
        <v>0</v>
      </c>
      <c r="R149" s="10">
        <f>SUMIFS([1]customer_input!$K$2:$K$5000,[1]customer_input!$S$2:$S$5000,"&lt;="&amp;[1]customers!$C149,[1]customer_input!$A$2:$A$5000,[1]customers!R$2,[1]customer_input!$N$2:$N$5000,[1]customers!R$3,[1]customer_input!$O$2:$O$5000,[1]customers!R$4)</f>
        <v>1</v>
      </c>
      <c r="S149" s="10">
        <f>SUMIFS([1]customer_input!$K$2:$K$5000,[1]customer_input!$S$2:$S$5000,"&lt;="&amp;[1]customers!$C149,[1]customer_input!$A$2:$A$5000,[1]customers!S$2,[1]customer_input!$N$2:$N$5000,[1]customers!S$3,[1]customer_input!$O$2:$O$5000,[1]customers!S$4)</f>
        <v>1</v>
      </c>
      <c r="T149" s="10">
        <f>SUMIFS([1]customer_input!$K$2:$K$5000,[1]customer_input!$S$2:$S$5000,"&lt;="&amp;[1]customers!$C149,[1]customer_input!$A$2:$A$5000,[1]customers!T$2,[1]customer_input!$N$2:$N$5000,[1]customers!T$3,[1]customer_input!$O$2:$O$5000,[1]customers!T$4)</f>
        <v>0</v>
      </c>
      <c r="U149" s="10">
        <f>SUMIFS([1]customer_input!$K$2:$K$5000,[1]customer_input!$S$2:$S$5000,"&lt;="&amp;[1]customers!$C149,[1]customer_input!$A$2:$A$5000,[1]customers!U$2,[1]customer_input!$N$2:$N$5000,[1]customers!U$3,[1]customer_input!$O$2:$O$5000,[1]customers!U$4)</f>
        <v>1</v>
      </c>
      <c r="W149" s="10">
        <v>582</v>
      </c>
      <c r="X149" s="10">
        <v>640</v>
      </c>
      <c r="Y149" s="10">
        <v>21</v>
      </c>
      <c r="Z149" s="10">
        <f>W149-W148</f>
        <v>34</v>
      </c>
      <c r="AA149" s="10">
        <f t="shared" ref="AA149:AB149" si="15">X149-X148</f>
        <v>19</v>
      </c>
      <c r="AB149" s="10">
        <f t="shared" si="15"/>
        <v>2</v>
      </c>
    </row>
    <row r="150" spans="1:28" s="10" customFormat="1" x14ac:dyDescent="0.35">
      <c r="A150" s="26">
        <f t="shared" si="13"/>
        <v>2021</v>
      </c>
      <c r="B150" s="26">
        <f t="shared" si="14"/>
        <v>2</v>
      </c>
      <c r="C150" s="11">
        <f t="shared" si="10"/>
        <v>44228</v>
      </c>
      <c r="D150" s="10">
        <f t="shared" si="12"/>
        <v>146</v>
      </c>
      <c r="E150" s="27">
        <f t="shared" si="11"/>
        <v>21316</v>
      </c>
      <c r="F150" s="10">
        <f>SUMIFS([1]customer_input!$K$2:$K$5000,[1]customer_input!$S$2:$S$5000,"&lt;="&amp;[1]customers!$C150,[1]customer_input!$A$2:$A$5000,[1]customers!F$2,[1]customer_input!$N$2:$N$5000,[1]customers!F$3,[1]customer_input!$O$2:$O$5000,[1]customers!F$4)</f>
        <v>512</v>
      </c>
      <c r="G150" s="10">
        <f>SUMIFS([1]customer_input!$K$2:$K$5000,[1]customer_input!$S$2:$S$5000,"&lt;="&amp;[1]customers!$C150,[1]customer_input!$A$2:$A$5000,[1]customers!G$2,[1]customer_input!$N$2:$N$5000,[1]customers!G$3,[1]customer_input!$O$2:$O$5000,[1]customers!G$4)</f>
        <v>29</v>
      </c>
      <c r="H150" s="10">
        <f>SUMIFS([1]customer_input!$K$2:$K$5000,[1]customer_input!$S$2:$S$5000,"&lt;="&amp;[1]customers!$C150,[1]customer_input!$A$2:$A$5000,[1]customers!H$2,[1]customer_input!$N$2:$N$5000,[1]customers!H$3,[1]customer_input!$O$2:$O$5000,[1]customers!H$4)</f>
        <v>62</v>
      </c>
      <c r="I150" s="10">
        <f>SUMIFS([1]customer_input!$K$2:$K$5000,[1]customer_input!$S$2:$S$5000,"&lt;="&amp;[1]customers!$C150,[1]customer_input!$A$2:$A$5000,[1]customers!I$2,[1]customer_input!$N$2:$N$5000,[1]customers!I$3,[1]customer_input!$O$2:$O$5000,[1]customers!I$4)</f>
        <v>5</v>
      </c>
      <c r="J150" s="10">
        <f>SUMIFS([1]customer_input!$K$2:$K$5000,[1]customer_input!$S$2:$S$5000,"&lt;="&amp;[1]customers!$C150,[1]customer_input!$A$2:$A$5000,[1]customers!J$2,[1]customer_input!$N$2:$N$5000,[1]customers!J$3,[1]customer_input!$O$2:$O$5000,[1]customers!J$4)</f>
        <v>2</v>
      </c>
      <c r="K150" s="10">
        <f>SUMIFS([1]customer_input!$K$2:$K$5000,[1]customer_input!$S$2:$S$5000,"&lt;="&amp;[1]customers!$C150,[1]customer_input!$A$2:$A$5000,[1]customers!K$2,[1]customer_input!$N$2:$N$5000,[1]customers!K$3,[1]customer_input!$O$2:$O$5000,[1]customers!K$4)</f>
        <v>592</v>
      </c>
      <c r="L150" s="10">
        <f>SUMIFS([1]customer_input!$K$2:$K$5000,[1]customer_input!$S$2:$S$5000,"&lt;="&amp;[1]customers!$C150,[1]customer_input!$A$2:$A$5000,[1]customers!L$2,[1]customer_input!$N$2:$N$5000,[1]customers!L$3,[1]customer_input!$O$2:$O$5000,[1]customers!L$4)</f>
        <v>18</v>
      </c>
      <c r="M150" s="10">
        <f>SUMIFS([1]customer_input!$K$2:$K$5000,[1]customer_input!$S$2:$S$5000,"&lt;="&amp;[1]customers!$C150,[1]customer_input!$A$2:$A$5000,[1]customers!M$2,[1]customer_input!$N$2:$N$5000,[1]customers!M$3,[1]customer_input!$O$2:$O$5000,[1]customers!M$4)</f>
        <v>33</v>
      </c>
      <c r="N150" s="10">
        <f>SUMIFS([1]customer_input!$K$2:$K$5000,[1]customer_input!$S$2:$S$5000,"&lt;="&amp;[1]customers!$C150,[1]customer_input!$A$2:$A$5000,[1]customers!N$2,[1]customer_input!$N$2:$N$5000,[1]customers!N$3,[1]customer_input!$O$2:$O$5000,[1]customers!N$4)</f>
        <v>7</v>
      </c>
      <c r="O150" s="10">
        <f>SUMIFS([1]customer_input!$K$2:$K$5000,[1]customer_input!$S$2:$S$5000,"&lt;="&amp;[1]customers!$C150,[1]customer_input!$A$2:$A$5000,[1]customers!O$2,[1]customer_input!$N$2:$N$5000,[1]customers!O$3,[1]customer_input!$O$2:$O$5000,[1]customers!O$4)</f>
        <v>0</v>
      </c>
      <c r="P150" s="10">
        <f>SUMIFS([1]customer_input!$K$2:$K$5000,[1]customer_input!$S$2:$S$5000,"&lt;="&amp;[1]customers!$C150,[1]customer_input!$A$2:$A$5000,[1]customers!P$2,[1]customer_input!$N$2:$N$5000,[1]customers!P$3,[1]customer_input!$O$2:$O$5000,[1]customers!P$4)</f>
        <v>21</v>
      </c>
      <c r="Q150" s="10">
        <f>SUMIFS([1]customer_input!$K$2:$K$5000,[1]customer_input!$S$2:$S$5000,"&lt;="&amp;[1]customers!$C150,[1]customer_input!$A$2:$A$5000,[1]customers!Q$2,[1]customer_input!$N$2:$N$5000,[1]customers!Q$3,[1]customer_input!$O$2:$O$5000,[1]customers!Q$4)</f>
        <v>0</v>
      </c>
      <c r="R150" s="10">
        <f>SUMIFS([1]customer_input!$K$2:$K$5000,[1]customer_input!$S$2:$S$5000,"&lt;="&amp;[1]customers!$C150,[1]customer_input!$A$2:$A$5000,[1]customers!R$2,[1]customer_input!$N$2:$N$5000,[1]customers!R$3,[1]customer_input!$O$2:$O$5000,[1]customers!R$4)</f>
        <v>1</v>
      </c>
      <c r="S150" s="10">
        <f>SUMIFS([1]customer_input!$K$2:$K$5000,[1]customer_input!$S$2:$S$5000,"&lt;="&amp;[1]customers!$C150,[1]customer_input!$A$2:$A$5000,[1]customers!S$2,[1]customer_input!$N$2:$N$5000,[1]customers!S$3,[1]customer_input!$O$2:$O$5000,[1]customers!S$4)</f>
        <v>1</v>
      </c>
      <c r="T150" s="10">
        <f>SUMIFS([1]customer_input!$K$2:$K$5000,[1]customer_input!$S$2:$S$5000,"&lt;="&amp;[1]customers!$C150,[1]customer_input!$A$2:$A$5000,[1]customers!T$2,[1]customer_input!$N$2:$N$5000,[1]customers!T$3,[1]customer_input!$O$2:$O$5000,[1]customers!T$4)</f>
        <v>0</v>
      </c>
      <c r="U150" s="10">
        <f>SUMIFS([1]customer_input!$K$2:$K$5000,[1]customer_input!$S$2:$S$5000,"&lt;="&amp;[1]customers!$C150,[1]customer_input!$A$2:$A$5000,[1]customers!U$2,[1]customer_input!$N$2:$N$5000,[1]customers!U$3,[1]customer_input!$O$2:$O$5000,[1]customers!U$4)</f>
        <v>1</v>
      </c>
      <c r="W150" s="10">
        <v>610</v>
      </c>
      <c r="X150" s="10">
        <v>650</v>
      </c>
      <c r="Y150" s="10">
        <v>24</v>
      </c>
      <c r="Z150" s="10">
        <f t="shared" ref="Z150:Z163" si="16">W150-W149</f>
        <v>28</v>
      </c>
      <c r="AA150" s="10">
        <f t="shared" ref="AA150:AA163" si="17">X150-X149</f>
        <v>10</v>
      </c>
      <c r="AB150" s="10">
        <f t="shared" ref="AB150:AB163" si="18">Y150-Y149</f>
        <v>3</v>
      </c>
    </row>
    <row r="151" spans="1:28" s="10" customFormat="1" x14ac:dyDescent="0.35">
      <c r="A151" s="26">
        <f t="shared" si="13"/>
        <v>2021</v>
      </c>
      <c r="B151" s="26">
        <f t="shared" si="14"/>
        <v>3</v>
      </c>
      <c r="C151" s="11">
        <f t="shared" si="10"/>
        <v>44256</v>
      </c>
      <c r="D151" s="10">
        <f t="shared" si="12"/>
        <v>147</v>
      </c>
      <c r="E151" s="27">
        <f t="shared" si="11"/>
        <v>21609</v>
      </c>
      <c r="F151" s="10">
        <f>SUMIFS([1]customer_input!$K$2:$K$5000,[1]customer_input!$S$2:$S$5000,"&lt;="&amp;[1]customers!$C151,[1]customer_input!$A$2:$A$5000,[1]customers!F$2,[1]customer_input!$N$2:$N$5000,[1]customers!F$3,[1]customer_input!$O$2:$O$5000,[1]customers!F$4)</f>
        <v>542</v>
      </c>
      <c r="G151" s="10">
        <f>SUMIFS([1]customer_input!$K$2:$K$5000,[1]customer_input!$S$2:$S$5000,"&lt;="&amp;[1]customers!$C151,[1]customer_input!$A$2:$A$5000,[1]customers!G$2,[1]customer_input!$N$2:$N$5000,[1]customers!G$3,[1]customer_input!$O$2:$O$5000,[1]customers!G$4)</f>
        <v>31</v>
      </c>
      <c r="H151" s="10">
        <f>SUMIFS([1]customer_input!$K$2:$K$5000,[1]customer_input!$S$2:$S$5000,"&lt;="&amp;[1]customers!$C151,[1]customer_input!$A$2:$A$5000,[1]customers!H$2,[1]customer_input!$N$2:$N$5000,[1]customers!H$3,[1]customer_input!$O$2:$O$5000,[1]customers!H$4)</f>
        <v>64</v>
      </c>
      <c r="I151" s="10">
        <f>SUMIFS([1]customer_input!$K$2:$K$5000,[1]customer_input!$S$2:$S$5000,"&lt;="&amp;[1]customers!$C151,[1]customer_input!$A$2:$A$5000,[1]customers!I$2,[1]customer_input!$N$2:$N$5000,[1]customers!I$3,[1]customer_input!$O$2:$O$5000,[1]customers!I$4)</f>
        <v>5</v>
      </c>
      <c r="J151" s="10">
        <f>SUMIFS([1]customer_input!$K$2:$K$5000,[1]customer_input!$S$2:$S$5000,"&lt;="&amp;[1]customers!$C151,[1]customer_input!$A$2:$A$5000,[1]customers!J$2,[1]customer_input!$N$2:$N$5000,[1]customers!J$3,[1]customer_input!$O$2:$O$5000,[1]customers!J$4)</f>
        <v>2</v>
      </c>
      <c r="K151" s="10">
        <f>SUMIFS([1]customer_input!$K$2:$K$5000,[1]customer_input!$S$2:$S$5000,"&lt;="&amp;[1]customers!$C151,[1]customer_input!$A$2:$A$5000,[1]customers!K$2,[1]customer_input!$N$2:$N$5000,[1]customers!K$3,[1]customer_input!$O$2:$O$5000,[1]customers!K$4)</f>
        <v>600</v>
      </c>
      <c r="L151" s="10">
        <f>SUMIFS([1]customer_input!$K$2:$K$5000,[1]customer_input!$S$2:$S$5000,"&lt;="&amp;[1]customers!$C151,[1]customer_input!$A$2:$A$5000,[1]customers!L$2,[1]customer_input!$N$2:$N$5000,[1]customers!L$3,[1]customer_input!$O$2:$O$5000,[1]customers!L$4)</f>
        <v>18</v>
      </c>
      <c r="M151" s="10">
        <f>SUMIFS([1]customer_input!$K$2:$K$5000,[1]customer_input!$S$2:$S$5000,"&lt;="&amp;[1]customers!$C151,[1]customer_input!$A$2:$A$5000,[1]customers!M$2,[1]customer_input!$N$2:$N$5000,[1]customers!M$3,[1]customer_input!$O$2:$O$5000,[1]customers!M$4)</f>
        <v>34</v>
      </c>
      <c r="N151" s="10">
        <f>SUMIFS([1]customer_input!$K$2:$K$5000,[1]customer_input!$S$2:$S$5000,"&lt;="&amp;[1]customers!$C151,[1]customer_input!$A$2:$A$5000,[1]customers!N$2,[1]customer_input!$N$2:$N$5000,[1]customers!N$3,[1]customer_input!$O$2:$O$5000,[1]customers!N$4)</f>
        <v>7</v>
      </c>
      <c r="O151" s="10">
        <f>SUMIFS([1]customer_input!$K$2:$K$5000,[1]customer_input!$S$2:$S$5000,"&lt;="&amp;[1]customers!$C151,[1]customer_input!$A$2:$A$5000,[1]customers!O$2,[1]customer_input!$N$2:$N$5000,[1]customers!O$3,[1]customer_input!$O$2:$O$5000,[1]customers!O$4)</f>
        <v>0</v>
      </c>
      <c r="P151" s="10">
        <f>SUMIFS([1]customer_input!$K$2:$K$5000,[1]customer_input!$S$2:$S$5000,"&lt;="&amp;[1]customers!$C151,[1]customer_input!$A$2:$A$5000,[1]customers!P$2,[1]customer_input!$N$2:$N$5000,[1]customers!P$3,[1]customer_input!$O$2:$O$5000,[1]customers!P$4)</f>
        <v>23</v>
      </c>
      <c r="Q151" s="10">
        <f>SUMIFS([1]customer_input!$K$2:$K$5000,[1]customer_input!$S$2:$S$5000,"&lt;="&amp;[1]customers!$C151,[1]customer_input!$A$2:$A$5000,[1]customers!Q$2,[1]customer_input!$N$2:$N$5000,[1]customers!Q$3,[1]customer_input!$O$2:$O$5000,[1]customers!Q$4)</f>
        <v>0</v>
      </c>
      <c r="R151" s="10">
        <f>SUMIFS([1]customer_input!$K$2:$K$5000,[1]customer_input!$S$2:$S$5000,"&lt;="&amp;[1]customers!$C151,[1]customer_input!$A$2:$A$5000,[1]customers!R$2,[1]customer_input!$N$2:$N$5000,[1]customers!R$3,[1]customer_input!$O$2:$O$5000,[1]customers!R$4)</f>
        <v>1</v>
      </c>
      <c r="S151" s="10">
        <f>SUMIFS([1]customer_input!$K$2:$K$5000,[1]customer_input!$S$2:$S$5000,"&lt;="&amp;[1]customers!$C151,[1]customer_input!$A$2:$A$5000,[1]customers!S$2,[1]customer_input!$N$2:$N$5000,[1]customers!S$3,[1]customer_input!$O$2:$O$5000,[1]customers!S$4)</f>
        <v>1</v>
      </c>
      <c r="T151" s="10">
        <f>SUMIFS([1]customer_input!$K$2:$K$5000,[1]customer_input!$S$2:$S$5000,"&lt;="&amp;[1]customers!$C151,[1]customer_input!$A$2:$A$5000,[1]customers!T$2,[1]customer_input!$N$2:$N$5000,[1]customers!T$3,[1]customer_input!$O$2:$O$5000,[1]customers!T$4)</f>
        <v>0</v>
      </c>
      <c r="U151" s="10">
        <f>SUMIFS([1]customer_input!$K$2:$K$5000,[1]customer_input!$S$2:$S$5000,"&lt;="&amp;[1]customers!$C151,[1]customer_input!$A$2:$A$5000,[1]customers!U$2,[1]customer_input!$N$2:$N$5000,[1]customers!U$3,[1]customer_input!$O$2:$O$5000,[1]customers!U$4)</f>
        <v>1</v>
      </c>
      <c r="W151" s="10">
        <v>644</v>
      </c>
      <c r="X151" s="10">
        <v>659</v>
      </c>
      <c r="Y151" s="10">
        <v>26</v>
      </c>
      <c r="Z151" s="10">
        <f t="shared" si="16"/>
        <v>34</v>
      </c>
      <c r="AA151" s="10">
        <f t="shared" si="17"/>
        <v>9</v>
      </c>
      <c r="AB151" s="10">
        <f t="shared" si="18"/>
        <v>2</v>
      </c>
    </row>
    <row r="152" spans="1:28" s="10" customFormat="1" x14ac:dyDescent="0.35">
      <c r="A152" s="26">
        <f t="shared" si="13"/>
        <v>2021</v>
      </c>
      <c r="B152" s="26">
        <f t="shared" si="14"/>
        <v>4</v>
      </c>
      <c r="C152" s="11">
        <f t="shared" si="10"/>
        <v>44287</v>
      </c>
      <c r="D152" s="10">
        <f t="shared" si="12"/>
        <v>148</v>
      </c>
      <c r="E152" s="27">
        <f t="shared" si="11"/>
        <v>21904</v>
      </c>
      <c r="F152" s="10">
        <f>SUMIFS([1]customer_input!$K$2:$K$5000,[1]customer_input!$S$2:$S$5000,"&lt;="&amp;[1]customers!$C152,[1]customer_input!$A$2:$A$5000,[1]customers!F$2,[1]customer_input!$N$2:$N$5000,[1]customers!F$3,[1]customer_input!$O$2:$O$5000,[1]customers!F$4)</f>
        <v>573</v>
      </c>
      <c r="G152" s="10">
        <f>SUMIFS([1]customer_input!$K$2:$K$5000,[1]customer_input!$S$2:$S$5000,"&lt;="&amp;[1]customers!$C152,[1]customer_input!$A$2:$A$5000,[1]customers!G$2,[1]customer_input!$N$2:$N$5000,[1]customers!G$3,[1]customer_input!$O$2:$O$5000,[1]customers!G$4)</f>
        <v>31</v>
      </c>
      <c r="H152" s="10">
        <f>SUMIFS([1]customer_input!$K$2:$K$5000,[1]customer_input!$S$2:$S$5000,"&lt;="&amp;[1]customers!$C152,[1]customer_input!$A$2:$A$5000,[1]customers!H$2,[1]customer_input!$N$2:$N$5000,[1]customers!H$3,[1]customer_input!$O$2:$O$5000,[1]customers!H$4)</f>
        <v>66</v>
      </c>
      <c r="I152" s="10">
        <f>SUMIFS([1]customer_input!$K$2:$K$5000,[1]customer_input!$S$2:$S$5000,"&lt;="&amp;[1]customers!$C152,[1]customer_input!$A$2:$A$5000,[1]customers!I$2,[1]customer_input!$N$2:$N$5000,[1]customers!I$3,[1]customer_input!$O$2:$O$5000,[1]customers!I$4)</f>
        <v>5</v>
      </c>
      <c r="J152" s="10">
        <f>SUMIFS([1]customer_input!$K$2:$K$5000,[1]customer_input!$S$2:$S$5000,"&lt;="&amp;[1]customers!$C152,[1]customer_input!$A$2:$A$5000,[1]customers!J$2,[1]customer_input!$N$2:$N$5000,[1]customers!J$3,[1]customer_input!$O$2:$O$5000,[1]customers!J$4)</f>
        <v>2</v>
      </c>
      <c r="K152" s="10">
        <f>SUMIFS([1]customer_input!$K$2:$K$5000,[1]customer_input!$S$2:$S$5000,"&lt;="&amp;[1]customers!$C152,[1]customer_input!$A$2:$A$5000,[1]customers!K$2,[1]customer_input!$N$2:$N$5000,[1]customers!K$3,[1]customer_input!$O$2:$O$5000,[1]customers!K$4)</f>
        <v>614</v>
      </c>
      <c r="L152" s="10">
        <f>SUMIFS([1]customer_input!$K$2:$K$5000,[1]customer_input!$S$2:$S$5000,"&lt;="&amp;[1]customers!$C152,[1]customer_input!$A$2:$A$5000,[1]customers!L$2,[1]customer_input!$N$2:$N$5000,[1]customers!L$3,[1]customer_input!$O$2:$O$5000,[1]customers!L$4)</f>
        <v>18</v>
      </c>
      <c r="M152" s="10">
        <f>SUMIFS([1]customer_input!$K$2:$K$5000,[1]customer_input!$S$2:$S$5000,"&lt;="&amp;[1]customers!$C152,[1]customer_input!$A$2:$A$5000,[1]customers!M$2,[1]customer_input!$N$2:$N$5000,[1]customers!M$3,[1]customer_input!$O$2:$O$5000,[1]customers!M$4)</f>
        <v>34</v>
      </c>
      <c r="N152" s="10">
        <f>SUMIFS([1]customer_input!$K$2:$K$5000,[1]customer_input!$S$2:$S$5000,"&lt;="&amp;[1]customers!$C152,[1]customer_input!$A$2:$A$5000,[1]customers!N$2,[1]customer_input!$N$2:$N$5000,[1]customers!N$3,[1]customer_input!$O$2:$O$5000,[1]customers!N$4)</f>
        <v>7</v>
      </c>
      <c r="O152" s="10">
        <f>SUMIFS([1]customer_input!$K$2:$K$5000,[1]customer_input!$S$2:$S$5000,"&lt;="&amp;[1]customers!$C152,[1]customer_input!$A$2:$A$5000,[1]customers!O$2,[1]customer_input!$N$2:$N$5000,[1]customers!O$3,[1]customer_input!$O$2:$O$5000,[1]customers!O$4)</f>
        <v>0</v>
      </c>
      <c r="P152" s="10">
        <f>SUMIFS([1]customer_input!$K$2:$K$5000,[1]customer_input!$S$2:$S$5000,"&lt;="&amp;[1]customers!$C152,[1]customer_input!$A$2:$A$5000,[1]customers!P$2,[1]customer_input!$N$2:$N$5000,[1]customers!P$3,[1]customer_input!$O$2:$O$5000,[1]customers!P$4)</f>
        <v>25</v>
      </c>
      <c r="Q152" s="10">
        <f>SUMIFS([1]customer_input!$K$2:$K$5000,[1]customer_input!$S$2:$S$5000,"&lt;="&amp;[1]customers!$C152,[1]customer_input!$A$2:$A$5000,[1]customers!Q$2,[1]customer_input!$N$2:$N$5000,[1]customers!Q$3,[1]customer_input!$O$2:$O$5000,[1]customers!Q$4)</f>
        <v>0</v>
      </c>
      <c r="R152" s="10">
        <f>SUMIFS([1]customer_input!$K$2:$K$5000,[1]customer_input!$S$2:$S$5000,"&lt;="&amp;[1]customers!$C152,[1]customer_input!$A$2:$A$5000,[1]customers!R$2,[1]customer_input!$N$2:$N$5000,[1]customers!R$3,[1]customer_input!$O$2:$O$5000,[1]customers!R$4)</f>
        <v>1</v>
      </c>
      <c r="S152" s="10">
        <f>SUMIFS([1]customer_input!$K$2:$K$5000,[1]customer_input!$S$2:$S$5000,"&lt;="&amp;[1]customers!$C152,[1]customer_input!$A$2:$A$5000,[1]customers!S$2,[1]customer_input!$N$2:$N$5000,[1]customers!S$3,[1]customer_input!$O$2:$O$5000,[1]customers!S$4)</f>
        <v>1</v>
      </c>
      <c r="T152" s="10">
        <f>SUMIFS([1]customer_input!$K$2:$K$5000,[1]customer_input!$S$2:$S$5000,"&lt;="&amp;[1]customers!$C152,[1]customer_input!$A$2:$A$5000,[1]customers!T$2,[1]customer_input!$N$2:$N$5000,[1]customers!T$3,[1]customer_input!$O$2:$O$5000,[1]customers!T$4)</f>
        <v>0</v>
      </c>
      <c r="U152" s="10">
        <f>SUMIFS([1]customer_input!$K$2:$K$5000,[1]customer_input!$S$2:$S$5000,"&lt;="&amp;[1]customers!$C152,[1]customer_input!$A$2:$A$5000,[1]customers!U$2,[1]customer_input!$N$2:$N$5000,[1]customers!U$3,[1]customer_input!$O$2:$O$5000,[1]customers!U$4)</f>
        <v>1</v>
      </c>
      <c r="W152" s="10">
        <v>677</v>
      </c>
      <c r="X152" s="10">
        <v>673</v>
      </c>
      <c r="Y152" s="10">
        <v>28</v>
      </c>
      <c r="Z152" s="10">
        <f t="shared" si="16"/>
        <v>33</v>
      </c>
      <c r="AA152" s="10">
        <f t="shared" si="17"/>
        <v>14</v>
      </c>
      <c r="AB152" s="10">
        <f t="shared" si="18"/>
        <v>2</v>
      </c>
    </row>
    <row r="153" spans="1:28" s="10" customFormat="1" x14ac:dyDescent="0.35">
      <c r="A153" s="26">
        <f t="shared" si="13"/>
        <v>2021</v>
      </c>
      <c r="B153" s="26">
        <f t="shared" si="14"/>
        <v>5</v>
      </c>
      <c r="C153" s="11">
        <f t="shared" si="10"/>
        <v>44317</v>
      </c>
      <c r="D153" s="10">
        <f t="shared" si="12"/>
        <v>149</v>
      </c>
      <c r="E153" s="27">
        <f t="shared" si="11"/>
        <v>22201</v>
      </c>
      <c r="F153" s="10">
        <f>SUMIFS([1]customer_input!$K$2:$K$5000,[1]customer_input!$S$2:$S$5000,"&lt;="&amp;[1]customers!$C153,[1]customer_input!$A$2:$A$5000,[1]customers!F$2,[1]customer_input!$N$2:$N$5000,[1]customers!F$3,[1]customer_input!$O$2:$O$5000,[1]customers!F$4)</f>
        <v>604</v>
      </c>
      <c r="G153" s="10">
        <f>SUMIFS([1]customer_input!$K$2:$K$5000,[1]customer_input!$S$2:$S$5000,"&lt;="&amp;[1]customers!$C153,[1]customer_input!$A$2:$A$5000,[1]customers!G$2,[1]customer_input!$N$2:$N$5000,[1]customers!G$3,[1]customer_input!$O$2:$O$5000,[1]customers!G$4)</f>
        <v>31</v>
      </c>
      <c r="H153" s="10">
        <f>SUMIFS([1]customer_input!$K$2:$K$5000,[1]customer_input!$S$2:$S$5000,"&lt;="&amp;[1]customers!$C153,[1]customer_input!$A$2:$A$5000,[1]customers!H$2,[1]customer_input!$N$2:$N$5000,[1]customers!H$3,[1]customer_input!$O$2:$O$5000,[1]customers!H$4)</f>
        <v>66</v>
      </c>
      <c r="I153" s="10">
        <f>SUMIFS([1]customer_input!$K$2:$K$5000,[1]customer_input!$S$2:$S$5000,"&lt;="&amp;[1]customers!$C153,[1]customer_input!$A$2:$A$5000,[1]customers!I$2,[1]customer_input!$N$2:$N$5000,[1]customers!I$3,[1]customer_input!$O$2:$O$5000,[1]customers!I$4)</f>
        <v>5</v>
      </c>
      <c r="J153" s="10">
        <f>SUMIFS([1]customer_input!$K$2:$K$5000,[1]customer_input!$S$2:$S$5000,"&lt;="&amp;[1]customers!$C153,[1]customer_input!$A$2:$A$5000,[1]customers!J$2,[1]customer_input!$N$2:$N$5000,[1]customers!J$3,[1]customer_input!$O$2:$O$5000,[1]customers!J$4)</f>
        <v>2</v>
      </c>
      <c r="K153" s="10">
        <f>SUMIFS([1]customer_input!$K$2:$K$5000,[1]customer_input!$S$2:$S$5000,"&lt;="&amp;[1]customers!$C153,[1]customer_input!$A$2:$A$5000,[1]customers!K$2,[1]customer_input!$N$2:$N$5000,[1]customers!K$3,[1]customer_input!$O$2:$O$5000,[1]customers!K$4)</f>
        <v>633</v>
      </c>
      <c r="L153" s="10">
        <f>SUMIFS([1]customer_input!$K$2:$K$5000,[1]customer_input!$S$2:$S$5000,"&lt;="&amp;[1]customers!$C153,[1]customer_input!$A$2:$A$5000,[1]customers!L$2,[1]customer_input!$N$2:$N$5000,[1]customers!L$3,[1]customer_input!$O$2:$O$5000,[1]customers!L$4)</f>
        <v>18</v>
      </c>
      <c r="M153" s="10">
        <f>SUMIFS([1]customer_input!$K$2:$K$5000,[1]customer_input!$S$2:$S$5000,"&lt;="&amp;[1]customers!$C153,[1]customer_input!$A$2:$A$5000,[1]customers!M$2,[1]customer_input!$N$2:$N$5000,[1]customers!M$3,[1]customer_input!$O$2:$O$5000,[1]customers!M$4)</f>
        <v>34</v>
      </c>
      <c r="N153" s="10">
        <f>SUMIFS([1]customer_input!$K$2:$K$5000,[1]customer_input!$S$2:$S$5000,"&lt;="&amp;[1]customers!$C153,[1]customer_input!$A$2:$A$5000,[1]customers!N$2,[1]customer_input!$N$2:$N$5000,[1]customers!N$3,[1]customer_input!$O$2:$O$5000,[1]customers!N$4)</f>
        <v>7</v>
      </c>
      <c r="O153" s="10">
        <f>SUMIFS([1]customer_input!$K$2:$K$5000,[1]customer_input!$S$2:$S$5000,"&lt;="&amp;[1]customers!$C153,[1]customer_input!$A$2:$A$5000,[1]customers!O$2,[1]customer_input!$N$2:$N$5000,[1]customers!O$3,[1]customer_input!$O$2:$O$5000,[1]customers!O$4)</f>
        <v>0</v>
      </c>
      <c r="P153" s="10">
        <f>SUMIFS([1]customer_input!$K$2:$K$5000,[1]customer_input!$S$2:$S$5000,"&lt;="&amp;[1]customers!$C153,[1]customer_input!$A$2:$A$5000,[1]customers!P$2,[1]customer_input!$N$2:$N$5000,[1]customers!P$3,[1]customer_input!$O$2:$O$5000,[1]customers!P$4)</f>
        <v>27</v>
      </c>
      <c r="Q153" s="10">
        <f>SUMIFS([1]customer_input!$K$2:$K$5000,[1]customer_input!$S$2:$S$5000,"&lt;="&amp;[1]customers!$C153,[1]customer_input!$A$2:$A$5000,[1]customers!Q$2,[1]customer_input!$N$2:$N$5000,[1]customers!Q$3,[1]customer_input!$O$2:$O$5000,[1]customers!Q$4)</f>
        <v>0</v>
      </c>
      <c r="R153" s="10">
        <f>SUMIFS([1]customer_input!$K$2:$K$5000,[1]customer_input!$S$2:$S$5000,"&lt;="&amp;[1]customers!$C153,[1]customer_input!$A$2:$A$5000,[1]customers!R$2,[1]customer_input!$N$2:$N$5000,[1]customers!R$3,[1]customer_input!$O$2:$O$5000,[1]customers!R$4)</f>
        <v>1</v>
      </c>
      <c r="S153" s="10">
        <f>SUMIFS([1]customer_input!$K$2:$K$5000,[1]customer_input!$S$2:$S$5000,"&lt;="&amp;[1]customers!$C153,[1]customer_input!$A$2:$A$5000,[1]customers!S$2,[1]customer_input!$N$2:$N$5000,[1]customers!S$3,[1]customer_input!$O$2:$O$5000,[1]customers!S$4)</f>
        <v>1</v>
      </c>
      <c r="T153" s="10">
        <f>SUMIFS([1]customer_input!$K$2:$K$5000,[1]customer_input!$S$2:$S$5000,"&lt;="&amp;[1]customers!$C153,[1]customer_input!$A$2:$A$5000,[1]customers!T$2,[1]customer_input!$N$2:$N$5000,[1]customers!T$3,[1]customer_input!$O$2:$O$5000,[1]customers!T$4)</f>
        <v>0</v>
      </c>
      <c r="U153" s="10">
        <f>SUMIFS([1]customer_input!$K$2:$K$5000,[1]customer_input!$S$2:$S$5000,"&lt;="&amp;[1]customers!$C153,[1]customer_input!$A$2:$A$5000,[1]customers!U$2,[1]customer_input!$N$2:$N$5000,[1]customers!U$3,[1]customer_input!$O$2:$O$5000,[1]customers!U$4)</f>
        <v>1</v>
      </c>
      <c r="W153" s="10">
        <v>708</v>
      </c>
      <c r="X153" s="10">
        <v>692</v>
      </c>
      <c r="Y153" s="10">
        <v>30</v>
      </c>
      <c r="Z153" s="10">
        <f t="shared" si="16"/>
        <v>31</v>
      </c>
      <c r="AA153" s="10">
        <f t="shared" si="17"/>
        <v>19</v>
      </c>
      <c r="AB153" s="10">
        <f t="shared" si="18"/>
        <v>2</v>
      </c>
    </row>
    <row r="154" spans="1:28" s="10" customFormat="1" x14ac:dyDescent="0.35">
      <c r="A154" s="26">
        <f t="shared" si="13"/>
        <v>2021</v>
      </c>
      <c r="B154" s="26">
        <f t="shared" si="14"/>
        <v>6</v>
      </c>
      <c r="C154" s="11">
        <f t="shared" si="10"/>
        <v>44348</v>
      </c>
      <c r="D154" s="10">
        <f t="shared" si="12"/>
        <v>150</v>
      </c>
      <c r="E154" s="27">
        <f t="shared" si="11"/>
        <v>22500</v>
      </c>
      <c r="F154" s="10">
        <f>SUMIFS([1]customer_input!$K$2:$K$5000,[1]customer_input!$S$2:$S$5000,"&lt;="&amp;[1]customers!$C154,[1]customer_input!$A$2:$A$5000,[1]customers!F$2,[1]customer_input!$N$2:$N$5000,[1]customers!F$3,[1]customer_input!$O$2:$O$5000,[1]customers!F$4)</f>
        <v>663</v>
      </c>
      <c r="G154" s="10">
        <f>SUMIFS([1]customer_input!$K$2:$K$5000,[1]customer_input!$S$2:$S$5000,"&lt;="&amp;[1]customers!$C154,[1]customer_input!$A$2:$A$5000,[1]customers!G$2,[1]customer_input!$N$2:$N$5000,[1]customers!G$3,[1]customer_input!$O$2:$O$5000,[1]customers!G$4)</f>
        <v>31</v>
      </c>
      <c r="H154" s="10">
        <f>SUMIFS([1]customer_input!$K$2:$K$5000,[1]customer_input!$S$2:$S$5000,"&lt;="&amp;[1]customers!$C154,[1]customer_input!$A$2:$A$5000,[1]customers!H$2,[1]customer_input!$N$2:$N$5000,[1]customers!H$3,[1]customer_input!$O$2:$O$5000,[1]customers!H$4)</f>
        <v>73</v>
      </c>
      <c r="I154" s="10">
        <f>SUMIFS([1]customer_input!$K$2:$K$5000,[1]customer_input!$S$2:$S$5000,"&lt;="&amp;[1]customers!$C154,[1]customer_input!$A$2:$A$5000,[1]customers!I$2,[1]customer_input!$N$2:$N$5000,[1]customers!I$3,[1]customer_input!$O$2:$O$5000,[1]customers!I$4)</f>
        <v>5</v>
      </c>
      <c r="J154" s="10">
        <f>SUMIFS([1]customer_input!$K$2:$K$5000,[1]customer_input!$S$2:$S$5000,"&lt;="&amp;[1]customers!$C154,[1]customer_input!$A$2:$A$5000,[1]customers!J$2,[1]customer_input!$N$2:$N$5000,[1]customers!J$3,[1]customer_input!$O$2:$O$5000,[1]customers!J$4)</f>
        <v>2</v>
      </c>
      <c r="K154" s="10">
        <f>SUMIFS([1]customer_input!$K$2:$K$5000,[1]customer_input!$S$2:$S$5000,"&lt;="&amp;[1]customers!$C154,[1]customer_input!$A$2:$A$5000,[1]customers!K$2,[1]customer_input!$N$2:$N$5000,[1]customers!K$3,[1]customer_input!$O$2:$O$5000,[1]customers!K$4)</f>
        <v>680</v>
      </c>
      <c r="L154" s="10">
        <f>SUMIFS([1]customer_input!$K$2:$K$5000,[1]customer_input!$S$2:$S$5000,"&lt;="&amp;[1]customers!$C154,[1]customer_input!$A$2:$A$5000,[1]customers!L$2,[1]customer_input!$N$2:$N$5000,[1]customers!L$3,[1]customer_input!$O$2:$O$5000,[1]customers!L$4)</f>
        <v>18</v>
      </c>
      <c r="M154" s="10">
        <f>SUMIFS([1]customer_input!$K$2:$K$5000,[1]customer_input!$S$2:$S$5000,"&lt;="&amp;[1]customers!$C154,[1]customer_input!$A$2:$A$5000,[1]customers!M$2,[1]customer_input!$N$2:$N$5000,[1]customers!M$3,[1]customer_input!$O$2:$O$5000,[1]customers!M$4)</f>
        <v>34</v>
      </c>
      <c r="N154" s="10">
        <f>SUMIFS([1]customer_input!$K$2:$K$5000,[1]customer_input!$S$2:$S$5000,"&lt;="&amp;[1]customers!$C154,[1]customer_input!$A$2:$A$5000,[1]customers!N$2,[1]customer_input!$N$2:$N$5000,[1]customers!N$3,[1]customer_input!$O$2:$O$5000,[1]customers!N$4)</f>
        <v>7</v>
      </c>
      <c r="O154" s="10">
        <f>SUMIFS([1]customer_input!$K$2:$K$5000,[1]customer_input!$S$2:$S$5000,"&lt;="&amp;[1]customers!$C154,[1]customer_input!$A$2:$A$5000,[1]customers!O$2,[1]customer_input!$N$2:$N$5000,[1]customers!O$3,[1]customer_input!$O$2:$O$5000,[1]customers!O$4)</f>
        <v>0</v>
      </c>
      <c r="P154" s="10">
        <f>SUMIFS([1]customer_input!$K$2:$K$5000,[1]customer_input!$S$2:$S$5000,"&lt;="&amp;[1]customers!$C154,[1]customer_input!$A$2:$A$5000,[1]customers!P$2,[1]customer_input!$N$2:$N$5000,[1]customers!P$3,[1]customer_input!$O$2:$O$5000,[1]customers!P$4)</f>
        <v>28</v>
      </c>
      <c r="Q154" s="10">
        <f>SUMIFS([1]customer_input!$K$2:$K$5000,[1]customer_input!$S$2:$S$5000,"&lt;="&amp;[1]customers!$C154,[1]customer_input!$A$2:$A$5000,[1]customers!Q$2,[1]customer_input!$N$2:$N$5000,[1]customers!Q$3,[1]customer_input!$O$2:$O$5000,[1]customers!Q$4)</f>
        <v>0</v>
      </c>
      <c r="R154" s="10">
        <f>SUMIFS([1]customer_input!$K$2:$K$5000,[1]customer_input!$S$2:$S$5000,"&lt;="&amp;[1]customers!$C154,[1]customer_input!$A$2:$A$5000,[1]customers!R$2,[1]customer_input!$N$2:$N$5000,[1]customers!R$3,[1]customer_input!$O$2:$O$5000,[1]customers!R$4)</f>
        <v>1</v>
      </c>
      <c r="S154" s="10">
        <f>SUMIFS([1]customer_input!$K$2:$K$5000,[1]customer_input!$S$2:$S$5000,"&lt;="&amp;[1]customers!$C154,[1]customer_input!$A$2:$A$5000,[1]customers!S$2,[1]customer_input!$N$2:$N$5000,[1]customers!S$3,[1]customer_input!$O$2:$O$5000,[1]customers!S$4)</f>
        <v>1</v>
      </c>
      <c r="T154" s="10">
        <f>SUMIFS([1]customer_input!$K$2:$K$5000,[1]customer_input!$S$2:$S$5000,"&lt;="&amp;[1]customers!$C154,[1]customer_input!$A$2:$A$5000,[1]customers!T$2,[1]customer_input!$N$2:$N$5000,[1]customers!T$3,[1]customer_input!$O$2:$O$5000,[1]customers!T$4)</f>
        <v>0</v>
      </c>
      <c r="U154" s="10">
        <f>SUMIFS([1]customer_input!$K$2:$K$5000,[1]customer_input!$S$2:$S$5000,"&lt;="&amp;[1]customers!$C154,[1]customer_input!$A$2:$A$5000,[1]customers!U$2,[1]customer_input!$N$2:$N$5000,[1]customers!U$3,[1]customer_input!$O$2:$O$5000,[1]customers!U$4)</f>
        <v>1</v>
      </c>
      <c r="W154" s="10">
        <v>774</v>
      </c>
      <c r="X154" s="10">
        <v>739</v>
      </c>
      <c r="Y154" s="10">
        <v>31</v>
      </c>
      <c r="Z154" s="10">
        <f t="shared" si="16"/>
        <v>66</v>
      </c>
      <c r="AA154" s="10">
        <f t="shared" si="17"/>
        <v>47</v>
      </c>
      <c r="AB154" s="10">
        <f t="shared" si="18"/>
        <v>1</v>
      </c>
    </row>
    <row r="155" spans="1:28" s="10" customFormat="1" x14ac:dyDescent="0.35">
      <c r="A155" s="26">
        <f t="shared" si="13"/>
        <v>2021</v>
      </c>
      <c r="B155" s="26">
        <f t="shared" si="14"/>
        <v>7</v>
      </c>
      <c r="C155" s="11">
        <f t="shared" si="10"/>
        <v>44378</v>
      </c>
      <c r="D155" s="10">
        <f t="shared" si="12"/>
        <v>151</v>
      </c>
      <c r="E155" s="27">
        <f t="shared" si="11"/>
        <v>22801</v>
      </c>
      <c r="F155" s="10">
        <f>SUMIFS([1]customer_input!$K$2:$K$5000,[1]customer_input!$S$2:$S$5000,"&lt;="&amp;[1]customers!$C155,[1]customer_input!$A$2:$A$5000,[1]customers!F$2,[1]customer_input!$N$2:$N$5000,[1]customers!F$3,[1]customer_input!$O$2:$O$5000,[1]customers!F$4)</f>
        <v>736</v>
      </c>
      <c r="G155" s="10">
        <f>SUMIFS([1]customer_input!$K$2:$K$5000,[1]customer_input!$S$2:$S$5000,"&lt;="&amp;[1]customers!$C155,[1]customer_input!$A$2:$A$5000,[1]customers!G$2,[1]customer_input!$N$2:$N$5000,[1]customers!G$3,[1]customer_input!$O$2:$O$5000,[1]customers!G$4)</f>
        <v>33</v>
      </c>
      <c r="H155" s="10">
        <f>SUMIFS([1]customer_input!$K$2:$K$5000,[1]customer_input!$S$2:$S$5000,"&lt;="&amp;[1]customers!$C155,[1]customer_input!$A$2:$A$5000,[1]customers!H$2,[1]customer_input!$N$2:$N$5000,[1]customers!H$3,[1]customer_input!$O$2:$O$5000,[1]customers!H$4)</f>
        <v>80</v>
      </c>
      <c r="I155" s="10">
        <f>SUMIFS([1]customer_input!$K$2:$K$5000,[1]customer_input!$S$2:$S$5000,"&lt;="&amp;[1]customers!$C155,[1]customer_input!$A$2:$A$5000,[1]customers!I$2,[1]customer_input!$N$2:$N$5000,[1]customers!I$3,[1]customer_input!$O$2:$O$5000,[1]customers!I$4)</f>
        <v>5</v>
      </c>
      <c r="J155" s="10">
        <f>SUMIFS([1]customer_input!$K$2:$K$5000,[1]customer_input!$S$2:$S$5000,"&lt;="&amp;[1]customers!$C155,[1]customer_input!$A$2:$A$5000,[1]customers!J$2,[1]customer_input!$N$2:$N$5000,[1]customers!J$3,[1]customer_input!$O$2:$O$5000,[1]customers!J$4)</f>
        <v>2</v>
      </c>
      <c r="K155" s="10">
        <f>SUMIFS([1]customer_input!$K$2:$K$5000,[1]customer_input!$S$2:$S$5000,"&lt;="&amp;[1]customers!$C155,[1]customer_input!$A$2:$A$5000,[1]customers!K$2,[1]customer_input!$N$2:$N$5000,[1]customers!K$3,[1]customer_input!$O$2:$O$5000,[1]customers!K$4)</f>
        <v>734</v>
      </c>
      <c r="L155" s="10">
        <f>SUMIFS([1]customer_input!$K$2:$K$5000,[1]customer_input!$S$2:$S$5000,"&lt;="&amp;[1]customers!$C155,[1]customer_input!$A$2:$A$5000,[1]customers!L$2,[1]customer_input!$N$2:$N$5000,[1]customers!L$3,[1]customer_input!$O$2:$O$5000,[1]customers!L$4)</f>
        <v>18</v>
      </c>
      <c r="M155" s="10">
        <f>SUMIFS([1]customer_input!$K$2:$K$5000,[1]customer_input!$S$2:$S$5000,"&lt;="&amp;[1]customers!$C155,[1]customer_input!$A$2:$A$5000,[1]customers!M$2,[1]customer_input!$N$2:$N$5000,[1]customers!M$3,[1]customer_input!$O$2:$O$5000,[1]customers!M$4)</f>
        <v>35</v>
      </c>
      <c r="N155" s="10">
        <f>SUMIFS([1]customer_input!$K$2:$K$5000,[1]customer_input!$S$2:$S$5000,"&lt;="&amp;[1]customers!$C155,[1]customer_input!$A$2:$A$5000,[1]customers!N$2,[1]customer_input!$N$2:$N$5000,[1]customers!N$3,[1]customer_input!$O$2:$O$5000,[1]customers!N$4)</f>
        <v>7</v>
      </c>
      <c r="O155" s="10">
        <f>SUMIFS([1]customer_input!$K$2:$K$5000,[1]customer_input!$S$2:$S$5000,"&lt;="&amp;[1]customers!$C155,[1]customer_input!$A$2:$A$5000,[1]customers!O$2,[1]customer_input!$N$2:$N$5000,[1]customers!O$3,[1]customer_input!$O$2:$O$5000,[1]customers!O$4)</f>
        <v>0</v>
      </c>
      <c r="P155" s="10">
        <f>SUMIFS([1]customer_input!$K$2:$K$5000,[1]customer_input!$S$2:$S$5000,"&lt;="&amp;[1]customers!$C155,[1]customer_input!$A$2:$A$5000,[1]customers!P$2,[1]customer_input!$N$2:$N$5000,[1]customers!P$3,[1]customer_input!$O$2:$O$5000,[1]customers!P$4)</f>
        <v>30</v>
      </c>
      <c r="Q155" s="10">
        <f>SUMIFS([1]customer_input!$K$2:$K$5000,[1]customer_input!$S$2:$S$5000,"&lt;="&amp;[1]customers!$C155,[1]customer_input!$A$2:$A$5000,[1]customers!Q$2,[1]customer_input!$N$2:$N$5000,[1]customers!Q$3,[1]customer_input!$O$2:$O$5000,[1]customers!Q$4)</f>
        <v>0</v>
      </c>
      <c r="R155" s="10">
        <f>SUMIFS([1]customer_input!$K$2:$K$5000,[1]customer_input!$S$2:$S$5000,"&lt;="&amp;[1]customers!$C155,[1]customer_input!$A$2:$A$5000,[1]customers!R$2,[1]customer_input!$N$2:$N$5000,[1]customers!R$3,[1]customer_input!$O$2:$O$5000,[1]customers!R$4)</f>
        <v>1</v>
      </c>
      <c r="S155" s="10">
        <f>SUMIFS([1]customer_input!$K$2:$K$5000,[1]customer_input!$S$2:$S$5000,"&lt;="&amp;[1]customers!$C155,[1]customer_input!$A$2:$A$5000,[1]customers!S$2,[1]customer_input!$N$2:$N$5000,[1]customers!S$3,[1]customer_input!$O$2:$O$5000,[1]customers!S$4)</f>
        <v>1</v>
      </c>
      <c r="T155" s="10">
        <f>SUMIFS([1]customer_input!$K$2:$K$5000,[1]customer_input!$S$2:$S$5000,"&lt;="&amp;[1]customers!$C155,[1]customer_input!$A$2:$A$5000,[1]customers!T$2,[1]customer_input!$N$2:$N$5000,[1]customers!T$3,[1]customer_input!$O$2:$O$5000,[1]customers!T$4)</f>
        <v>0</v>
      </c>
      <c r="U155" s="10">
        <f>SUMIFS([1]customer_input!$K$2:$K$5000,[1]customer_input!$S$2:$S$5000,"&lt;="&amp;[1]customers!$C155,[1]customer_input!$A$2:$A$5000,[1]customers!U$2,[1]customer_input!$N$2:$N$5000,[1]customers!U$3,[1]customer_input!$O$2:$O$5000,[1]customers!U$4)</f>
        <v>1</v>
      </c>
      <c r="W155" s="10">
        <v>856</v>
      </c>
      <c r="X155" s="10">
        <v>794</v>
      </c>
      <c r="Y155" s="10">
        <v>33</v>
      </c>
      <c r="Z155" s="10">
        <f t="shared" si="16"/>
        <v>82</v>
      </c>
      <c r="AA155" s="10">
        <f t="shared" si="17"/>
        <v>55</v>
      </c>
      <c r="AB155" s="10">
        <f t="shared" si="18"/>
        <v>2</v>
      </c>
    </row>
    <row r="156" spans="1:28" s="10" customFormat="1" x14ac:dyDescent="0.35">
      <c r="A156" s="26">
        <f t="shared" si="13"/>
        <v>2021</v>
      </c>
      <c r="B156" s="26">
        <f t="shared" si="14"/>
        <v>8</v>
      </c>
      <c r="C156" s="11">
        <f t="shared" si="10"/>
        <v>44409</v>
      </c>
      <c r="D156" s="10">
        <f t="shared" si="12"/>
        <v>152</v>
      </c>
      <c r="E156" s="27">
        <f t="shared" si="11"/>
        <v>23104</v>
      </c>
      <c r="F156" s="10">
        <f>SUMIFS([1]customer_input!$K$2:$K$5000,[1]customer_input!$S$2:$S$5000,"&lt;="&amp;[1]customers!$C156,[1]customer_input!$A$2:$A$5000,[1]customers!F$2,[1]customer_input!$N$2:$N$5000,[1]customers!F$3,[1]customer_input!$O$2:$O$5000,[1]customers!F$4)</f>
        <v>773</v>
      </c>
      <c r="G156" s="10">
        <f>SUMIFS([1]customer_input!$K$2:$K$5000,[1]customer_input!$S$2:$S$5000,"&lt;="&amp;[1]customers!$C156,[1]customer_input!$A$2:$A$5000,[1]customers!G$2,[1]customer_input!$N$2:$N$5000,[1]customers!G$3,[1]customer_input!$O$2:$O$5000,[1]customers!G$4)</f>
        <v>33</v>
      </c>
      <c r="H156" s="10">
        <f>SUMIFS([1]customer_input!$K$2:$K$5000,[1]customer_input!$S$2:$S$5000,"&lt;="&amp;[1]customers!$C156,[1]customer_input!$A$2:$A$5000,[1]customers!H$2,[1]customer_input!$N$2:$N$5000,[1]customers!H$3,[1]customer_input!$O$2:$O$5000,[1]customers!H$4)</f>
        <v>83</v>
      </c>
      <c r="I156" s="10">
        <f>SUMIFS([1]customer_input!$K$2:$K$5000,[1]customer_input!$S$2:$S$5000,"&lt;="&amp;[1]customers!$C156,[1]customer_input!$A$2:$A$5000,[1]customers!I$2,[1]customer_input!$N$2:$N$5000,[1]customers!I$3,[1]customer_input!$O$2:$O$5000,[1]customers!I$4)</f>
        <v>5</v>
      </c>
      <c r="J156" s="10">
        <f>SUMIFS([1]customer_input!$K$2:$K$5000,[1]customer_input!$S$2:$S$5000,"&lt;="&amp;[1]customers!$C156,[1]customer_input!$A$2:$A$5000,[1]customers!J$2,[1]customer_input!$N$2:$N$5000,[1]customers!J$3,[1]customer_input!$O$2:$O$5000,[1]customers!J$4)</f>
        <v>2</v>
      </c>
      <c r="K156" s="10">
        <f>SUMIFS([1]customer_input!$K$2:$K$5000,[1]customer_input!$S$2:$S$5000,"&lt;="&amp;[1]customers!$C156,[1]customer_input!$A$2:$A$5000,[1]customers!K$2,[1]customer_input!$N$2:$N$5000,[1]customers!K$3,[1]customer_input!$O$2:$O$5000,[1]customers!K$4)</f>
        <v>742</v>
      </c>
      <c r="L156" s="10">
        <f>SUMIFS([1]customer_input!$K$2:$K$5000,[1]customer_input!$S$2:$S$5000,"&lt;="&amp;[1]customers!$C156,[1]customer_input!$A$2:$A$5000,[1]customers!L$2,[1]customer_input!$N$2:$N$5000,[1]customers!L$3,[1]customer_input!$O$2:$O$5000,[1]customers!L$4)</f>
        <v>18</v>
      </c>
      <c r="M156" s="10">
        <f>SUMIFS([1]customer_input!$K$2:$K$5000,[1]customer_input!$S$2:$S$5000,"&lt;="&amp;[1]customers!$C156,[1]customer_input!$A$2:$A$5000,[1]customers!M$2,[1]customer_input!$N$2:$N$5000,[1]customers!M$3,[1]customer_input!$O$2:$O$5000,[1]customers!M$4)</f>
        <v>35</v>
      </c>
      <c r="N156" s="10">
        <f>SUMIFS([1]customer_input!$K$2:$K$5000,[1]customer_input!$S$2:$S$5000,"&lt;="&amp;[1]customers!$C156,[1]customer_input!$A$2:$A$5000,[1]customers!N$2,[1]customer_input!$N$2:$N$5000,[1]customers!N$3,[1]customer_input!$O$2:$O$5000,[1]customers!N$4)</f>
        <v>7</v>
      </c>
      <c r="O156" s="10">
        <f>SUMIFS([1]customer_input!$K$2:$K$5000,[1]customer_input!$S$2:$S$5000,"&lt;="&amp;[1]customers!$C156,[1]customer_input!$A$2:$A$5000,[1]customers!O$2,[1]customer_input!$N$2:$N$5000,[1]customers!O$3,[1]customer_input!$O$2:$O$5000,[1]customers!O$4)</f>
        <v>0</v>
      </c>
      <c r="P156" s="10">
        <f>SUMIFS([1]customer_input!$K$2:$K$5000,[1]customer_input!$S$2:$S$5000,"&lt;="&amp;[1]customers!$C156,[1]customer_input!$A$2:$A$5000,[1]customers!P$2,[1]customer_input!$N$2:$N$5000,[1]customers!P$3,[1]customer_input!$O$2:$O$5000,[1]customers!P$4)</f>
        <v>30</v>
      </c>
      <c r="Q156" s="10">
        <f>SUMIFS([1]customer_input!$K$2:$K$5000,[1]customer_input!$S$2:$S$5000,"&lt;="&amp;[1]customers!$C156,[1]customer_input!$A$2:$A$5000,[1]customers!Q$2,[1]customer_input!$N$2:$N$5000,[1]customers!Q$3,[1]customer_input!$O$2:$O$5000,[1]customers!Q$4)</f>
        <v>0</v>
      </c>
      <c r="R156" s="10">
        <f>SUMIFS([1]customer_input!$K$2:$K$5000,[1]customer_input!$S$2:$S$5000,"&lt;="&amp;[1]customers!$C156,[1]customer_input!$A$2:$A$5000,[1]customers!R$2,[1]customer_input!$N$2:$N$5000,[1]customers!R$3,[1]customer_input!$O$2:$O$5000,[1]customers!R$4)</f>
        <v>1</v>
      </c>
      <c r="S156" s="10">
        <f>SUMIFS([1]customer_input!$K$2:$K$5000,[1]customer_input!$S$2:$S$5000,"&lt;="&amp;[1]customers!$C156,[1]customer_input!$A$2:$A$5000,[1]customers!S$2,[1]customer_input!$N$2:$N$5000,[1]customers!S$3,[1]customer_input!$O$2:$O$5000,[1]customers!S$4)</f>
        <v>1</v>
      </c>
      <c r="T156" s="10">
        <f>SUMIFS([1]customer_input!$K$2:$K$5000,[1]customer_input!$S$2:$S$5000,"&lt;="&amp;[1]customers!$C156,[1]customer_input!$A$2:$A$5000,[1]customers!T$2,[1]customer_input!$N$2:$N$5000,[1]customers!T$3,[1]customer_input!$O$2:$O$5000,[1]customers!T$4)</f>
        <v>0</v>
      </c>
      <c r="U156" s="10">
        <f>SUMIFS([1]customer_input!$K$2:$K$5000,[1]customer_input!$S$2:$S$5000,"&lt;="&amp;[1]customers!$C156,[1]customer_input!$A$2:$A$5000,[1]customers!U$2,[1]customer_input!$N$2:$N$5000,[1]customers!U$3,[1]customer_input!$O$2:$O$5000,[1]customers!U$4)</f>
        <v>1</v>
      </c>
      <c r="W156" s="10">
        <v>896</v>
      </c>
      <c r="X156" s="10">
        <v>802</v>
      </c>
      <c r="Y156" s="10">
        <v>33</v>
      </c>
      <c r="Z156" s="10">
        <f t="shared" si="16"/>
        <v>40</v>
      </c>
      <c r="AA156" s="10">
        <f t="shared" si="17"/>
        <v>8</v>
      </c>
      <c r="AB156" s="10">
        <f t="shared" si="18"/>
        <v>0</v>
      </c>
    </row>
    <row r="157" spans="1:28" s="10" customFormat="1" x14ac:dyDescent="0.35">
      <c r="A157" s="26">
        <f t="shared" si="13"/>
        <v>2021</v>
      </c>
      <c r="B157" s="26">
        <f t="shared" si="14"/>
        <v>9</v>
      </c>
      <c r="C157" s="11">
        <f t="shared" si="10"/>
        <v>44440</v>
      </c>
      <c r="D157" s="10">
        <f t="shared" si="12"/>
        <v>153</v>
      </c>
      <c r="E157" s="27">
        <f t="shared" si="11"/>
        <v>23409</v>
      </c>
      <c r="F157" s="10">
        <f>SUMIFS([1]customer_input!$K$2:$K$5000,[1]customer_input!$S$2:$S$5000,"&lt;="&amp;[1]customers!$C157,[1]customer_input!$A$2:$A$5000,[1]customers!F$2,[1]customer_input!$N$2:$N$5000,[1]customers!F$3,[1]customer_input!$O$2:$O$5000,[1]customers!F$4)</f>
        <v>804</v>
      </c>
      <c r="G157" s="10">
        <f>SUMIFS([1]customer_input!$K$2:$K$5000,[1]customer_input!$S$2:$S$5000,"&lt;="&amp;[1]customers!$C157,[1]customer_input!$A$2:$A$5000,[1]customers!G$2,[1]customer_input!$N$2:$N$5000,[1]customers!G$3,[1]customer_input!$O$2:$O$5000,[1]customers!G$4)</f>
        <v>33</v>
      </c>
      <c r="H157" s="10">
        <f>SUMIFS([1]customer_input!$K$2:$K$5000,[1]customer_input!$S$2:$S$5000,"&lt;="&amp;[1]customers!$C157,[1]customer_input!$A$2:$A$5000,[1]customers!H$2,[1]customer_input!$N$2:$N$5000,[1]customers!H$3,[1]customer_input!$O$2:$O$5000,[1]customers!H$4)</f>
        <v>85</v>
      </c>
      <c r="I157" s="10">
        <f>SUMIFS([1]customer_input!$K$2:$K$5000,[1]customer_input!$S$2:$S$5000,"&lt;="&amp;[1]customers!$C157,[1]customer_input!$A$2:$A$5000,[1]customers!I$2,[1]customer_input!$N$2:$N$5000,[1]customers!I$3,[1]customer_input!$O$2:$O$5000,[1]customers!I$4)</f>
        <v>5</v>
      </c>
      <c r="J157" s="10">
        <f>SUMIFS([1]customer_input!$K$2:$K$5000,[1]customer_input!$S$2:$S$5000,"&lt;="&amp;[1]customers!$C157,[1]customer_input!$A$2:$A$5000,[1]customers!J$2,[1]customer_input!$N$2:$N$5000,[1]customers!J$3,[1]customer_input!$O$2:$O$5000,[1]customers!J$4)</f>
        <v>2</v>
      </c>
      <c r="K157" s="10">
        <f>SUMIFS([1]customer_input!$K$2:$K$5000,[1]customer_input!$S$2:$S$5000,"&lt;="&amp;[1]customers!$C157,[1]customer_input!$A$2:$A$5000,[1]customers!K$2,[1]customer_input!$N$2:$N$5000,[1]customers!K$3,[1]customer_input!$O$2:$O$5000,[1]customers!K$4)</f>
        <v>762</v>
      </c>
      <c r="L157" s="10">
        <f>SUMIFS([1]customer_input!$K$2:$K$5000,[1]customer_input!$S$2:$S$5000,"&lt;="&amp;[1]customers!$C157,[1]customer_input!$A$2:$A$5000,[1]customers!L$2,[1]customer_input!$N$2:$N$5000,[1]customers!L$3,[1]customer_input!$O$2:$O$5000,[1]customers!L$4)</f>
        <v>18</v>
      </c>
      <c r="M157" s="10">
        <f>SUMIFS([1]customer_input!$K$2:$K$5000,[1]customer_input!$S$2:$S$5000,"&lt;="&amp;[1]customers!$C157,[1]customer_input!$A$2:$A$5000,[1]customers!M$2,[1]customer_input!$N$2:$N$5000,[1]customers!M$3,[1]customer_input!$O$2:$O$5000,[1]customers!M$4)</f>
        <v>35</v>
      </c>
      <c r="N157" s="10">
        <f>SUMIFS([1]customer_input!$K$2:$K$5000,[1]customer_input!$S$2:$S$5000,"&lt;="&amp;[1]customers!$C157,[1]customer_input!$A$2:$A$5000,[1]customers!N$2,[1]customer_input!$N$2:$N$5000,[1]customers!N$3,[1]customer_input!$O$2:$O$5000,[1]customers!N$4)</f>
        <v>7</v>
      </c>
      <c r="O157" s="10">
        <f>SUMIFS([1]customer_input!$K$2:$K$5000,[1]customer_input!$S$2:$S$5000,"&lt;="&amp;[1]customers!$C157,[1]customer_input!$A$2:$A$5000,[1]customers!O$2,[1]customer_input!$N$2:$N$5000,[1]customers!O$3,[1]customer_input!$O$2:$O$5000,[1]customers!O$4)</f>
        <v>0</v>
      </c>
      <c r="P157" s="10">
        <f>SUMIFS([1]customer_input!$K$2:$K$5000,[1]customer_input!$S$2:$S$5000,"&lt;="&amp;[1]customers!$C157,[1]customer_input!$A$2:$A$5000,[1]customers!P$2,[1]customer_input!$N$2:$N$5000,[1]customers!P$3,[1]customer_input!$O$2:$O$5000,[1]customers!P$4)</f>
        <v>33</v>
      </c>
      <c r="Q157" s="10">
        <f>SUMIFS([1]customer_input!$K$2:$K$5000,[1]customer_input!$S$2:$S$5000,"&lt;="&amp;[1]customers!$C157,[1]customer_input!$A$2:$A$5000,[1]customers!Q$2,[1]customer_input!$N$2:$N$5000,[1]customers!Q$3,[1]customer_input!$O$2:$O$5000,[1]customers!Q$4)</f>
        <v>0</v>
      </c>
      <c r="R157" s="10">
        <f>SUMIFS([1]customer_input!$K$2:$K$5000,[1]customer_input!$S$2:$S$5000,"&lt;="&amp;[1]customers!$C157,[1]customer_input!$A$2:$A$5000,[1]customers!R$2,[1]customer_input!$N$2:$N$5000,[1]customers!R$3,[1]customer_input!$O$2:$O$5000,[1]customers!R$4)</f>
        <v>1</v>
      </c>
      <c r="S157" s="10">
        <f>SUMIFS([1]customer_input!$K$2:$K$5000,[1]customer_input!$S$2:$S$5000,"&lt;="&amp;[1]customers!$C157,[1]customer_input!$A$2:$A$5000,[1]customers!S$2,[1]customer_input!$N$2:$N$5000,[1]customers!S$3,[1]customer_input!$O$2:$O$5000,[1]customers!S$4)</f>
        <v>1</v>
      </c>
      <c r="T157" s="10">
        <f>SUMIFS([1]customer_input!$K$2:$K$5000,[1]customer_input!$S$2:$S$5000,"&lt;="&amp;[1]customers!$C157,[1]customer_input!$A$2:$A$5000,[1]customers!T$2,[1]customer_input!$N$2:$N$5000,[1]customers!T$3,[1]customer_input!$O$2:$O$5000,[1]customers!T$4)</f>
        <v>0</v>
      </c>
      <c r="U157" s="10">
        <f>SUMIFS([1]customer_input!$K$2:$K$5000,[1]customer_input!$S$2:$S$5000,"&lt;="&amp;[1]customers!$C157,[1]customer_input!$A$2:$A$5000,[1]customers!U$2,[1]customer_input!$N$2:$N$5000,[1]customers!U$3,[1]customer_input!$O$2:$O$5000,[1]customers!U$4)</f>
        <v>1</v>
      </c>
      <c r="W157" s="10">
        <v>929</v>
      </c>
      <c r="X157" s="10">
        <v>822</v>
      </c>
      <c r="Y157" s="10">
        <v>36</v>
      </c>
      <c r="Z157" s="10">
        <f t="shared" si="16"/>
        <v>33</v>
      </c>
      <c r="AA157" s="10">
        <f t="shared" si="17"/>
        <v>20</v>
      </c>
      <c r="AB157" s="10">
        <f t="shared" si="18"/>
        <v>3</v>
      </c>
    </row>
    <row r="158" spans="1:28" s="10" customFormat="1" x14ac:dyDescent="0.35">
      <c r="A158" s="26">
        <f t="shared" si="13"/>
        <v>2021</v>
      </c>
      <c r="B158" s="26">
        <f t="shared" si="14"/>
        <v>10</v>
      </c>
      <c r="C158" s="11">
        <f t="shared" si="10"/>
        <v>44470</v>
      </c>
      <c r="D158" s="10">
        <f t="shared" si="12"/>
        <v>154</v>
      </c>
      <c r="E158" s="27">
        <f t="shared" si="11"/>
        <v>23716</v>
      </c>
      <c r="F158" s="10">
        <f>SUMIFS([1]customer_input!$K$2:$K$5000,[1]customer_input!$S$2:$S$5000,"&lt;="&amp;[1]customers!$C158,[1]customer_input!$A$2:$A$5000,[1]customers!F$2,[1]customer_input!$N$2:$N$5000,[1]customers!F$3,[1]customer_input!$O$2:$O$5000,[1]customers!F$4)</f>
        <v>861</v>
      </c>
      <c r="G158" s="10">
        <f>SUMIFS([1]customer_input!$K$2:$K$5000,[1]customer_input!$S$2:$S$5000,"&lt;="&amp;[1]customers!$C158,[1]customer_input!$A$2:$A$5000,[1]customers!G$2,[1]customer_input!$N$2:$N$5000,[1]customers!G$3,[1]customer_input!$O$2:$O$5000,[1]customers!G$4)</f>
        <v>33</v>
      </c>
      <c r="H158" s="10">
        <f>SUMIFS([1]customer_input!$K$2:$K$5000,[1]customer_input!$S$2:$S$5000,"&lt;="&amp;[1]customers!$C158,[1]customer_input!$A$2:$A$5000,[1]customers!H$2,[1]customer_input!$N$2:$N$5000,[1]customers!H$3,[1]customer_input!$O$2:$O$5000,[1]customers!H$4)</f>
        <v>89</v>
      </c>
      <c r="I158" s="10">
        <f>SUMIFS([1]customer_input!$K$2:$K$5000,[1]customer_input!$S$2:$S$5000,"&lt;="&amp;[1]customers!$C158,[1]customer_input!$A$2:$A$5000,[1]customers!I$2,[1]customer_input!$N$2:$N$5000,[1]customers!I$3,[1]customer_input!$O$2:$O$5000,[1]customers!I$4)</f>
        <v>5</v>
      </c>
      <c r="J158" s="10">
        <f>SUMIFS([1]customer_input!$K$2:$K$5000,[1]customer_input!$S$2:$S$5000,"&lt;="&amp;[1]customers!$C158,[1]customer_input!$A$2:$A$5000,[1]customers!J$2,[1]customer_input!$N$2:$N$5000,[1]customers!J$3,[1]customer_input!$O$2:$O$5000,[1]customers!J$4)</f>
        <v>2</v>
      </c>
      <c r="K158" s="10">
        <f>SUMIFS([1]customer_input!$K$2:$K$5000,[1]customer_input!$S$2:$S$5000,"&lt;="&amp;[1]customers!$C158,[1]customer_input!$A$2:$A$5000,[1]customers!K$2,[1]customer_input!$N$2:$N$5000,[1]customers!K$3,[1]customer_input!$O$2:$O$5000,[1]customers!K$4)</f>
        <v>786</v>
      </c>
      <c r="L158" s="10">
        <f>SUMIFS([1]customer_input!$K$2:$K$5000,[1]customer_input!$S$2:$S$5000,"&lt;="&amp;[1]customers!$C158,[1]customer_input!$A$2:$A$5000,[1]customers!L$2,[1]customer_input!$N$2:$N$5000,[1]customers!L$3,[1]customer_input!$O$2:$O$5000,[1]customers!L$4)</f>
        <v>18</v>
      </c>
      <c r="M158" s="10">
        <f>SUMIFS([1]customer_input!$K$2:$K$5000,[1]customer_input!$S$2:$S$5000,"&lt;="&amp;[1]customers!$C158,[1]customer_input!$A$2:$A$5000,[1]customers!M$2,[1]customer_input!$N$2:$N$5000,[1]customers!M$3,[1]customer_input!$O$2:$O$5000,[1]customers!M$4)</f>
        <v>35</v>
      </c>
      <c r="N158" s="10">
        <f>SUMIFS([1]customer_input!$K$2:$K$5000,[1]customer_input!$S$2:$S$5000,"&lt;="&amp;[1]customers!$C158,[1]customer_input!$A$2:$A$5000,[1]customers!N$2,[1]customer_input!$N$2:$N$5000,[1]customers!N$3,[1]customer_input!$O$2:$O$5000,[1]customers!N$4)</f>
        <v>7</v>
      </c>
      <c r="O158" s="10">
        <f>SUMIFS([1]customer_input!$K$2:$K$5000,[1]customer_input!$S$2:$S$5000,"&lt;="&amp;[1]customers!$C158,[1]customer_input!$A$2:$A$5000,[1]customers!O$2,[1]customer_input!$N$2:$N$5000,[1]customers!O$3,[1]customer_input!$O$2:$O$5000,[1]customers!O$4)</f>
        <v>0</v>
      </c>
      <c r="P158" s="10">
        <f>SUMIFS([1]customer_input!$K$2:$K$5000,[1]customer_input!$S$2:$S$5000,"&lt;="&amp;[1]customers!$C158,[1]customer_input!$A$2:$A$5000,[1]customers!P$2,[1]customer_input!$N$2:$N$5000,[1]customers!P$3,[1]customer_input!$O$2:$O$5000,[1]customers!P$4)</f>
        <v>34</v>
      </c>
      <c r="Q158" s="10">
        <f>SUMIFS([1]customer_input!$K$2:$K$5000,[1]customer_input!$S$2:$S$5000,"&lt;="&amp;[1]customers!$C158,[1]customer_input!$A$2:$A$5000,[1]customers!Q$2,[1]customer_input!$N$2:$N$5000,[1]customers!Q$3,[1]customer_input!$O$2:$O$5000,[1]customers!Q$4)</f>
        <v>0</v>
      </c>
      <c r="R158" s="10">
        <f>SUMIFS([1]customer_input!$K$2:$K$5000,[1]customer_input!$S$2:$S$5000,"&lt;="&amp;[1]customers!$C158,[1]customer_input!$A$2:$A$5000,[1]customers!R$2,[1]customer_input!$N$2:$N$5000,[1]customers!R$3,[1]customer_input!$O$2:$O$5000,[1]customers!R$4)</f>
        <v>1</v>
      </c>
      <c r="S158" s="10">
        <f>SUMIFS([1]customer_input!$K$2:$K$5000,[1]customer_input!$S$2:$S$5000,"&lt;="&amp;[1]customers!$C158,[1]customer_input!$A$2:$A$5000,[1]customers!S$2,[1]customer_input!$N$2:$N$5000,[1]customers!S$3,[1]customer_input!$O$2:$O$5000,[1]customers!S$4)</f>
        <v>1</v>
      </c>
      <c r="T158" s="10">
        <f>SUMIFS([1]customer_input!$K$2:$K$5000,[1]customer_input!$S$2:$S$5000,"&lt;="&amp;[1]customers!$C158,[1]customer_input!$A$2:$A$5000,[1]customers!T$2,[1]customer_input!$N$2:$N$5000,[1]customers!T$3,[1]customer_input!$O$2:$O$5000,[1]customers!T$4)</f>
        <v>0</v>
      </c>
      <c r="U158" s="10">
        <f>SUMIFS([1]customer_input!$K$2:$K$5000,[1]customer_input!$S$2:$S$5000,"&lt;="&amp;[1]customers!$C158,[1]customer_input!$A$2:$A$5000,[1]customers!U$2,[1]customer_input!$N$2:$N$5000,[1]customers!U$3,[1]customer_input!$O$2:$O$5000,[1]customers!U$4)</f>
        <v>1</v>
      </c>
      <c r="W158" s="10">
        <v>990</v>
      </c>
      <c r="X158" s="10">
        <v>846</v>
      </c>
      <c r="Y158" s="10">
        <v>37</v>
      </c>
      <c r="Z158" s="10">
        <f t="shared" si="16"/>
        <v>61</v>
      </c>
      <c r="AA158" s="10">
        <f t="shared" si="17"/>
        <v>24</v>
      </c>
      <c r="AB158" s="10">
        <f t="shared" si="18"/>
        <v>1</v>
      </c>
    </row>
    <row r="159" spans="1:28" s="10" customFormat="1" x14ac:dyDescent="0.35">
      <c r="A159" s="26">
        <f t="shared" si="13"/>
        <v>2021</v>
      </c>
      <c r="B159" s="26">
        <f t="shared" si="14"/>
        <v>11</v>
      </c>
      <c r="C159" s="11">
        <f t="shared" si="10"/>
        <v>44501</v>
      </c>
      <c r="D159" s="10">
        <f t="shared" si="12"/>
        <v>155</v>
      </c>
      <c r="E159" s="27">
        <f t="shared" si="11"/>
        <v>24025</v>
      </c>
      <c r="F159" s="10">
        <f>SUMIFS([1]customer_input!$K$2:$K$5000,[1]customer_input!$S$2:$S$5000,"&lt;="&amp;[1]customers!$C159,[1]customer_input!$A$2:$A$5000,[1]customers!F$2,[1]customer_input!$N$2:$N$5000,[1]customers!F$3,[1]customer_input!$O$2:$O$5000,[1]customers!F$4)</f>
        <v>897</v>
      </c>
      <c r="G159" s="10">
        <f>SUMIFS([1]customer_input!$K$2:$K$5000,[1]customer_input!$S$2:$S$5000,"&lt;="&amp;[1]customers!$C159,[1]customer_input!$A$2:$A$5000,[1]customers!G$2,[1]customer_input!$N$2:$N$5000,[1]customers!G$3,[1]customer_input!$O$2:$O$5000,[1]customers!G$4)</f>
        <v>33</v>
      </c>
      <c r="H159" s="10">
        <f>SUMIFS([1]customer_input!$K$2:$K$5000,[1]customer_input!$S$2:$S$5000,"&lt;="&amp;[1]customers!$C159,[1]customer_input!$A$2:$A$5000,[1]customers!H$2,[1]customer_input!$N$2:$N$5000,[1]customers!H$3,[1]customer_input!$O$2:$O$5000,[1]customers!H$4)</f>
        <v>96</v>
      </c>
      <c r="I159" s="10">
        <f>SUMIFS([1]customer_input!$K$2:$K$5000,[1]customer_input!$S$2:$S$5000,"&lt;="&amp;[1]customers!$C159,[1]customer_input!$A$2:$A$5000,[1]customers!I$2,[1]customer_input!$N$2:$N$5000,[1]customers!I$3,[1]customer_input!$O$2:$O$5000,[1]customers!I$4)</f>
        <v>5</v>
      </c>
      <c r="J159" s="10">
        <f>SUMIFS([1]customer_input!$K$2:$K$5000,[1]customer_input!$S$2:$S$5000,"&lt;="&amp;[1]customers!$C159,[1]customer_input!$A$2:$A$5000,[1]customers!J$2,[1]customer_input!$N$2:$N$5000,[1]customers!J$3,[1]customer_input!$O$2:$O$5000,[1]customers!J$4)</f>
        <v>2</v>
      </c>
      <c r="K159" s="10">
        <f>SUMIFS([1]customer_input!$K$2:$K$5000,[1]customer_input!$S$2:$S$5000,"&lt;="&amp;[1]customers!$C159,[1]customer_input!$A$2:$A$5000,[1]customers!K$2,[1]customer_input!$N$2:$N$5000,[1]customers!K$3,[1]customer_input!$O$2:$O$5000,[1]customers!K$4)</f>
        <v>807</v>
      </c>
      <c r="L159" s="10">
        <f>SUMIFS([1]customer_input!$K$2:$K$5000,[1]customer_input!$S$2:$S$5000,"&lt;="&amp;[1]customers!$C159,[1]customer_input!$A$2:$A$5000,[1]customers!L$2,[1]customer_input!$N$2:$N$5000,[1]customers!L$3,[1]customer_input!$O$2:$O$5000,[1]customers!L$4)</f>
        <v>18</v>
      </c>
      <c r="M159" s="10">
        <f>SUMIFS([1]customer_input!$K$2:$K$5000,[1]customer_input!$S$2:$S$5000,"&lt;="&amp;[1]customers!$C159,[1]customer_input!$A$2:$A$5000,[1]customers!M$2,[1]customer_input!$N$2:$N$5000,[1]customers!M$3,[1]customer_input!$O$2:$O$5000,[1]customers!M$4)</f>
        <v>35</v>
      </c>
      <c r="N159" s="10">
        <f>SUMIFS([1]customer_input!$K$2:$K$5000,[1]customer_input!$S$2:$S$5000,"&lt;="&amp;[1]customers!$C159,[1]customer_input!$A$2:$A$5000,[1]customers!N$2,[1]customer_input!$N$2:$N$5000,[1]customers!N$3,[1]customer_input!$O$2:$O$5000,[1]customers!N$4)</f>
        <v>7</v>
      </c>
      <c r="O159" s="10">
        <f>SUMIFS([1]customer_input!$K$2:$K$5000,[1]customer_input!$S$2:$S$5000,"&lt;="&amp;[1]customers!$C159,[1]customer_input!$A$2:$A$5000,[1]customers!O$2,[1]customer_input!$N$2:$N$5000,[1]customers!O$3,[1]customer_input!$O$2:$O$5000,[1]customers!O$4)</f>
        <v>0</v>
      </c>
      <c r="P159" s="10">
        <f>SUMIFS([1]customer_input!$K$2:$K$5000,[1]customer_input!$S$2:$S$5000,"&lt;="&amp;[1]customers!$C159,[1]customer_input!$A$2:$A$5000,[1]customers!P$2,[1]customer_input!$N$2:$N$5000,[1]customers!P$3,[1]customer_input!$O$2:$O$5000,[1]customers!P$4)</f>
        <v>36</v>
      </c>
      <c r="Q159" s="10">
        <f>SUMIFS([1]customer_input!$K$2:$K$5000,[1]customer_input!$S$2:$S$5000,"&lt;="&amp;[1]customers!$C159,[1]customer_input!$A$2:$A$5000,[1]customers!Q$2,[1]customer_input!$N$2:$N$5000,[1]customers!Q$3,[1]customer_input!$O$2:$O$5000,[1]customers!Q$4)</f>
        <v>0</v>
      </c>
      <c r="R159" s="10">
        <f>SUMIFS([1]customer_input!$K$2:$K$5000,[1]customer_input!$S$2:$S$5000,"&lt;="&amp;[1]customers!$C159,[1]customer_input!$A$2:$A$5000,[1]customers!R$2,[1]customer_input!$N$2:$N$5000,[1]customers!R$3,[1]customer_input!$O$2:$O$5000,[1]customers!R$4)</f>
        <v>1</v>
      </c>
      <c r="S159" s="10">
        <f>SUMIFS([1]customer_input!$K$2:$K$5000,[1]customer_input!$S$2:$S$5000,"&lt;="&amp;[1]customers!$C159,[1]customer_input!$A$2:$A$5000,[1]customers!S$2,[1]customer_input!$N$2:$N$5000,[1]customers!S$3,[1]customer_input!$O$2:$O$5000,[1]customers!S$4)</f>
        <v>1</v>
      </c>
      <c r="T159" s="10">
        <f>SUMIFS([1]customer_input!$K$2:$K$5000,[1]customer_input!$S$2:$S$5000,"&lt;="&amp;[1]customers!$C159,[1]customer_input!$A$2:$A$5000,[1]customers!T$2,[1]customer_input!$N$2:$N$5000,[1]customers!T$3,[1]customer_input!$O$2:$O$5000,[1]customers!T$4)</f>
        <v>0</v>
      </c>
      <c r="U159" s="10">
        <f>SUMIFS([1]customer_input!$K$2:$K$5000,[1]customer_input!$S$2:$S$5000,"&lt;="&amp;[1]customers!$C159,[1]customer_input!$A$2:$A$5000,[1]customers!U$2,[1]customer_input!$N$2:$N$5000,[1]customers!U$3,[1]customer_input!$O$2:$O$5000,[1]customers!U$4)</f>
        <v>1</v>
      </c>
      <c r="W159" s="10">
        <v>1033</v>
      </c>
      <c r="X159" s="10">
        <v>867</v>
      </c>
      <c r="Y159" s="10">
        <v>39</v>
      </c>
      <c r="Z159" s="10">
        <f t="shared" si="16"/>
        <v>43</v>
      </c>
      <c r="AA159" s="10">
        <f t="shared" si="17"/>
        <v>21</v>
      </c>
      <c r="AB159" s="10">
        <f t="shared" si="18"/>
        <v>2</v>
      </c>
    </row>
    <row r="160" spans="1:28" s="10" customFormat="1" x14ac:dyDescent="0.35">
      <c r="A160" s="26">
        <f t="shared" si="13"/>
        <v>2021</v>
      </c>
      <c r="B160" s="26">
        <f t="shared" si="14"/>
        <v>12</v>
      </c>
      <c r="C160" s="11">
        <f t="shared" si="10"/>
        <v>44531</v>
      </c>
      <c r="D160" s="10">
        <f t="shared" si="12"/>
        <v>156</v>
      </c>
      <c r="E160" s="27">
        <f t="shared" si="11"/>
        <v>24336</v>
      </c>
      <c r="F160" s="10">
        <f>SUMIFS([1]customer_input!$K$2:$K$5000,[1]customer_input!$S$2:$S$5000,"&lt;="&amp;[1]customers!$C160,[1]customer_input!$A$2:$A$5000,[1]customers!F$2,[1]customer_input!$N$2:$N$5000,[1]customers!F$3,[1]customer_input!$O$2:$O$5000,[1]customers!F$4)</f>
        <v>944</v>
      </c>
      <c r="G160" s="10">
        <f>SUMIFS([1]customer_input!$K$2:$K$5000,[1]customer_input!$S$2:$S$5000,"&lt;="&amp;[1]customers!$C160,[1]customer_input!$A$2:$A$5000,[1]customers!G$2,[1]customer_input!$N$2:$N$5000,[1]customers!G$3,[1]customer_input!$O$2:$O$5000,[1]customers!G$4)</f>
        <v>33</v>
      </c>
      <c r="H160" s="10">
        <f>SUMIFS([1]customer_input!$K$2:$K$5000,[1]customer_input!$S$2:$S$5000,"&lt;="&amp;[1]customers!$C160,[1]customer_input!$A$2:$A$5000,[1]customers!H$2,[1]customer_input!$N$2:$N$5000,[1]customers!H$3,[1]customer_input!$O$2:$O$5000,[1]customers!H$4)</f>
        <v>98</v>
      </c>
      <c r="I160" s="10">
        <f>SUMIFS([1]customer_input!$K$2:$K$5000,[1]customer_input!$S$2:$S$5000,"&lt;="&amp;[1]customers!$C160,[1]customer_input!$A$2:$A$5000,[1]customers!I$2,[1]customer_input!$N$2:$N$5000,[1]customers!I$3,[1]customer_input!$O$2:$O$5000,[1]customers!I$4)</f>
        <v>6</v>
      </c>
      <c r="J160" s="10">
        <f>SUMIFS([1]customer_input!$K$2:$K$5000,[1]customer_input!$S$2:$S$5000,"&lt;="&amp;[1]customers!$C160,[1]customer_input!$A$2:$A$5000,[1]customers!J$2,[1]customer_input!$N$2:$N$5000,[1]customers!J$3,[1]customer_input!$O$2:$O$5000,[1]customers!J$4)</f>
        <v>2</v>
      </c>
      <c r="K160" s="10">
        <f>SUMIFS([1]customer_input!$K$2:$K$5000,[1]customer_input!$S$2:$S$5000,"&lt;="&amp;[1]customers!$C160,[1]customer_input!$A$2:$A$5000,[1]customers!K$2,[1]customer_input!$N$2:$N$5000,[1]customers!K$3,[1]customer_input!$O$2:$O$5000,[1]customers!K$4)</f>
        <v>838</v>
      </c>
      <c r="L160" s="10">
        <f>SUMIFS([1]customer_input!$K$2:$K$5000,[1]customer_input!$S$2:$S$5000,"&lt;="&amp;[1]customers!$C160,[1]customer_input!$A$2:$A$5000,[1]customers!L$2,[1]customer_input!$N$2:$N$5000,[1]customers!L$3,[1]customer_input!$O$2:$O$5000,[1]customers!L$4)</f>
        <v>18</v>
      </c>
      <c r="M160" s="10">
        <f>SUMIFS([1]customer_input!$K$2:$K$5000,[1]customer_input!$S$2:$S$5000,"&lt;="&amp;[1]customers!$C160,[1]customer_input!$A$2:$A$5000,[1]customers!M$2,[1]customer_input!$N$2:$N$5000,[1]customers!M$3,[1]customer_input!$O$2:$O$5000,[1]customers!M$4)</f>
        <v>35</v>
      </c>
      <c r="N160" s="10">
        <f>SUMIFS([1]customer_input!$K$2:$K$5000,[1]customer_input!$S$2:$S$5000,"&lt;="&amp;[1]customers!$C160,[1]customer_input!$A$2:$A$5000,[1]customers!N$2,[1]customer_input!$N$2:$N$5000,[1]customers!N$3,[1]customer_input!$O$2:$O$5000,[1]customers!N$4)</f>
        <v>7</v>
      </c>
      <c r="O160" s="10">
        <f>SUMIFS([1]customer_input!$K$2:$K$5000,[1]customer_input!$S$2:$S$5000,"&lt;="&amp;[1]customers!$C160,[1]customer_input!$A$2:$A$5000,[1]customers!O$2,[1]customer_input!$N$2:$N$5000,[1]customers!O$3,[1]customer_input!$O$2:$O$5000,[1]customers!O$4)</f>
        <v>0</v>
      </c>
      <c r="P160" s="10">
        <f>SUMIFS([1]customer_input!$K$2:$K$5000,[1]customer_input!$S$2:$S$5000,"&lt;="&amp;[1]customers!$C160,[1]customer_input!$A$2:$A$5000,[1]customers!P$2,[1]customer_input!$N$2:$N$5000,[1]customers!P$3,[1]customer_input!$O$2:$O$5000,[1]customers!P$4)</f>
        <v>37</v>
      </c>
      <c r="Q160" s="10">
        <f>SUMIFS([1]customer_input!$K$2:$K$5000,[1]customer_input!$S$2:$S$5000,"&lt;="&amp;[1]customers!$C160,[1]customer_input!$A$2:$A$5000,[1]customers!Q$2,[1]customer_input!$N$2:$N$5000,[1]customers!Q$3,[1]customer_input!$O$2:$O$5000,[1]customers!Q$4)</f>
        <v>0</v>
      </c>
      <c r="R160" s="10">
        <f>SUMIFS([1]customer_input!$K$2:$K$5000,[1]customer_input!$S$2:$S$5000,"&lt;="&amp;[1]customers!$C160,[1]customer_input!$A$2:$A$5000,[1]customers!R$2,[1]customer_input!$N$2:$N$5000,[1]customers!R$3,[1]customer_input!$O$2:$O$5000,[1]customers!R$4)</f>
        <v>1</v>
      </c>
      <c r="S160" s="10">
        <f>SUMIFS([1]customer_input!$K$2:$K$5000,[1]customer_input!$S$2:$S$5000,"&lt;="&amp;[1]customers!$C160,[1]customer_input!$A$2:$A$5000,[1]customers!S$2,[1]customer_input!$N$2:$N$5000,[1]customers!S$3,[1]customer_input!$O$2:$O$5000,[1]customers!S$4)</f>
        <v>1</v>
      </c>
      <c r="T160" s="10">
        <f>SUMIFS([1]customer_input!$K$2:$K$5000,[1]customer_input!$S$2:$S$5000,"&lt;="&amp;[1]customers!$C160,[1]customer_input!$A$2:$A$5000,[1]customers!T$2,[1]customer_input!$N$2:$N$5000,[1]customers!T$3,[1]customer_input!$O$2:$O$5000,[1]customers!T$4)</f>
        <v>0</v>
      </c>
      <c r="U160" s="10">
        <f>SUMIFS([1]customer_input!$K$2:$K$5000,[1]customer_input!$S$2:$S$5000,"&lt;="&amp;[1]customers!$C160,[1]customer_input!$A$2:$A$5000,[1]customers!U$2,[1]customer_input!$N$2:$N$5000,[1]customers!U$3,[1]customer_input!$O$2:$O$5000,[1]customers!U$4)</f>
        <v>1</v>
      </c>
      <c r="W160" s="10">
        <v>1083</v>
      </c>
      <c r="X160" s="10">
        <v>898</v>
      </c>
      <c r="Y160" s="10">
        <v>40</v>
      </c>
      <c r="Z160" s="10">
        <f t="shared" si="16"/>
        <v>50</v>
      </c>
      <c r="AA160" s="10">
        <f t="shared" si="17"/>
        <v>31</v>
      </c>
      <c r="AB160" s="10">
        <f t="shared" si="18"/>
        <v>1</v>
      </c>
    </row>
    <row r="161" spans="1:28" x14ac:dyDescent="0.35">
      <c r="A161" s="23">
        <f t="shared" si="13"/>
        <v>2022</v>
      </c>
      <c r="B161" s="23">
        <f t="shared" si="14"/>
        <v>1</v>
      </c>
      <c r="C161" s="1">
        <f t="shared" si="10"/>
        <v>44562</v>
      </c>
      <c r="D161">
        <f t="shared" si="12"/>
        <v>157</v>
      </c>
      <c r="E161" s="7">
        <f t="shared" si="11"/>
        <v>24649</v>
      </c>
      <c r="F161">
        <f>SUMIFS([1]customer_input!$K$2:$K$5000,[1]customer_input!$S$2:$S$5000,"&lt;="&amp;[1]customers!$C161,[1]customer_input!$A$2:$A$5000,[1]customers!F$2,[1]customer_input!$N$2:$N$5000,[1]customers!F$3,[1]customer_input!$O$2:$O$5000,[1]customers!F$4)</f>
        <v>994</v>
      </c>
      <c r="G161">
        <f>SUMIFS([1]customer_input!$K$2:$K$5000,[1]customer_input!$S$2:$S$5000,"&lt;="&amp;[1]customers!$C161,[1]customer_input!$A$2:$A$5000,[1]customers!G$2,[1]customer_input!$N$2:$N$5000,[1]customers!G$3,[1]customer_input!$O$2:$O$5000,[1]customers!G$4)</f>
        <v>33</v>
      </c>
      <c r="H161">
        <f>SUMIFS([1]customer_input!$K$2:$K$5000,[1]customer_input!$S$2:$S$5000,"&lt;="&amp;[1]customers!$C161,[1]customer_input!$A$2:$A$5000,[1]customers!H$2,[1]customer_input!$N$2:$N$5000,[1]customers!H$3,[1]customer_input!$O$2:$O$5000,[1]customers!H$4)</f>
        <v>98</v>
      </c>
      <c r="I161">
        <f>SUMIFS([1]customer_input!$K$2:$K$5000,[1]customer_input!$S$2:$S$5000,"&lt;="&amp;[1]customers!$C161,[1]customer_input!$A$2:$A$5000,[1]customers!I$2,[1]customer_input!$N$2:$N$5000,[1]customers!I$3,[1]customer_input!$O$2:$O$5000,[1]customers!I$4)</f>
        <v>6</v>
      </c>
      <c r="J161">
        <f>SUMIFS([1]customer_input!$K$2:$K$5000,[1]customer_input!$S$2:$S$5000,"&lt;="&amp;[1]customers!$C161,[1]customer_input!$A$2:$A$5000,[1]customers!J$2,[1]customer_input!$N$2:$N$5000,[1]customers!J$3,[1]customer_input!$O$2:$O$5000,[1]customers!J$4)</f>
        <v>2</v>
      </c>
      <c r="K161">
        <f>SUMIFS([1]customer_input!$K$2:$K$5000,[1]customer_input!$S$2:$S$5000,"&lt;="&amp;[1]customers!$C161,[1]customer_input!$A$2:$A$5000,[1]customers!K$2,[1]customer_input!$N$2:$N$5000,[1]customers!K$3,[1]customer_input!$O$2:$O$5000,[1]customers!K$4)</f>
        <v>884</v>
      </c>
      <c r="L161">
        <f>SUMIFS([1]customer_input!$K$2:$K$5000,[1]customer_input!$S$2:$S$5000,"&lt;="&amp;[1]customers!$C161,[1]customer_input!$A$2:$A$5000,[1]customers!L$2,[1]customer_input!$N$2:$N$5000,[1]customers!L$3,[1]customer_input!$O$2:$O$5000,[1]customers!L$4)</f>
        <v>18</v>
      </c>
      <c r="M161">
        <f>SUMIFS([1]customer_input!$K$2:$K$5000,[1]customer_input!$S$2:$S$5000,"&lt;="&amp;[1]customers!$C161,[1]customer_input!$A$2:$A$5000,[1]customers!M$2,[1]customer_input!$N$2:$N$5000,[1]customers!M$3,[1]customer_input!$O$2:$O$5000,[1]customers!M$4)</f>
        <v>35</v>
      </c>
      <c r="N161">
        <f>SUMIFS([1]customer_input!$K$2:$K$5000,[1]customer_input!$S$2:$S$5000,"&lt;="&amp;[1]customers!$C161,[1]customer_input!$A$2:$A$5000,[1]customers!N$2,[1]customer_input!$N$2:$N$5000,[1]customers!N$3,[1]customer_input!$O$2:$O$5000,[1]customers!N$4)</f>
        <v>7</v>
      </c>
      <c r="O161">
        <f>SUMIFS([1]customer_input!$K$2:$K$5000,[1]customer_input!$S$2:$S$5000,"&lt;="&amp;[1]customers!$C161,[1]customer_input!$A$2:$A$5000,[1]customers!O$2,[1]customer_input!$N$2:$N$5000,[1]customers!O$3,[1]customer_input!$O$2:$O$5000,[1]customers!O$4)</f>
        <v>0</v>
      </c>
      <c r="P161">
        <f>SUMIFS([1]customer_input!$K$2:$K$5000,[1]customer_input!$S$2:$S$5000,"&lt;="&amp;[1]customers!$C161,[1]customer_input!$A$2:$A$5000,[1]customers!P$2,[1]customer_input!$N$2:$N$5000,[1]customers!P$3,[1]customer_input!$O$2:$O$5000,[1]customers!P$4)</f>
        <v>39</v>
      </c>
      <c r="Q161">
        <f>SUMIFS([1]customer_input!$K$2:$K$5000,[1]customer_input!$S$2:$S$5000,"&lt;="&amp;[1]customers!$C161,[1]customer_input!$A$2:$A$5000,[1]customers!Q$2,[1]customer_input!$N$2:$N$5000,[1]customers!Q$3,[1]customer_input!$O$2:$O$5000,[1]customers!Q$4)</f>
        <v>0</v>
      </c>
      <c r="R161">
        <f>SUMIFS([1]customer_input!$K$2:$K$5000,[1]customer_input!$S$2:$S$5000,"&lt;="&amp;[1]customers!$C161,[1]customer_input!$A$2:$A$5000,[1]customers!R$2,[1]customer_input!$N$2:$N$5000,[1]customers!R$3,[1]customer_input!$O$2:$O$5000,[1]customers!R$4)</f>
        <v>1</v>
      </c>
      <c r="S161">
        <f>SUMIFS([1]customer_input!$K$2:$K$5000,[1]customer_input!$S$2:$S$5000,"&lt;="&amp;[1]customers!$C161,[1]customer_input!$A$2:$A$5000,[1]customers!S$2,[1]customer_input!$N$2:$N$5000,[1]customers!S$3,[1]customer_input!$O$2:$O$5000,[1]customers!S$4)</f>
        <v>1</v>
      </c>
      <c r="T161">
        <f>SUMIFS([1]customer_input!$K$2:$K$5000,[1]customer_input!$S$2:$S$5000,"&lt;="&amp;[1]customers!$C161,[1]customer_input!$A$2:$A$5000,[1]customers!T$2,[1]customer_input!$N$2:$N$5000,[1]customers!T$3,[1]customer_input!$O$2:$O$5000,[1]customers!T$4)</f>
        <v>0</v>
      </c>
      <c r="U161">
        <f>SUMIFS([1]customer_input!$K$2:$K$5000,[1]customer_input!$S$2:$S$5000,"&lt;="&amp;[1]customers!$C161,[1]customer_input!$A$2:$A$5000,[1]customers!U$2,[1]customer_input!$N$2:$N$5000,[1]customers!U$3,[1]customer_input!$O$2:$O$5000,[1]customers!U$4)</f>
        <v>1</v>
      </c>
      <c r="W161">
        <v>1133</v>
      </c>
      <c r="X161">
        <v>944</v>
      </c>
      <c r="Y161">
        <v>42</v>
      </c>
      <c r="Z161" s="28">
        <f t="shared" si="16"/>
        <v>50</v>
      </c>
      <c r="AA161" s="28">
        <f t="shared" si="17"/>
        <v>46</v>
      </c>
      <c r="AB161" s="28">
        <f t="shared" si="18"/>
        <v>2</v>
      </c>
    </row>
    <row r="162" spans="1:28" x14ac:dyDescent="0.35">
      <c r="A162" s="23">
        <f t="shared" si="13"/>
        <v>2022</v>
      </c>
      <c r="B162" s="23">
        <f t="shared" si="14"/>
        <v>2</v>
      </c>
      <c r="C162" s="1">
        <f t="shared" si="10"/>
        <v>44593</v>
      </c>
      <c r="D162">
        <f t="shared" si="12"/>
        <v>158</v>
      </c>
      <c r="E162" s="7">
        <f t="shared" si="11"/>
        <v>24964</v>
      </c>
      <c r="F162">
        <f>SUMIFS([1]customer_input!$K$2:$K$5000,[1]customer_input!$S$2:$S$5000,"&lt;="&amp;[1]customers!$C162,[1]customer_input!$A$2:$A$5000,[1]customers!F$2,[1]customer_input!$N$2:$N$5000,[1]customers!F$3,[1]customer_input!$O$2:$O$5000,[1]customers!F$4)</f>
        <v>1025</v>
      </c>
      <c r="G162">
        <f>SUMIFS([1]customer_input!$K$2:$K$5000,[1]customer_input!$S$2:$S$5000,"&lt;="&amp;[1]customers!$C162,[1]customer_input!$A$2:$A$5000,[1]customers!G$2,[1]customer_input!$N$2:$N$5000,[1]customers!G$3,[1]customer_input!$O$2:$O$5000,[1]customers!G$4)</f>
        <v>34</v>
      </c>
      <c r="H162">
        <f>SUMIFS([1]customer_input!$K$2:$K$5000,[1]customer_input!$S$2:$S$5000,"&lt;="&amp;[1]customers!$C162,[1]customer_input!$A$2:$A$5000,[1]customers!H$2,[1]customer_input!$N$2:$N$5000,[1]customers!H$3,[1]customer_input!$O$2:$O$5000,[1]customers!H$4)</f>
        <v>98</v>
      </c>
      <c r="I162">
        <f>SUMIFS([1]customer_input!$K$2:$K$5000,[1]customer_input!$S$2:$S$5000,"&lt;="&amp;[1]customers!$C162,[1]customer_input!$A$2:$A$5000,[1]customers!I$2,[1]customer_input!$N$2:$N$5000,[1]customers!I$3,[1]customer_input!$O$2:$O$5000,[1]customers!I$4)</f>
        <v>7</v>
      </c>
      <c r="J162">
        <f>SUMIFS([1]customer_input!$K$2:$K$5000,[1]customer_input!$S$2:$S$5000,"&lt;="&amp;[1]customers!$C162,[1]customer_input!$A$2:$A$5000,[1]customers!J$2,[1]customer_input!$N$2:$N$5000,[1]customers!J$3,[1]customer_input!$O$2:$O$5000,[1]customers!J$4)</f>
        <v>2</v>
      </c>
      <c r="K162">
        <f>SUMIFS([1]customer_input!$K$2:$K$5000,[1]customer_input!$S$2:$S$5000,"&lt;="&amp;[1]customers!$C162,[1]customer_input!$A$2:$A$5000,[1]customers!K$2,[1]customer_input!$N$2:$N$5000,[1]customers!K$3,[1]customer_input!$O$2:$O$5000,[1]customers!K$4)</f>
        <v>909</v>
      </c>
      <c r="L162">
        <f>SUMIFS([1]customer_input!$K$2:$K$5000,[1]customer_input!$S$2:$S$5000,"&lt;="&amp;[1]customers!$C162,[1]customer_input!$A$2:$A$5000,[1]customers!L$2,[1]customer_input!$N$2:$N$5000,[1]customers!L$3,[1]customer_input!$O$2:$O$5000,[1]customers!L$4)</f>
        <v>18</v>
      </c>
      <c r="M162">
        <f>SUMIFS([1]customer_input!$K$2:$K$5000,[1]customer_input!$S$2:$S$5000,"&lt;="&amp;[1]customers!$C162,[1]customer_input!$A$2:$A$5000,[1]customers!M$2,[1]customer_input!$N$2:$N$5000,[1]customers!M$3,[1]customer_input!$O$2:$O$5000,[1]customers!M$4)</f>
        <v>35</v>
      </c>
      <c r="N162">
        <f>SUMIFS([1]customer_input!$K$2:$K$5000,[1]customer_input!$S$2:$S$5000,"&lt;="&amp;[1]customers!$C162,[1]customer_input!$A$2:$A$5000,[1]customers!N$2,[1]customer_input!$N$2:$N$5000,[1]customers!N$3,[1]customer_input!$O$2:$O$5000,[1]customers!N$4)</f>
        <v>7</v>
      </c>
      <c r="O162">
        <f>SUMIFS([1]customer_input!$K$2:$K$5000,[1]customer_input!$S$2:$S$5000,"&lt;="&amp;[1]customers!$C162,[1]customer_input!$A$2:$A$5000,[1]customers!O$2,[1]customer_input!$N$2:$N$5000,[1]customers!O$3,[1]customer_input!$O$2:$O$5000,[1]customers!O$4)</f>
        <v>0</v>
      </c>
      <c r="P162">
        <f>SUMIFS([1]customer_input!$K$2:$K$5000,[1]customer_input!$S$2:$S$5000,"&lt;="&amp;[1]customers!$C162,[1]customer_input!$A$2:$A$5000,[1]customers!P$2,[1]customer_input!$N$2:$N$5000,[1]customers!P$3,[1]customer_input!$O$2:$O$5000,[1]customers!P$4)</f>
        <v>42</v>
      </c>
      <c r="Q162">
        <f>SUMIFS([1]customer_input!$K$2:$K$5000,[1]customer_input!$S$2:$S$5000,"&lt;="&amp;[1]customers!$C162,[1]customer_input!$A$2:$A$5000,[1]customers!Q$2,[1]customer_input!$N$2:$N$5000,[1]customers!Q$3,[1]customer_input!$O$2:$O$5000,[1]customers!Q$4)</f>
        <v>0</v>
      </c>
      <c r="R162">
        <f>SUMIFS([1]customer_input!$K$2:$K$5000,[1]customer_input!$S$2:$S$5000,"&lt;="&amp;[1]customers!$C162,[1]customer_input!$A$2:$A$5000,[1]customers!R$2,[1]customer_input!$N$2:$N$5000,[1]customers!R$3,[1]customer_input!$O$2:$O$5000,[1]customers!R$4)</f>
        <v>1</v>
      </c>
      <c r="S162">
        <f>SUMIFS([1]customer_input!$K$2:$K$5000,[1]customer_input!$S$2:$S$5000,"&lt;="&amp;[1]customers!$C162,[1]customer_input!$A$2:$A$5000,[1]customers!S$2,[1]customer_input!$N$2:$N$5000,[1]customers!S$3,[1]customer_input!$O$2:$O$5000,[1]customers!S$4)</f>
        <v>1</v>
      </c>
      <c r="T162">
        <f>SUMIFS([1]customer_input!$K$2:$K$5000,[1]customer_input!$S$2:$S$5000,"&lt;="&amp;[1]customers!$C162,[1]customer_input!$A$2:$A$5000,[1]customers!T$2,[1]customer_input!$N$2:$N$5000,[1]customers!T$3,[1]customer_input!$O$2:$O$5000,[1]customers!T$4)</f>
        <v>0</v>
      </c>
      <c r="U162">
        <f>SUMIFS([1]customer_input!$K$2:$K$5000,[1]customer_input!$S$2:$S$5000,"&lt;="&amp;[1]customers!$C162,[1]customer_input!$A$2:$A$5000,[1]customers!U$2,[1]customer_input!$N$2:$N$5000,[1]customers!U$3,[1]customer_input!$O$2:$O$5000,[1]customers!U$4)</f>
        <v>1</v>
      </c>
      <c r="W162">
        <v>1166</v>
      </c>
      <c r="X162">
        <v>969</v>
      </c>
      <c r="Y162">
        <v>45</v>
      </c>
      <c r="Z162" s="28">
        <f t="shared" si="16"/>
        <v>33</v>
      </c>
      <c r="AA162" s="28">
        <f t="shared" si="17"/>
        <v>25</v>
      </c>
      <c r="AB162" s="28">
        <f t="shared" si="18"/>
        <v>3</v>
      </c>
    </row>
    <row r="163" spans="1:28" x14ac:dyDescent="0.35">
      <c r="A163" s="24">
        <f t="shared" si="13"/>
        <v>2022</v>
      </c>
      <c r="B163" s="24">
        <f t="shared" si="14"/>
        <v>3</v>
      </c>
      <c r="C163" s="14">
        <f t="shared" si="10"/>
        <v>44621</v>
      </c>
      <c r="D163" s="13">
        <f t="shared" si="12"/>
        <v>159</v>
      </c>
      <c r="E163" s="25">
        <f t="shared" si="11"/>
        <v>25281</v>
      </c>
      <c r="F163" s="13">
        <f>SUMIFS([1]customer_input!$K$2:$K$5000,[1]customer_input!$S$2:$S$5000,"&lt;="&amp;[1]customers!$C163,[1]customer_input!$A$2:$A$5000,[1]customers!F$2,[1]customer_input!$N$2:$N$5000,[1]customers!F$3,[1]customer_input!$O$2:$O$5000,[1]customers!F$4)</f>
        <v>1051</v>
      </c>
      <c r="G163" s="13">
        <f>SUMIFS([1]customer_input!$K$2:$K$5000,[1]customer_input!$S$2:$S$5000,"&lt;="&amp;[1]customers!$C163,[1]customer_input!$A$2:$A$5000,[1]customers!G$2,[1]customer_input!$N$2:$N$5000,[1]customers!G$3,[1]customer_input!$O$2:$O$5000,[1]customers!G$4)</f>
        <v>35</v>
      </c>
      <c r="H163" s="13">
        <f>SUMIFS([1]customer_input!$K$2:$K$5000,[1]customer_input!$S$2:$S$5000,"&lt;="&amp;[1]customers!$C163,[1]customer_input!$A$2:$A$5000,[1]customers!H$2,[1]customer_input!$N$2:$N$5000,[1]customers!H$3,[1]customer_input!$O$2:$O$5000,[1]customers!H$4)</f>
        <v>99</v>
      </c>
      <c r="I163" s="13">
        <f>SUMIFS([1]customer_input!$K$2:$K$5000,[1]customer_input!$S$2:$S$5000,"&lt;="&amp;[1]customers!$C163,[1]customer_input!$A$2:$A$5000,[1]customers!I$2,[1]customer_input!$N$2:$N$5000,[1]customers!I$3,[1]customer_input!$O$2:$O$5000,[1]customers!I$4)</f>
        <v>7</v>
      </c>
      <c r="J163" s="13">
        <f>SUMIFS([1]customer_input!$K$2:$K$5000,[1]customer_input!$S$2:$S$5000,"&lt;="&amp;[1]customers!$C163,[1]customer_input!$A$2:$A$5000,[1]customers!J$2,[1]customer_input!$N$2:$N$5000,[1]customers!J$3,[1]customer_input!$O$2:$O$5000,[1]customers!J$4)</f>
        <v>2</v>
      </c>
      <c r="K163" s="13">
        <f>SUMIFS([1]customer_input!$K$2:$K$5000,[1]customer_input!$S$2:$S$5000,"&lt;="&amp;[1]customers!$C163,[1]customer_input!$A$2:$A$5000,[1]customers!K$2,[1]customer_input!$N$2:$N$5000,[1]customers!K$3,[1]customer_input!$O$2:$O$5000,[1]customers!K$4)</f>
        <v>924</v>
      </c>
      <c r="L163" s="13">
        <f>SUMIFS([1]customer_input!$K$2:$K$5000,[1]customer_input!$S$2:$S$5000,"&lt;="&amp;[1]customers!$C163,[1]customer_input!$A$2:$A$5000,[1]customers!L$2,[1]customer_input!$N$2:$N$5000,[1]customers!L$3,[1]customer_input!$O$2:$O$5000,[1]customers!L$4)</f>
        <v>18</v>
      </c>
      <c r="M163" s="13">
        <f>SUMIFS([1]customer_input!$K$2:$K$5000,[1]customer_input!$S$2:$S$5000,"&lt;="&amp;[1]customers!$C163,[1]customer_input!$A$2:$A$5000,[1]customers!M$2,[1]customer_input!$N$2:$N$5000,[1]customers!M$3,[1]customer_input!$O$2:$O$5000,[1]customers!M$4)</f>
        <v>36</v>
      </c>
      <c r="N163" s="13">
        <f>SUMIFS([1]customer_input!$K$2:$K$5000,[1]customer_input!$S$2:$S$5000,"&lt;="&amp;[1]customers!$C163,[1]customer_input!$A$2:$A$5000,[1]customers!N$2,[1]customer_input!$N$2:$N$5000,[1]customers!N$3,[1]customer_input!$O$2:$O$5000,[1]customers!N$4)</f>
        <v>7</v>
      </c>
      <c r="O163" s="13">
        <f>SUMIFS([1]customer_input!$K$2:$K$5000,[1]customer_input!$S$2:$S$5000,"&lt;="&amp;[1]customers!$C163,[1]customer_input!$A$2:$A$5000,[1]customers!O$2,[1]customer_input!$N$2:$N$5000,[1]customers!O$3,[1]customer_input!$O$2:$O$5000,[1]customers!O$4)</f>
        <v>0</v>
      </c>
      <c r="P163" s="13">
        <f>SUMIFS([1]customer_input!$K$2:$K$5000,[1]customer_input!$S$2:$S$5000,"&lt;="&amp;[1]customers!$C163,[1]customer_input!$A$2:$A$5000,[1]customers!P$2,[1]customer_input!$N$2:$N$5000,[1]customers!P$3,[1]customer_input!$O$2:$O$5000,[1]customers!P$4)</f>
        <v>43</v>
      </c>
      <c r="Q163" s="13">
        <f>SUMIFS([1]customer_input!$K$2:$K$5000,[1]customer_input!$S$2:$S$5000,"&lt;="&amp;[1]customers!$C163,[1]customer_input!$A$2:$A$5000,[1]customers!Q$2,[1]customer_input!$N$2:$N$5000,[1]customers!Q$3,[1]customer_input!$O$2:$O$5000,[1]customers!Q$4)</f>
        <v>0</v>
      </c>
      <c r="R163" s="13">
        <f>SUMIFS([1]customer_input!$K$2:$K$5000,[1]customer_input!$S$2:$S$5000,"&lt;="&amp;[1]customers!$C163,[1]customer_input!$A$2:$A$5000,[1]customers!R$2,[1]customer_input!$N$2:$N$5000,[1]customers!R$3,[1]customer_input!$O$2:$O$5000,[1]customers!R$4)</f>
        <v>1</v>
      </c>
      <c r="S163" s="13">
        <f>SUMIFS([1]customer_input!$K$2:$K$5000,[1]customer_input!$S$2:$S$5000,"&lt;="&amp;[1]customers!$C163,[1]customer_input!$A$2:$A$5000,[1]customers!S$2,[1]customer_input!$N$2:$N$5000,[1]customers!S$3,[1]customer_input!$O$2:$O$5000,[1]customers!S$4)</f>
        <v>1</v>
      </c>
      <c r="T163" s="13">
        <f>SUMIFS([1]customer_input!$K$2:$K$5000,[1]customer_input!$S$2:$S$5000,"&lt;="&amp;[1]customers!$C163,[1]customer_input!$A$2:$A$5000,[1]customers!T$2,[1]customer_input!$N$2:$N$5000,[1]customers!T$3,[1]customer_input!$O$2:$O$5000,[1]customers!T$4)</f>
        <v>0</v>
      </c>
      <c r="U163" s="13">
        <f>SUMIFS([1]customer_input!$K$2:$K$5000,[1]customer_input!$S$2:$S$5000,"&lt;="&amp;[1]customers!$C163,[1]customer_input!$A$2:$A$5000,[1]customers!U$2,[1]customer_input!$N$2:$N$5000,[1]customers!U$3,[1]customer_input!$O$2:$O$5000,[1]customers!U$4)</f>
        <v>1</v>
      </c>
      <c r="W163">
        <v>1194</v>
      </c>
      <c r="X163">
        <v>985</v>
      </c>
      <c r="Y163">
        <v>46</v>
      </c>
      <c r="Z163" s="28">
        <f t="shared" si="16"/>
        <v>28</v>
      </c>
      <c r="AA163" s="28">
        <f t="shared" si="17"/>
        <v>16</v>
      </c>
      <c r="AB163" s="28">
        <f t="shared" si="18"/>
        <v>1</v>
      </c>
    </row>
    <row r="164" spans="1:28" x14ac:dyDescent="0.35">
      <c r="A164" s="23">
        <f t="shared" si="13"/>
        <v>2022</v>
      </c>
      <c r="B164" s="23">
        <f t="shared" si="14"/>
        <v>4</v>
      </c>
      <c r="C164" s="1">
        <f t="shared" si="10"/>
        <v>44652</v>
      </c>
      <c r="D164">
        <f t="shared" si="12"/>
        <v>160</v>
      </c>
      <c r="E164" s="7">
        <f t="shared" si="11"/>
        <v>25600</v>
      </c>
    </row>
    <row r="165" spans="1:28" x14ac:dyDescent="0.35">
      <c r="A165" s="23">
        <f t="shared" si="13"/>
        <v>2022</v>
      </c>
      <c r="B165" s="23">
        <f t="shared" si="14"/>
        <v>5</v>
      </c>
      <c r="C165" s="1">
        <f t="shared" si="10"/>
        <v>44682</v>
      </c>
      <c r="D165">
        <f t="shared" si="12"/>
        <v>161</v>
      </c>
      <c r="E165" s="7">
        <f t="shared" si="11"/>
        <v>25921</v>
      </c>
    </row>
    <row r="166" spans="1:28" x14ac:dyDescent="0.35">
      <c r="A166" s="23">
        <f t="shared" si="13"/>
        <v>2022</v>
      </c>
      <c r="B166" s="23">
        <f t="shared" si="14"/>
        <v>6</v>
      </c>
      <c r="C166" s="1">
        <f t="shared" si="10"/>
        <v>44713</v>
      </c>
      <c r="D166">
        <f t="shared" si="12"/>
        <v>162</v>
      </c>
      <c r="E166" s="7">
        <f t="shared" si="11"/>
        <v>26244</v>
      </c>
    </row>
    <row r="167" spans="1:28" x14ac:dyDescent="0.35">
      <c r="A167" s="23">
        <f t="shared" si="13"/>
        <v>2022</v>
      </c>
      <c r="B167" s="23">
        <f t="shared" si="14"/>
        <v>7</v>
      </c>
      <c r="C167" s="1">
        <f t="shared" si="10"/>
        <v>44743</v>
      </c>
      <c r="D167">
        <f t="shared" si="12"/>
        <v>163</v>
      </c>
      <c r="E167" s="7">
        <f t="shared" si="11"/>
        <v>26569</v>
      </c>
    </row>
    <row r="168" spans="1:28" x14ac:dyDescent="0.35">
      <c r="A168" s="23">
        <f t="shared" si="13"/>
        <v>2022</v>
      </c>
      <c r="B168" s="23">
        <f t="shared" si="14"/>
        <v>8</v>
      </c>
      <c r="C168" s="1">
        <f t="shared" si="10"/>
        <v>44774</v>
      </c>
      <c r="D168">
        <f t="shared" si="12"/>
        <v>164</v>
      </c>
      <c r="E168" s="7">
        <f t="shared" si="11"/>
        <v>26896</v>
      </c>
    </row>
    <row r="169" spans="1:28" x14ac:dyDescent="0.35">
      <c r="A169" s="23">
        <f t="shared" si="13"/>
        <v>2022</v>
      </c>
      <c r="B169" s="23">
        <f t="shared" si="14"/>
        <v>9</v>
      </c>
      <c r="C169" s="1">
        <f t="shared" si="10"/>
        <v>44805</v>
      </c>
      <c r="D169">
        <f t="shared" si="12"/>
        <v>165</v>
      </c>
      <c r="E169" s="7">
        <f t="shared" si="11"/>
        <v>27225</v>
      </c>
    </row>
    <row r="170" spans="1:28" x14ac:dyDescent="0.35">
      <c r="A170" s="23">
        <f t="shared" si="13"/>
        <v>2022</v>
      </c>
      <c r="B170" s="23">
        <f t="shared" si="14"/>
        <v>10</v>
      </c>
      <c r="C170" s="1">
        <f t="shared" si="10"/>
        <v>44835</v>
      </c>
      <c r="D170">
        <f t="shared" si="12"/>
        <v>166</v>
      </c>
      <c r="E170" s="7">
        <f t="shared" si="11"/>
        <v>27556</v>
      </c>
    </row>
    <row r="171" spans="1:28" x14ac:dyDescent="0.35">
      <c r="A171" s="23">
        <f t="shared" si="13"/>
        <v>2022</v>
      </c>
      <c r="B171" s="23">
        <f t="shared" si="14"/>
        <v>11</v>
      </c>
      <c r="C171" s="1">
        <f t="shared" si="10"/>
        <v>44866</v>
      </c>
      <c r="D171">
        <f t="shared" si="12"/>
        <v>167</v>
      </c>
      <c r="E171" s="7">
        <f t="shared" si="11"/>
        <v>27889</v>
      </c>
    </row>
    <row r="172" spans="1:28" x14ac:dyDescent="0.35">
      <c r="A172" s="23">
        <f t="shared" si="13"/>
        <v>2022</v>
      </c>
      <c r="B172" s="23">
        <f t="shared" si="14"/>
        <v>12</v>
      </c>
      <c r="C172" s="1">
        <f t="shared" si="10"/>
        <v>44896</v>
      </c>
      <c r="D172">
        <f t="shared" si="12"/>
        <v>168</v>
      </c>
      <c r="E172" s="7">
        <f t="shared" si="11"/>
        <v>28224</v>
      </c>
    </row>
    <row r="173" spans="1:28" x14ac:dyDescent="0.35">
      <c r="A173" s="23">
        <f t="shared" si="13"/>
        <v>2023</v>
      </c>
      <c r="B173" s="23">
        <f t="shared" si="14"/>
        <v>1</v>
      </c>
      <c r="C173" s="1">
        <f t="shared" si="10"/>
        <v>44927</v>
      </c>
      <c r="D173">
        <f t="shared" si="12"/>
        <v>169</v>
      </c>
      <c r="E173" s="7">
        <f t="shared" si="11"/>
        <v>28561</v>
      </c>
    </row>
    <row r="174" spans="1:28" x14ac:dyDescent="0.35">
      <c r="A174" s="23">
        <f t="shared" si="13"/>
        <v>2023</v>
      </c>
      <c r="B174" s="23">
        <f t="shared" si="14"/>
        <v>2</v>
      </c>
      <c r="C174" s="1">
        <f t="shared" si="10"/>
        <v>44958</v>
      </c>
      <c r="D174">
        <f t="shared" si="12"/>
        <v>170</v>
      </c>
      <c r="E174" s="7">
        <f t="shared" si="11"/>
        <v>28900</v>
      </c>
    </row>
    <row r="175" spans="1:28" x14ac:dyDescent="0.35">
      <c r="A175" s="23">
        <f t="shared" si="13"/>
        <v>2023</v>
      </c>
      <c r="B175" s="23">
        <f t="shared" si="14"/>
        <v>3</v>
      </c>
      <c r="C175" s="1">
        <f t="shared" si="10"/>
        <v>44986</v>
      </c>
      <c r="D175">
        <f t="shared" si="12"/>
        <v>171</v>
      </c>
      <c r="E175" s="7">
        <f t="shared" si="11"/>
        <v>29241</v>
      </c>
    </row>
    <row r="176" spans="1:28" x14ac:dyDescent="0.35">
      <c r="A176" s="23">
        <f t="shared" si="13"/>
        <v>2023</v>
      </c>
      <c r="B176" s="23">
        <f t="shared" si="14"/>
        <v>4</v>
      </c>
      <c r="C176" s="1">
        <f t="shared" si="10"/>
        <v>45017</v>
      </c>
      <c r="D176">
        <f t="shared" si="12"/>
        <v>172</v>
      </c>
      <c r="E176" s="7">
        <f t="shared" si="11"/>
        <v>29584</v>
      </c>
    </row>
    <row r="177" spans="1:5" x14ac:dyDescent="0.35">
      <c r="A177" s="23">
        <f t="shared" si="13"/>
        <v>2023</v>
      </c>
      <c r="B177" s="23">
        <f t="shared" si="14"/>
        <v>5</v>
      </c>
      <c r="C177" s="1">
        <f t="shared" si="10"/>
        <v>45047</v>
      </c>
      <c r="D177">
        <f t="shared" si="12"/>
        <v>173</v>
      </c>
      <c r="E177" s="7">
        <f t="shared" si="11"/>
        <v>29929</v>
      </c>
    </row>
    <row r="178" spans="1:5" x14ac:dyDescent="0.35">
      <c r="A178" s="23">
        <f t="shared" si="13"/>
        <v>2023</v>
      </c>
      <c r="B178" s="23">
        <f t="shared" si="14"/>
        <v>6</v>
      </c>
      <c r="C178" s="1">
        <f t="shared" si="10"/>
        <v>45078</v>
      </c>
      <c r="D178">
        <f t="shared" si="12"/>
        <v>174</v>
      </c>
      <c r="E178" s="7">
        <f t="shared" si="11"/>
        <v>30276</v>
      </c>
    </row>
    <row r="179" spans="1:5" x14ac:dyDescent="0.35">
      <c r="A179" s="23">
        <f t="shared" si="13"/>
        <v>2023</v>
      </c>
      <c r="B179" s="23">
        <f t="shared" si="14"/>
        <v>7</v>
      </c>
      <c r="C179" s="1">
        <f t="shared" si="10"/>
        <v>45108</v>
      </c>
      <c r="D179">
        <f t="shared" si="12"/>
        <v>175</v>
      </c>
      <c r="E179" s="7">
        <f t="shared" si="11"/>
        <v>30625</v>
      </c>
    </row>
    <row r="180" spans="1:5" x14ac:dyDescent="0.35">
      <c r="A180" s="23">
        <f t="shared" si="13"/>
        <v>2023</v>
      </c>
      <c r="B180" s="23">
        <f t="shared" si="14"/>
        <v>8</v>
      </c>
      <c r="C180" s="1">
        <f t="shared" si="10"/>
        <v>45139</v>
      </c>
      <c r="D180">
        <f t="shared" si="12"/>
        <v>176</v>
      </c>
      <c r="E180" s="7">
        <f t="shared" si="11"/>
        <v>30976</v>
      </c>
    </row>
    <row r="181" spans="1:5" x14ac:dyDescent="0.35">
      <c r="A181" s="23">
        <f t="shared" si="13"/>
        <v>2023</v>
      </c>
      <c r="B181" s="23">
        <f t="shared" si="14"/>
        <v>9</v>
      </c>
      <c r="C181" s="1">
        <f t="shared" si="10"/>
        <v>45170</v>
      </c>
      <c r="D181">
        <f t="shared" si="12"/>
        <v>177</v>
      </c>
      <c r="E181" s="7">
        <f t="shared" si="11"/>
        <v>31329</v>
      </c>
    </row>
    <row r="182" spans="1:5" x14ac:dyDescent="0.35">
      <c r="A182" s="23">
        <f t="shared" si="13"/>
        <v>2023</v>
      </c>
      <c r="B182" s="23">
        <f t="shared" si="14"/>
        <v>10</v>
      </c>
      <c r="C182" s="1">
        <f t="shared" si="10"/>
        <v>45200</v>
      </c>
      <c r="D182">
        <f t="shared" si="12"/>
        <v>178</v>
      </c>
      <c r="E182" s="7">
        <f t="shared" si="11"/>
        <v>31684</v>
      </c>
    </row>
    <row r="183" spans="1:5" x14ac:dyDescent="0.35">
      <c r="A183" s="23">
        <f t="shared" si="13"/>
        <v>2023</v>
      </c>
      <c r="B183" s="23">
        <f t="shared" si="14"/>
        <v>11</v>
      </c>
      <c r="C183" s="1">
        <f t="shared" si="10"/>
        <v>45231</v>
      </c>
      <c r="D183">
        <f t="shared" si="12"/>
        <v>179</v>
      </c>
      <c r="E183" s="7">
        <f t="shared" si="11"/>
        <v>32041</v>
      </c>
    </row>
    <row r="184" spans="1:5" x14ac:dyDescent="0.35">
      <c r="A184" s="23">
        <f t="shared" si="13"/>
        <v>2023</v>
      </c>
      <c r="B184" s="23">
        <f t="shared" si="14"/>
        <v>12</v>
      </c>
      <c r="C184" s="1">
        <f t="shared" si="10"/>
        <v>45261</v>
      </c>
      <c r="D184">
        <f t="shared" si="12"/>
        <v>180</v>
      </c>
      <c r="E184" s="7">
        <f t="shared" si="11"/>
        <v>32400</v>
      </c>
    </row>
    <row r="185" spans="1:5" x14ac:dyDescent="0.35">
      <c r="A185" s="23">
        <f t="shared" si="13"/>
        <v>2024</v>
      </c>
      <c r="B185" s="23">
        <f t="shared" si="14"/>
        <v>1</v>
      </c>
      <c r="C185" s="1">
        <f t="shared" si="10"/>
        <v>45292</v>
      </c>
      <c r="D185">
        <f t="shared" si="12"/>
        <v>181</v>
      </c>
      <c r="E185" s="7">
        <f t="shared" si="11"/>
        <v>32761</v>
      </c>
    </row>
    <row r="186" spans="1:5" x14ac:dyDescent="0.35">
      <c r="A186" s="23">
        <f t="shared" si="13"/>
        <v>2024</v>
      </c>
      <c r="B186" s="23">
        <f t="shared" si="14"/>
        <v>2</v>
      </c>
      <c r="C186" s="1">
        <f t="shared" si="10"/>
        <v>45323</v>
      </c>
      <c r="D186">
        <f t="shared" si="12"/>
        <v>182</v>
      </c>
      <c r="E186" s="7">
        <f t="shared" si="11"/>
        <v>33124</v>
      </c>
    </row>
    <row r="187" spans="1:5" x14ac:dyDescent="0.35">
      <c r="A187" s="23">
        <f t="shared" si="13"/>
        <v>2024</v>
      </c>
      <c r="B187" s="23">
        <f t="shared" si="14"/>
        <v>3</v>
      </c>
      <c r="C187" s="1">
        <f t="shared" si="10"/>
        <v>45352</v>
      </c>
      <c r="D187">
        <f t="shared" si="12"/>
        <v>183</v>
      </c>
      <c r="E187" s="7">
        <f t="shared" si="11"/>
        <v>33489</v>
      </c>
    </row>
    <row r="188" spans="1:5" x14ac:dyDescent="0.35">
      <c r="A188" s="23">
        <f t="shared" si="13"/>
        <v>2024</v>
      </c>
      <c r="B188" s="23">
        <f t="shared" si="14"/>
        <v>4</v>
      </c>
      <c r="C188" s="1">
        <f t="shared" si="10"/>
        <v>45383</v>
      </c>
      <c r="D188">
        <f t="shared" si="12"/>
        <v>184</v>
      </c>
      <c r="E188" s="7">
        <f t="shared" si="11"/>
        <v>33856</v>
      </c>
    </row>
    <row r="189" spans="1:5" x14ac:dyDescent="0.35">
      <c r="A189" s="23">
        <f t="shared" si="13"/>
        <v>2024</v>
      </c>
      <c r="B189" s="23">
        <f t="shared" si="14"/>
        <v>5</v>
      </c>
      <c r="C189" s="1">
        <f t="shared" si="10"/>
        <v>45413</v>
      </c>
      <c r="D189">
        <f t="shared" si="12"/>
        <v>185</v>
      </c>
      <c r="E189" s="7">
        <f t="shared" si="11"/>
        <v>34225</v>
      </c>
    </row>
    <row r="190" spans="1:5" x14ac:dyDescent="0.35">
      <c r="A190" s="23">
        <f t="shared" si="13"/>
        <v>2024</v>
      </c>
      <c r="B190" s="23">
        <f t="shared" si="14"/>
        <v>6</v>
      </c>
      <c r="C190" s="1">
        <f t="shared" si="10"/>
        <v>45444</v>
      </c>
      <c r="D190">
        <f t="shared" si="12"/>
        <v>186</v>
      </c>
      <c r="E190" s="7">
        <f t="shared" si="11"/>
        <v>34596</v>
      </c>
    </row>
    <row r="191" spans="1:5" x14ac:dyDescent="0.35">
      <c r="A191" s="23">
        <f t="shared" si="13"/>
        <v>2024</v>
      </c>
      <c r="B191" s="23">
        <f t="shared" si="14"/>
        <v>7</v>
      </c>
      <c r="C191" s="1">
        <f t="shared" si="10"/>
        <v>45474</v>
      </c>
      <c r="D191">
        <f t="shared" si="12"/>
        <v>187</v>
      </c>
      <c r="E191" s="7">
        <f t="shared" si="11"/>
        <v>34969</v>
      </c>
    </row>
    <row r="192" spans="1:5" x14ac:dyDescent="0.35">
      <c r="A192" s="23">
        <f t="shared" si="13"/>
        <v>2024</v>
      </c>
      <c r="B192" s="23">
        <f t="shared" si="14"/>
        <v>8</v>
      </c>
      <c r="C192" s="1">
        <f t="shared" si="10"/>
        <v>45505</v>
      </c>
      <c r="D192">
        <f t="shared" si="12"/>
        <v>188</v>
      </c>
      <c r="E192" s="7">
        <f t="shared" si="11"/>
        <v>35344</v>
      </c>
    </row>
    <row r="193" spans="1:5" x14ac:dyDescent="0.35">
      <c r="A193" s="23">
        <f>A181+1</f>
        <v>2024</v>
      </c>
      <c r="B193" s="23">
        <f>B181</f>
        <v>9</v>
      </c>
      <c r="C193" s="1">
        <f t="shared" si="10"/>
        <v>45536</v>
      </c>
      <c r="D193">
        <f t="shared" si="12"/>
        <v>189</v>
      </c>
      <c r="E193" s="7">
        <f t="shared" si="11"/>
        <v>35721</v>
      </c>
    </row>
    <row r="194" spans="1:5" x14ac:dyDescent="0.35">
      <c r="A194" s="23">
        <f t="shared" ref="A194:A257" si="19">A182+1</f>
        <v>2024</v>
      </c>
      <c r="B194" s="23">
        <f t="shared" ref="B194:B257" si="20">B182</f>
        <v>10</v>
      </c>
      <c r="C194" s="1">
        <f t="shared" si="10"/>
        <v>45566</v>
      </c>
      <c r="D194">
        <f t="shared" si="12"/>
        <v>190</v>
      </c>
      <c r="E194" s="7">
        <f t="shared" si="11"/>
        <v>36100</v>
      </c>
    </row>
    <row r="195" spans="1:5" x14ac:dyDescent="0.35">
      <c r="A195" s="23">
        <f t="shared" si="19"/>
        <v>2024</v>
      </c>
      <c r="B195" s="23">
        <f t="shared" si="20"/>
        <v>11</v>
      </c>
      <c r="C195" s="1">
        <f t="shared" si="10"/>
        <v>45597</v>
      </c>
      <c r="D195">
        <f t="shared" si="12"/>
        <v>191</v>
      </c>
      <c r="E195" s="7">
        <f t="shared" si="11"/>
        <v>36481</v>
      </c>
    </row>
    <row r="196" spans="1:5" x14ac:dyDescent="0.35">
      <c r="A196" s="23">
        <f t="shared" si="19"/>
        <v>2024</v>
      </c>
      <c r="B196" s="23">
        <f t="shared" si="20"/>
        <v>12</v>
      </c>
      <c r="C196" s="1">
        <f t="shared" si="10"/>
        <v>45627</v>
      </c>
      <c r="D196">
        <f t="shared" si="12"/>
        <v>192</v>
      </c>
      <c r="E196" s="7">
        <f t="shared" si="11"/>
        <v>36864</v>
      </c>
    </row>
    <row r="197" spans="1:5" x14ac:dyDescent="0.35">
      <c r="A197" s="23">
        <f t="shared" si="19"/>
        <v>2025</v>
      </c>
      <c r="B197" s="23">
        <f t="shared" si="20"/>
        <v>1</v>
      </c>
      <c r="C197" s="1">
        <f t="shared" si="10"/>
        <v>45658</v>
      </c>
      <c r="D197">
        <f t="shared" si="12"/>
        <v>193</v>
      </c>
      <c r="E197" s="7">
        <f t="shared" si="11"/>
        <v>37249</v>
      </c>
    </row>
    <row r="198" spans="1:5" x14ac:dyDescent="0.35">
      <c r="A198" s="23">
        <f t="shared" si="19"/>
        <v>2025</v>
      </c>
      <c r="B198" s="23">
        <f t="shared" si="20"/>
        <v>2</v>
      </c>
      <c r="C198" s="1">
        <f t="shared" ref="C198:C261" si="21">DATE(A198,B198,1)</f>
        <v>45689</v>
      </c>
      <c r="D198">
        <f t="shared" si="12"/>
        <v>194</v>
      </c>
      <c r="E198" s="7">
        <f t="shared" ref="E198:E261" si="22">D198^2</f>
        <v>37636</v>
      </c>
    </row>
    <row r="199" spans="1:5" x14ac:dyDescent="0.35">
      <c r="A199" s="23">
        <f t="shared" si="19"/>
        <v>2025</v>
      </c>
      <c r="B199" s="23">
        <f t="shared" si="20"/>
        <v>3</v>
      </c>
      <c r="C199" s="1">
        <f t="shared" si="21"/>
        <v>45717</v>
      </c>
      <c r="D199">
        <f t="shared" ref="D199:D262" si="23">D198+1</f>
        <v>195</v>
      </c>
      <c r="E199" s="7">
        <f t="shared" si="22"/>
        <v>38025</v>
      </c>
    </row>
    <row r="200" spans="1:5" x14ac:dyDescent="0.35">
      <c r="A200" s="23">
        <f t="shared" si="19"/>
        <v>2025</v>
      </c>
      <c r="B200" s="23">
        <f t="shared" si="20"/>
        <v>4</v>
      </c>
      <c r="C200" s="1">
        <f t="shared" si="21"/>
        <v>45748</v>
      </c>
      <c r="D200">
        <f t="shared" si="23"/>
        <v>196</v>
      </c>
      <c r="E200" s="7">
        <f t="shared" si="22"/>
        <v>38416</v>
      </c>
    </row>
    <row r="201" spans="1:5" x14ac:dyDescent="0.35">
      <c r="A201" s="23">
        <f t="shared" si="19"/>
        <v>2025</v>
      </c>
      <c r="B201" s="23">
        <f t="shared" si="20"/>
        <v>5</v>
      </c>
      <c r="C201" s="1">
        <f t="shared" si="21"/>
        <v>45778</v>
      </c>
      <c r="D201">
        <f t="shared" si="23"/>
        <v>197</v>
      </c>
      <c r="E201" s="7">
        <f t="shared" si="22"/>
        <v>38809</v>
      </c>
    </row>
    <row r="202" spans="1:5" x14ac:dyDescent="0.35">
      <c r="A202" s="23">
        <f t="shared" si="19"/>
        <v>2025</v>
      </c>
      <c r="B202" s="23">
        <f t="shared" si="20"/>
        <v>6</v>
      </c>
      <c r="C202" s="1">
        <f t="shared" si="21"/>
        <v>45809</v>
      </c>
      <c r="D202">
        <f t="shared" si="23"/>
        <v>198</v>
      </c>
      <c r="E202" s="7">
        <f t="shared" si="22"/>
        <v>39204</v>
      </c>
    </row>
    <row r="203" spans="1:5" x14ac:dyDescent="0.35">
      <c r="A203" s="23">
        <f t="shared" si="19"/>
        <v>2025</v>
      </c>
      <c r="B203" s="23">
        <f t="shared" si="20"/>
        <v>7</v>
      </c>
      <c r="C203" s="1">
        <f t="shared" si="21"/>
        <v>45839</v>
      </c>
      <c r="D203">
        <f t="shared" si="23"/>
        <v>199</v>
      </c>
      <c r="E203" s="7">
        <f t="shared" si="22"/>
        <v>39601</v>
      </c>
    </row>
    <row r="204" spans="1:5" x14ac:dyDescent="0.35">
      <c r="A204" s="23">
        <f t="shared" si="19"/>
        <v>2025</v>
      </c>
      <c r="B204" s="23">
        <f t="shared" si="20"/>
        <v>8</v>
      </c>
      <c r="C204" s="1">
        <f t="shared" si="21"/>
        <v>45870</v>
      </c>
      <c r="D204">
        <f t="shared" si="23"/>
        <v>200</v>
      </c>
      <c r="E204" s="7">
        <f t="shared" si="22"/>
        <v>40000</v>
      </c>
    </row>
    <row r="205" spans="1:5" x14ac:dyDescent="0.35">
      <c r="A205" s="23">
        <f t="shared" si="19"/>
        <v>2025</v>
      </c>
      <c r="B205" s="23">
        <f t="shared" si="20"/>
        <v>9</v>
      </c>
      <c r="C205" s="1">
        <f t="shared" si="21"/>
        <v>45901</v>
      </c>
      <c r="D205">
        <f t="shared" si="23"/>
        <v>201</v>
      </c>
      <c r="E205" s="7">
        <f t="shared" si="22"/>
        <v>40401</v>
      </c>
    </row>
    <row r="206" spans="1:5" x14ac:dyDescent="0.35">
      <c r="A206" s="23">
        <f t="shared" si="19"/>
        <v>2025</v>
      </c>
      <c r="B206" s="23">
        <f t="shared" si="20"/>
        <v>10</v>
      </c>
      <c r="C206" s="1">
        <f t="shared" si="21"/>
        <v>45931</v>
      </c>
      <c r="D206">
        <f t="shared" si="23"/>
        <v>202</v>
      </c>
      <c r="E206" s="7">
        <f t="shared" si="22"/>
        <v>40804</v>
      </c>
    </row>
    <row r="207" spans="1:5" x14ac:dyDescent="0.35">
      <c r="A207" s="23">
        <f t="shared" si="19"/>
        <v>2025</v>
      </c>
      <c r="B207" s="23">
        <f t="shared" si="20"/>
        <v>11</v>
      </c>
      <c r="C207" s="1">
        <f t="shared" si="21"/>
        <v>45962</v>
      </c>
      <c r="D207">
        <f t="shared" si="23"/>
        <v>203</v>
      </c>
      <c r="E207" s="7">
        <f t="shared" si="22"/>
        <v>41209</v>
      </c>
    </row>
    <row r="208" spans="1:5" x14ac:dyDescent="0.35">
      <c r="A208" s="23">
        <f t="shared" si="19"/>
        <v>2025</v>
      </c>
      <c r="B208" s="23">
        <f t="shared" si="20"/>
        <v>12</v>
      </c>
      <c r="C208" s="1">
        <f t="shared" si="21"/>
        <v>45992</v>
      </c>
      <c r="D208">
        <f t="shared" si="23"/>
        <v>204</v>
      </c>
      <c r="E208" s="7">
        <f t="shared" si="22"/>
        <v>41616</v>
      </c>
    </row>
    <row r="209" spans="1:5" x14ac:dyDescent="0.35">
      <c r="A209" s="23">
        <f t="shared" si="19"/>
        <v>2026</v>
      </c>
      <c r="B209" s="23">
        <f t="shared" si="20"/>
        <v>1</v>
      </c>
      <c r="C209" s="1">
        <f t="shared" si="21"/>
        <v>46023</v>
      </c>
      <c r="D209">
        <f t="shared" si="23"/>
        <v>205</v>
      </c>
      <c r="E209" s="7">
        <f t="shared" si="22"/>
        <v>42025</v>
      </c>
    </row>
    <row r="210" spans="1:5" x14ac:dyDescent="0.35">
      <c r="A210" s="23">
        <f t="shared" si="19"/>
        <v>2026</v>
      </c>
      <c r="B210" s="23">
        <f t="shared" si="20"/>
        <v>2</v>
      </c>
      <c r="C210" s="1">
        <f t="shared" si="21"/>
        <v>46054</v>
      </c>
      <c r="D210">
        <f t="shared" si="23"/>
        <v>206</v>
      </c>
      <c r="E210" s="7">
        <f t="shared" si="22"/>
        <v>42436</v>
      </c>
    </row>
    <row r="211" spans="1:5" x14ac:dyDescent="0.35">
      <c r="A211" s="23">
        <f t="shared" si="19"/>
        <v>2026</v>
      </c>
      <c r="B211" s="23">
        <f t="shared" si="20"/>
        <v>3</v>
      </c>
      <c r="C211" s="1">
        <f t="shared" si="21"/>
        <v>46082</v>
      </c>
      <c r="D211">
        <f t="shared" si="23"/>
        <v>207</v>
      </c>
      <c r="E211" s="7">
        <f t="shared" si="22"/>
        <v>42849</v>
      </c>
    </row>
    <row r="212" spans="1:5" x14ac:dyDescent="0.35">
      <c r="A212" s="23">
        <f t="shared" si="19"/>
        <v>2026</v>
      </c>
      <c r="B212" s="23">
        <f t="shared" si="20"/>
        <v>4</v>
      </c>
      <c r="C212" s="1">
        <f t="shared" si="21"/>
        <v>46113</v>
      </c>
      <c r="D212">
        <f t="shared" si="23"/>
        <v>208</v>
      </c>
      <c r="E212" s="7">
        <f t="shared" si="22"/>
        <v>43264</v>
      </c>
    </row>
    <row r="213" spans="1:5" x14ac:dyDescent="0.35">
      <c r="A213" s="23">
        <f t="shared" si="19"/>
        <v>2026</v>
      </c>
      <c r="B213" s="23">
        <f t="shared" si="20"/>
        <v>5</v>
      </c>
      <c r="C213" s="1">
        <f t="shared" si="21"/>
        <v>46143</v>
      </c>
      <c r="D213">
        <f t="shared" si="23"/>
        <v>209</v>
      </c>
      <c r="E213" s="7">
        <f t="shared" si="22"/>
        <v>43681</v>
      </c>
    </row>
    <row r="214" spans="1:5" x14ac:dyDescent="0.35">
      <c r="A214" s="23">
        <f t="shared" si="19"/>
        <v>2026</v>
      </c>
      <c r="B214" s="23">
        <f t="shared" si="20"/>
        <v>6</v>
      </c>
      <c r="C214" s="1">
        <f t="shared" si="21"/>
        <v>46174</v>
      </c>
      <c r="D214">
        <f t="shared" si="23"/>
        <v>210</v>
      </c>
      <c r="E214" s="7">
        <f t="shared" si="22"/>
        <v>44100</v>
      </c>
    </row>
    <row r="215" spans="1:5" x14ac:dyDescent="0.35">
      <c r="A215" s="23">
        <f t="shared" si="19"/>
        <v>2026</v>
      </c>
      <c r="B215" s="23">
        <f t="shared" si="20"/>
        <v>7</v>
      </c>
      <c r="C215" s="1">
        <f t="shared" si="21"/>
        <v>46204</v>
      </c>
      <c r="D215">
        <f t="shared" si="23"/>
        <v>211</v>
      </c>
      <c r="E215" s="7">
        <f t="shared" si="22"/>
        <v>44521</v>
      </c>
    </row>
    <row r="216" spans="1:5" x14ac:dyDescent="0.35">
      <c r="A216" s="23">
        <f t="shared" si="19"/>
        <v>2026</v>
      </c>
      <c r="B216" s="23">
        <f t="shared" si="20"/>
        <v>8</v>
      </c>
      <c r="C216" s="1">
        <f t="shared" si="21"/>
        <v>46235</v>
      </c>
      <c r="D216">
        <f t="shared" si="23"/>
        <v>212</v>
      </c>
      <c r="E216" s="7">
        <f t="shared" si="22"/>
        <v>44944</v>
      </c>
    </row>
    <row r="217" spans="1:5" x14ac:dyDescent="0.35">
      <c r="A217" s="23">
        <f t="shared" si="19"/>
        <v>2026</v>
      </c>
      <c r="B217" s="23">
        <f t="shared" si="20"/>
        <v>9</v>
      </c>
      <c r="C217" s="1">
        <f t="shared" si="21"/>
        <v>46266</v>
      </c>
      <c r="D217">
        <f t="shared" si="23"/>
        <v>213</v>
      </c>
      <c r="E217" s="7">
        <f t="shared" si="22"/>
        <v>45369</v>
      </c>
    </row>
    <row r="218" spans="1:5" x14ac:dyDescent="0.35">
      <c r="A218" s="23">
        <f t="shared" si="19"/>
        <v>2026</v>
      </c>
      <c r="B218" s="23">
        <f t="shared" si="20"/>
        <v>10</v>
      </c>
      <c r="C218" s="1">
        <f t="shared" si="21"/>
        <v>46296</v>
      </c>
      <c r="D218">
        <f t="shared" si="23"/>
        <v>214</v>
      </c>
      <c r="E218" s="7">
        <f t="shared" si="22"/>
        <v>45796</v>
      </c>
    </row>
    <row r="219" spans="1:5" x14ac:dyDescent="0.35">
      <c r="A219" s="23">
        <f t="shared" si="19"/>
        <v>2026</v>
      </c>
      <c r="B219" s="23">
        <f t="shared" si="20"/>
        <v>11</v>
      </c>
      <c r="C219" s="1">
        <f t="shared" si="21"/>
        <v>46327</v>
      </c>
      <c r="D219">
        <f t="shared" si="23"/>
        <v>215</v>
      </c>
      <c r="E219" s="7">
        <f t="shared" si="22"/>
        <v>46225</v>
      </c>
    </row>
    <row r="220" spans="1:5" x14ac:dyDescent="0.35">
      <c r="A220" s="23">
        <f t="shared" si="19"/>
        <v>2026</v>
      </c>
      <c r="B220" s="23">
        <f t="shared" si="20"/>
        <v>12</v>
      </c>
      <c r="C220" s="1">
        <f t="shared" si="21"/>
        <v>46357</v>
      </c>
      <c r="D220">
        <f t="shared" si="23"/>
        <v>216</v>
      </c>
      <c r="E220" s="7">
        <f t="shared" si="22"/>
        <v>46656</v>
      </c>
    </row>
    <row r="221" spans="1:5" x14ac:dyDescent="0.35">
      <c r="A221" s="23">
        <f t="shared" si="19"/>
        <v>2027</v>
      </c>
      <c r="B221" s="23">
        <f t="shared" si="20"/>
        <v>1</v>
      </c>
      <c r="C221" s="1">
        <f t="shared" si="21"/>
        <v>46388</v>
      </c>
      <c r="D221">
        <f t="shared" si="23"/>
        <v>217</v>
      </c>
      <c r="E221" s="7">
        <f t="shared" si="22"/>
        <v>47089</v>
      </c>
    </row>
    <row r="222" spans="1:5" x14ac:dyDescent="0.35">
      <c r="A222" s="23">
        <f t="shared" si="19"/>
        <v>2027</v>
      </c>
      <c r="B222" s="23">
        <f t="shared" si="20"/>
        <v>2</v>
      </c>
      <c r="C222" s="1">
        <f t="shared" si="21"/>
        <v>46419</v>
      </c>
      <c r="D222">
        <f t="shared" si="23"/>
        <v>218</v>
      </c>
      <c r="E222" s="7">
        <f t="shared" si="22"/>
        <v>47524</v>
      </c>
    </row>
    <row r="223" spans="1:5" x14ac:dyDescent="0.35">
      <c r="A223" s="23">
        <f t="shared" si="19"/>
        <v>2027</v>
      </c>
      <c r="B223" s="23">
        <f t="shared" si="20"/>
        <v>3</v>
      </c>
      <c r="C223" s="1">
        <f t="shared" si="21"/>
        <v>46447</v>
      </c>
      <c r="D223">
        <f t="shared" si="23"/>
        <v>219</v>
      </c>
      <c r="E223" s="7">
        <f t="shared" si="22"/>
        <v>47961</v>
      </c>
    </row>
    <row r="224" spans="1:5" x14ac:dyDescent="0.35">
      <c r="A224" s="23">
        <f t="shared" si="19"/>
        <v>2027</v>
      </c>
      <c r="B224" s="23">
        <f t="shared" si="20"/>
        <v>4</v>
      </c>
      <c r="C224" s="1">
        <f t="shared" si="21"/>
        <v>46478</v>
      </c>
      <c r="D224">
        <f t="shared" si="23"/>
        <v>220</v>
      </c>
      <c r="E224" s="7">
        <f t="shared" si="22"/>
        <v>48400</v>
      </c>
    </row>
    <row r="225" spans="1:5" x14ac:dyDescent="0.35">
      <c r="A225" s="23">
        <f t="shared" si="19"/>
        <v>2027</v>
      </c>
      <c r="B225" s="23">
        <f t="shared" si="20"/>
        <v>5</v>
      </c>
      <c r="C225" s="1">
        <f t="shared" si="21"/>
        <v>46508</v>
      </c>
      <c r="D225">
        <f t="shared" si="23"/>
        <v>221</v>
      </c>
      <c r="E225" s="7">
        <f t="shared" si="22"/>
        <v>48841</v>
      </c>
    </row>
    <row r="226" spans="1:5" x14ac:dyDescent="0.35">
      <c r="A226" s="23">
        <f t="shared" si="19"/>
        <v>2027</v>
      </c>
      <c r="B226" s="23">
        <f t="shared" si="20"/>
        <v>6</v>
      </c>
      <c r="C226" s="1">
        <f t="shared" si="21"/>
        <v>46539</v>
      </c>
      <c r="D226">
        <f t="shared" si="23"/>
        <v>222</v>
      </c>
      <c r="E226" s="7">
        <f t="shared" si="22"/>
        <v>49284</v>
      </c>
    </row>
    <row r="227" spans="1:5" x14ac:dyDescent="0.35">
      <c r="A227" s="23">
        <f t="shared" si="19"/>
        <v>2027</v>
      </c>
      <c r="B227" s="23">
        <f t="shared" si="20"/>
        <v>7</v>
      </c>
      <c r="C227" s="1">
        <f t="shared" si="21"/>
        <v>46569</v>
      </c>
      <c r="D227">
        <f t="shared" si="23"/>
        <v>223</v>
      </c>
      <c r="E227" s="7">
        <f t="shared" si="22"/>
        <v>49729</v>
      </c>
    </row>
    <row r="228" spans="1:5" x14ac:dyDescent="0.35">
      <c r="A228" s="23">
        <f t="shared" si="19"/>
        <v>2027</v>
      </c>
      <c r="B228" s="23">
        <f t="shared" si="20"/>
        <v>8</v>
      </c>
      <c r="C228" s="1">
        <f t="shared" si="21"/>
        <v>46600</v>
      </c>
      <c r="D228">
        <f t="shared" si="23"/>
        <v>224</v>
      </c>
      <c r="E228" s="7">
        <f t="shared" si="22"/>
        <v>50176</v>
      </c>
    </row>
    <row r="229" spans="1:5" x14ac:dyDescent="0.35">
      <c r="A229" s="23">
        <f t="shared" si="19"/>
        <v>2027</v>
      </c>
      <c r="B229" s="23">
        <f t="shared" si="20"/>
        <v>9</v>
      </c>
      <c r="C229" s="1">
        <f t="shared" si="21"/>
        <v>46631</v>
      </c>
      <c r="D229">
        <f t="shared" si="23"/>
        <v>225</v>
      </c>
      <c r="E229" s="7">
        <f t="shared" si="22"/>
        <v>50625</v>
      </c>
    </row>
    <row r="230" spans="1:5" x14ac:dyDescent="0.35">
      <c r="A230" s="23">
        <f t="shared" si="19"/>
        <v>2027</v>
      </c>
      <c r="B230" s="23">
        <f t="shared" si="20"/>
        <v>10</v>
      </c>
      <c r="C230" s="1">
        <f t="shared" si="21"/>
        <v>46661</v>
      </c>
      <c r="D230">
        <f t="shared" si="23"/>
        <v>226</v>
      </c>
      <c r="E230" s="7">
        <f t="shared" si="22"/>
        <v>51076</v>
      </c>
    </row>
    <row r="231" spans="1:5" x14ac:dyDescent="0.35">
      <c r="A231" s="23">
        <f t="shared" si="19"/>
        <v>2027</v>
      </c>
      <c r="B231" s="23">
        <f t="shared" si="20"/>
        <v>11</v>
      </c>
      <c r="C231" s="1">
        <f t="shared" si="21"/>
        <v>46692</v>
      </c>
      <c r="D231">
        <f t="shared" si="23"/>
        <v>227</v>
      </c>
      <c r="E231" s="7">
        <f t="shared" si="22"/>
        <v>51529</v>
      </c>
    </row>
    <row r="232" spans="1:5" x14ac:dyDescent="0.35">
      <c r="A232" s="23">
        <f t="shared" si="19"/>
        <v>2027</v>
      </c>
      <c r="B232" s="23">
        <f t="shared" si="20"/>
        <v>12</v>
      </c>
      <c r="C232" s="1">
        <f t="shared" si="21"/>
        <v>46722</v>
      </c>
      <c r="D232">
        <f t="shared" si="23"/>
        <v>228</v>
      </c>
      <c r="E232" s="7">
        <f t="shared" si="22"/>
        <v>51984</v>
      </c>
    </row>
    <row r="233" spans="1:5" x14ac:dyDescent="0.35">
      <c r="A233" s="23">
        <f t="shared" si="19"/>
        <v>2028</v>
      </c>
      <c r="B233" s="23">
        <f t="shared" si="20"/>
        <v>1</v>
      </c>
      <c r="C233" s="1">
        <f t="shared" si="21"/>
        <v>46753</v>
      </c>
      <c r="D233">
        <f t="shared" si="23"/>
        <v>229</v>
      </c>
      <c r="E233" s="7">
        <f t="shared" si="22"/>
        <v>52441</v>
      </c>
    </row>
    <row r="234" spans="1:5" x14ac:dyDescent="0.35">
      <c r="A234" s="23">
        <f t="shared" si="19"/>
        <v>2028</v>
      </c>
      <c r="B234" s="23">
        <f t="shared" si="20"/>
        <v>2</v>
      </c>
      <c r="C234" s="1">
        <f t="shared" si="21"/>
        <v>46784</v>
      </c>
      <c r="D234">
        <f t="shared" si="23"/>
        <v>230</v>
      </c>
      <c r="E234" s="7">
        <f t="shared" si="22"/>
        <v>52900</v>
      </c>
    </row>
    <row r="235" spans="1:5" x14ac:dyDescent="0.35">
      <c r="A235" s="23">
        <f t="shared" si="19"/>
        <v>2028</v>
      </c>
      <c r="B235" s="23">
        <f t="shared" si="20"/>
        <v>3</v>
      </c>
      <c r="C235" s="1">
        <f t="shared" si="21"/>
        <v>46813</v>
      </c>
      <c r="D235">
        <f t="shared" si="23"/>
        <v>231</v>
      </c>
      <c r="E235" s="7">
        <f t="shared" si="22"/>
        <v>53361</v>
      </c>
    </row>
    <row r="236" spans="1:5" x14ac:dyDescent="0.35">
      <c r="A236" s="23">
        <f t="shared" si="19"/>
        <v>2028</v>
      </c>
      <c r="B236" s="23">
        <f t="shared" si="20"/>
        <v>4</v>
      </c>
      <c r="C236" s="1">
        <f t="shared" si="21"/>
        <v>46844</v>
      </c>
      <c r="D236">
        <f t="shared" si="23"/>
        <v>232</v>
      </c>
      <c r="E236" s="7">
        <f t="shared" si="22"/>
        <v>53824</v>
      </c>
    </row>
    <row r="237" spans="1:5" x14ac:dyDescent="0.35">
      <c r="A237" s="23">
        <f t="shared" si="19"/>
        <v>2028</v>
      </c>
      <c r="B237" s="23">
        <f t="shared" si="20"/>
        <v>5</v>
      </c>
      <c r="C237" s="1">
        <f t="shared" si="21"/>
        <v>46874</v>
      </c>
      <c r="D237">
        <f t="shared" si="23"/>
        <v>233</v>
      </c>
      <c r="E237" s="7">
        <f t="shared" si="22"/>
        <v>54289</v>
      </c>
    </row>
    <row r="238" spans="1:5" x14ac:dyDescent="0.35">
      <c r="A238" s="23">
        <f t="shared" si="19"/>
        <v>2028</v>
      </c>
      <c r="B238" s="23">
        <f t="shared" si="20"/>
        <v>6</v>
      </c>
      <c r="C238" s="1">
        <f t="shared" si="21"/>
        <v>46905</v>
      </c>
      <c r="D238">
        <f t="shared" si="23"/>
        <v>234</v>
      </c>
      <c r="E238" s="7">
        <f t="shared" si="22"/>
        <v>54756</v>
      </c>
    </row>
    <row r="239" spans="1:5" x14ac:dyDescent="0.35">
      <c r="A239" s="23">
        <f t="shared" si="19"/>
        <v>2028</v>
      </c>
      <c r="B239" s="23">
        <f t="shared" si="20"/>
        <v>7</v>
      </c>
      <c r="C239" s="1">
        <f t="shared" si="21"/>
        <v>46935</v>
      </c>
      <c r="D239">
        <f t="shared" si="23"/>
        <v>235</v>
      </c>
      <c r="E239" s="7">
        <f t="shared" si="22"/>
        <v>55225</v>
      </c>
    </row>
    <row r="240" spans="1:5" x14ac:dyDescent="0.35">
      <c r="A240" s="23">
        <f t="shared" si="19"/>
        <v>2028</v>
      </c>
      <c r="B240" s="23">
        <f t="shared" si="20"/>
        <v>8</v>
      </c>
      <c r="C240" s="1">
        <f t="shared" si="21"/>
        <v>46966</v>
      </c>
      <c r="D240">
        <f t="shared" si="23"/>
        <v>236</v>
      </c>
      <c r="E240" s="7">
        <f t="shared" si="22"/>
        <v>55696</v>
      </c>
    </row>
    <row r="241" spans="1:5" x14ac:dyDescent="0.35">
      <c r="A241" s="23">
        <f t="shared" si="19"/>
        <v>2028</v>
      </c>
      <c r="B241" s="23">
        <f t="shared" si="20"/>
        <v>9</v>
      </c>
      <c r="C241" s="1">
        <f t="shared" si="21"/>
        <v>46997</v>
      </c>
      <c r="D241">
        <f t="shared" si="23"/>
        <v>237</v>
      </c>
      <c r="E241" s="7">
        <f t="shared" si="22"/>
        <v>56169</v>
      </c>
    </row>
    <row r="242" spans="1:5" x14ac:dyDescent="0.35">
      <c r="A242" s="23">
        <f t="shared" si="19"/>
        <v>2028</v>
      </c>
      <c r="B242" s="23">
        <f t="shared" si="20"/>
        <v>10</v>
      </c>
      <c r="C242" s="1">
        <f t="shared" si="21"/>
        <v>47027</v>
      </c>
      <c r="D242">
        <f t="shared" si="23"/>
        <v>238</v>
      </c>
      <c r="E242" s="7">
        <f t="shared" si="22"/>
        <v>56644</v>
      </c>
    </row>
    <row r="243" spans="1:5" x14ac:dyDescent="0.35">
      <c r="A243" s="23">
        <f t="shared" si="19"/>
        <v>2028</v>
      </c>
      <c r="B243" s="23">
        <f t="shared" si="20"/>
        <v>11</v>
      </c>
      <c r="C243" s="1">
        <f t="shared" si="21"/>
        <v>47058</v>
      </c>
      <c r="D243">
        <f t="shared" si="23"/>
        <v>239</v>
      </c>
      <c r="E243" s="7">
        <f t="shared" si="22"/>
        <v>57121</v>
      </c>
    </row>
    <row r="244" spans="1:5" x14ac:dyDescent="0.35">
      <c r="A244" s="23">
        <f t="shared" si="19"/>
        <v>2028</v>
      </c>
      <c r="B244" s="23">
        <f t="shared" si="20"/>
        <v>12</v>
      </c>
      <c r="C244" s="1">
        <f t="shared" si="21"/>
        <v>47088</v>
      </c>
      <c r="D244">
        <f t="shared" si="23"/>
        <v>240</v>
      </c>
      <c r="E244" s="7">
        <f t="shared" si="22"/>
        <v>57600</v>
      </c>
    </row>
    <row r="245" spans="1:5" x14ac:dyDescent="0.35">
      <c r="A245" s="23">
        <f t="shared" si="19"/>
        <v>2029</v>
      </c>
      <c r="B245" s="23">
        <f t="shared" si="20"/>
        <v>1</v>
      </c>
      <c r="C245" s="1">
        <f t="shared" si="21"/>
        <v>47119</v>
      </c>
      <c r="D245">
        <f t="shared" si="23"/>
        <v>241</v>
      </c>
      <c r="E245" s="7">
        <f t="shared" si="22"/>
        <v>58081</v>
      </c>
    </row>
    <row r="246" spans="1:5" x14ac:dyDescent="0.35">
      <c r="A246" s="23">
        <f t="shared" si="19"/>
        <v>2029</v>
      </c>
      <c r="B246" s="23">
        <f t="shared" si="20"/>
        <v>2</v>
      </c>
      <c r="C246" s="1">
        <f t="shared" si="21"/>
        <v>47150</v>
      </c>
      <c r="D246">
        <f t="shared" si="23"/>
        <v>242</v>
      </c>
      <c r="E246" s="7">
        <f t="shared" si="22"/>
        <v>58564</v>
      </c>
    </row>
    <row r="247" spans="1:5" x14ac:dyDescent="0.35">
      <c r="A247" s="23">
        <f t="shared" si="19"/>
        <v>2029</v>
      </c>
      <c r="B247" s="23">
        <f t="shared" si="20"/>
        <v>3</v>
      </c>
      <c r="C247" s="1">
        <f t="shared" si="21"/>
        <v>47178</v>
      </c>
      <c r="D247">
        <f t="shared" si="23"/>
        <v>243</v>
      </c>
      <c r="E247" s="7">
        <f t="shared" si="22"/>
        <v>59049</v>
      </c>
    </row>
    <row r="248" spans="1:5" x14ac:dyDescent="0.35">
      <c r="A248" s="23">
        <f t="shared" si="19"/>
        <v>2029</v>
      </c>
      <c r="B248" s="23">
        <f t="shared" si="20"/>
        <v>4</v>
      </c>
      <c r="C248" s="1">
        <f t="shared" si="21"/>
        <v>47209</v>
      </c>
      <c r="D248">
        <f t="shared" si="23"/>
        <v>244</v>
      </c>
      <c r="E248" s="7">
        <f t="shared" si="22"/>
        <v>59536</v>
      </c>
    </row>
    <row r="249" spans="1:5" x14ac:dyDescent="0.35">
      <c r="A249" s="23">
        <f t="shared" si="19"/>
        <v>2029</v>
      </c>
      <c r="B249" s="23">
        <f t="shared" si="20"/>
        <v>5</v>
      </c>
      <c r="C249" s="1">
        <f t="shared" si="21"/>
        <v>47239</v>
      </c>
      <c r="D249">
        <f t="shared" si="23"/>
        <v>245</v>
      </c>
      <c r="E249" s="7">
        <f t="shared" si="22"/>
        <v>60025</v>
      </c>
    </row>
    <row r="250" spans="1:5" x14ac:dyDescent="0.35">
      <c r="A250" s="23">
        <f t="shared" si="19"/>
        <v>2029</v>
      </c>
      <c r="B250" s="23">
        <f t="shared" si="20"/>
        <v>6</v>
      </c>
      <c r="C250" s="1">
        <f t="shared" si="21"/>
        <v>47270</v>
      </c>
      <c r="D250">
        <f t="shared" si="23"/>
        <v>246</v>
      </c>
      <c r="E250" s="7">
        <f t="shared" si="22"/>
        <v>60516</v>
      </c>
    </row>
    <row r="251" spans="1:5" x14ac:dyDescent="0.35">
      <c r="A251" s="23">
        <f t="shared" si="19"/>
        <v>2029</v>
      </c>
      <c r="B251" s="23">
        <f t="shared" si="20"/>
        <v>7</v>
      </c>
      <c r="C251" s="1">
        <f t="shared" si="21"/>
        <v>47300</v>
      </c>
      <c r="D251">
        <f t="shared" si="23"/>
        <v>247</v>
      </c>
      <c r="E251" s="7">
        <f t="shared" si="22"/>
        <v>61009</v>
      </c>
    </row>
    <row r="252" spans="1:5" x14ac:dyDescent="0.35">
      <c r="A252" s="23">
        <f t="shared" si="19"/>
        <v>2029</v>
      </c>
      <c r="B252" s="23">
        <f t="shared" si="20"/>
        <v>8</v>
      </c>
      <c r="C252" s="1">
        <f t="shared" si="21"/>
        <v>47331</v>
      </c>
      <c r="D252">
        <f t="shared" si="23"/>
        <v>248</v>
      </c>
      <c r="E252" s="7">
        <f t="shared" si="22"/>
        <v>61504</v>
      </c>
    </row>
    <row r="253" spans="1:5" x14ac:dyDescent="0.35">
      <c r="A253" s="23">
        <f t="shared" si="19"/>
        <v>2029</v>
      </c>
      <c r="B253" s="23">
        <f t="shared" si="20"/>
        <v>9</v>
      </c>
      <c r="C253" s="1">
        <f t="shared" si="21"/>
        <v>47362</v>
      </c>
      <c r="D253">
        <f t="shared" si="23"/>
        <v>249</v>
      </c>
      <c r="E253" s="7">
        <f t="shared" si="22"/>
        <v>62001</v>
      </c>
    </row>
    <row r="254" spans="1:5" x14ac:dyDescent="0.35">
      <c r="A254" s="23">
        <f t="shared" si="19"/>
        <v>2029</v>
      </c>
      <c r="B254" s="23">
        <f t="shared" si="20"/>
        <v>10</v>
      </c>
      <c r="C254" s="1">
        <f t="shared" si="21"/>
        <v>47392</v>
      </c>
      <c r="D254">
        <f t="shared" si="23"/>
        <v>250</v>
      </c>
      <c r="E254" s="7">
        <f t="shared" si="22"/>
        <v>62500</v>
      </c>
    </row>
    <row r="255" spans="1:5" x14ac:dyDescent="0.35">
      <c r="A255" s="23">
        <f t="shared" si="19"/>
        <v>2029</v>
      </c>
      <c r="B255" s="23">
        <f t="shared" si="20"/>
        <v>11</v>
      </c>
      <c r="C255" s="1">
        <f t="shared" si="21"/>
        <v>47423</v>
      </c>
      <c r="D255">
        <f t="shared" si="23"/>
        <v>251</v>
      </c>
      <c r="E255" s="7">
        <f t="shared" si="22"/>
        <v>63001</v>
      </c>
    </row>
    <row r="256" spans="1:5" x14ac:dyDescent="0.35">
      <c r="A256" s="23">
        <f t="shared" si="19"/>
        <v>2029</v>
      </c>
      <c r="B256" s="23">
        <f t="shared" si="20"/>
        <v>12</v>
      </c>
      <c r="C256" s="1">
        <f t="shared" si="21"/>
        <v>47453</v>
      </c>
      <c r="D256">
        <f t="shared" si="23"/>
        <v>252</v>
      </c>
      <c r="E256" s="7">
        <f t="shared" si="22"/>
        <v>63504</v>
      </c>
    </row>
    <row r="257" spans="1:5" x14ac:dyDescent="0.35">
      <c r="A257" s="23">
        <f t="shared" si="19"/>
        <v>2030</v>
      </c>
      <c r="B257" s="23">
        <f t="shared" si="20"/>
        <v>1</v>
      </c>
      <c r="C257" s="1">
        <f t="shared" si="21"/>
        <v>47484</v>
      </c>
      <c r="D257">
        <f t="shared" si="23"/>
        <v>253</v>
      </c>
      <c r="E257" s="7">
        <f t="shared" si="22"/>
        <v>64009</v>
      </c>
    </row>
    <row r="258" spans="1:5" x14ac:dyDescent="0.35">
      <c r="A258" s="23">
        <f t="shared" ref="A258:A285" si="24">A246+1</f>
        <v>2030</v>
      </c>
      <c r="B258" s="23">
        <f t="shared" ref="B258:B285" si="25">B246</f>
        <v>2</v>
      </c>
      <c r="C258" s="1">
        <f t="shared" si="21"/>
        <v>47515</v>
      </c>
      <c r="D258">
        <f t="shared" si="23"/>
        <v>254</v>
      </c>
      <c r="E258" s="7">
        <f t="shared" si="22"/>
        <v>64516</v>
      </c>
    </row>
    <row r="259" spans="1:5" x14ac:dyDescent="0.35">
      <c r="A259" s="23">
        <f t="shared" si="24"/>
        <v>2030</v>
      </c>
      <c r="B259" s="23">
        <f t="shared" si="25"/>
        <v>3</v>
      </c>
      <c r="C259" s="1">
        <f t="shared" si="21"/>
        <v>47543</v>
      </c>
      <c r="D259">
        <f t="shared" si="23"/>
        <v>255</v>
      </c>
      <c r="E259" s="7">
        <f t="shared" si="22"/>
        <v>65025</v>
      </c>
    </row>
    <row r="260" spans="1:5" x14ac:dyDescent="0.35">
      <c r="A260" s="23">
        <f t="shared" si="24"/>
        <v>2030</v>
      </c>
      <c r="B260" s="23">
        <f t="shared" si="25"/>
        <v>4</v>
      </c>
      <c r="C260" s="1">
        <f t="shared" si="21"/>
        <v>47574</v>
      </c>
      <c r="D260">
        <f t="shared" si="23"/>
        <v>256</v>
      </c>
      <c r="E260" s="7">
        <f t="shared" si="22"/>
        <v>65536</v>
      </c>
    </row>
    <row r="261" spans="1:5" x14ac:dyDescent="0.35">
      <c r="A261" s="23">
        <f t="shared" si="24"/>
        <v>2030</v>
      </c>
      <c r="B261" s="23">
        <f t="shared" si="25"/>
        <v>5</v>
      </c>
      <c r="C261" s="1">
        <f t="shared" si="21"/>
        <v>47604</v>
      </c>
      <c r="D261">
        <f t="shared" si="23"/>
        <v>257</v>
      </c>
      <c r="E261" s="7">
        <f t="shared" si="22"/>
        <v>66049</v>
      </c>
    </row>
    <row r="262" spans="1:5" x14ac:dyDescent="0.35">
      <c r="A262" s="23">
        <f t="shared" si="24"/>
        <v>2030</v>
      </c>
      <c r="B262" s="23">
        <f t="shared" si="25"/>
        <v>6</v>
      </c>
      <c r="C262" s="1">
        <f t="shared" ref="C262:C325" si="26">DATE(A262,B262,1)</f>
        <v>47635</v>
      </c>
      <c r="D262">
        <f t="shared" si="23"/>
        <v>258</v>
      </c>
      <c r="E262" s="7">
        <f t="shared" ref="E262:E325" si="27">D262^2</f>
        <v>66564</v>
      </c>
    </row>
    <row r="263" spans="1:5" x14ac:dyDescent="0.35">
      <c r="A263" s="23">
        <f t="shared" si="24"/>
        <v>2030</v>
      </c>
      <c r="B263" s="23">
        <f t="shared" si="25"/>
        <v>7</v>
      </c>
      <c r="C263" s="1">
        <f t="shared" si="26"/>
        <v>47665</v>
      </c>
      <c r="D263">
        <f t="shared" ref="D263:D326" si="28">D262+1</f>
        <v>259</v>
      </c>
      <c r="E263" s="7">
        <f t="shared" si="27"/>
        <v>67081</v>
      </c>
    </row>
    <row r="264" spans="1:5" x14ac:dyDescent="0.35">
      <c r="A264" s="23">
        <f t="shared" si="24"/>
        <v>2030</v>
      </c>
      <c r="B264" s="23">
        <f t="shared" si="25"/>
        <v>8</v>
      </c>
      <c r="C264" s="1">
        <f t="shared" si="26"/>
        <v>47696</v>
      </c>
      <c r="D264">
        <f t="shared" si="28"/>
        <v>260</v>
      </c>
      <c r="E264" s="7">
        <f t="shared" si="27"/>
        <v>67600</v>
      </c>
    </row>
    <row r="265" spans="1:5" x14ac:dyDescent="0.35">
      <c r="A265" s="23">
        <f t="shared" si="24"/>
        <v>2030</v>
      </c>
      <c r="B265" s="23">
        <f t="shared" si="25"/>
        <v>9</v>
      </c>
      <c r="C265" s="1">
        <f t="shared" si="26"/>
        <v>47727</v>
      </c>
      <c r="D265">
        <f t="shared" si="28"/>
        <v>261</v>
      </c>
      <c r="E265" s="7">
        <f t="shared" si="27"/>
        <v>68121</v>
      </c>
    </row>
    <row r="266" spans="1:5" x14ac:dyDescent="0.35">
      <c r="A266" s="23">
        <f t="shared" si="24"/>
        <v>2030</v>
      </c>
      <c r="B266" s="23">
        <f t="shared" si="25"/>
        <v>10</v>
      </c>
      <c r="C266" s="1">
        <f t="shared" si="26"/>
        <v>47757</v>
      </c>
      <c r="D266">
        <f t="shared" si="28"/>
        <v>262</v>
      </c>
      <c r="E266" s="7">
        <f t="shared" si="27"/>
        <v>68644</v>
      </c>
    </row>
    <row r="267" spans="1:5" x14ac:dyDescent="0.35">
      <c r="A267" s="23">
        <f t="shared" si="24"/>
        <v>2030</v>
      </c>
      <c r="B267" s="23">
        <f t="shared" si="25"/>
        <v>11</v>
      </c>
      <c r="C267" s="1">
        <f t="shared" si="26"/>
        <v>47788</v>
      </c>
      <c r="D267">
        <f t="shared" si="28"/>
        <v>263</v>
      </c>
      <c r="E267" s="7">
        <f t="shared" si="27"/>
        <v>69169</v>
      </c>
    </row>
    <row r="268" spans="1:5" x14ac:dyDescent="0.35">
      <c r="A268" s="23">
        <f t="shared" si="24"/>
        <v>2030</v>
      </c>
      <c r="B268" s="23">
        <f t="shared" si="25"/>
        <v>12</v>
      </c>
      <c r="C268" s="1">
        <f t="shared" si="26"/>
        <v>47818</v>
      </c>
      <c r="D268">
        <f t="shared" si="28"/>
        <v>264</v>
      </c>
      <c r="E268" s="7">
        <f t="shared" si="27"/>
        <v>69696</v>
      </c>
    </row>
    <row r="269" spans="1:5" x14ac:dyDescent="0.35">
      <c r="A269" s="23">
        <f t="shared" si="24"/>
        <v>2031</v>
      </c>
      <c r="B269" s="23">
        <f t="shared" si="25"/>
        <v>1</v>
      </c>
      <c r="C269" s="1">
        <f t="shared" si="26"/>
        <v>47849</v>
      </c>
      <c r="D269">
        <f t="shared" si="28"/>
        <v>265</v>
      </c>
      <c r="E269" s="7">
        <f t="shared" si="27"/>
        <v>70225</v>
      </c>
    </row>
    <row r="270" spans="1:5" x14ac:dyDescent="0.35">
      <c r="A270" s="23">
        <f t="shared" si="24"/>
        <v>2031</v>
      </c>
      <c r="B270" s="23">
        <f t="shared" si="25"/>
        <v>2</v>
      </c>
      <c r="C270" s="1">
        <f t="shared" si="26"/>
        <v>47880</v>
      </c>
      <c r="D270">
        <f t="shared" si="28"/>
        <v>266</v>
      </c>
      <c r="E270" s="7">
        <f t="shared" si="27"/>
        <v>70756</v>
      </c>
    </row>
    <row r="271" spans="1:5" x14ac:dyDescent="0.35">
      <c r="A271" s="23">
        <f t="shared" si="24"/>
        <v>2031</v>
      </c>
      <c r="B271" s="23">
        <f t="shared" si="25"/>
        <v>3</v>
      </c>
      <c r="C271" s="1">
        <f t="shared" si="26"/>
        <v>47908</v>
      </c>
      <c r="D271">
        <f t="shared" si="28"/>
        <v>267</v>
      </c>
      <c r="E271" s="7">
        <f t="shared" si="27"/>
        <v>71289</v>
      </c>
    </row>
    <row r="272" spans="1:5" x14ac:dyDescent="0.35">
      <c r="A272" s="23">
        <f t="shared" si="24"/>
        <v>2031</v>
      </c>
      <c r="B272" s="23">
        <f t="shared" si="25"/>
        <v>4</v>
      </c>
      <c r="C272" s="1">
        <f t="shared" si="26"/>
        <v>47939</v>
      </c>
      <c r="D272">
        <f t="shared" si="28"/>
        <v>268</v>
      </c>
      <c r="E272" s="7">
        <f t="shared" si="27"/>
        <v>71824</v>
      </c>
    </row>
    <row r="273" spans="1:5" x14ac:dyDescent="0.35">
      <c r="A273" s="23">
        <f t="shared" si="24"/>
        <v>2031</v>
      </c>
      <c r="B273" s="23">
        <f t="shared" si="25"/>
        <v>5</v>
      </c>
      <c r="C273" s="1">
        <f t="shared" si="26"/>
        <v>47969</v>
      </c>
      <c r="D273">
        <f t="shared" si="28"/>
        <v>269</v>
      </c>
      <c r="E273" s="7">
        <f t="shared" si="27"/>
        <v>72361</v>
      </c>
    </row>
    <row r="274" spans="1:5" x14ac:dyDescent="0.35">
      <c r="A274" s="23">
        <f t="shared" si="24"/>
        <v>2031</v>
      </c>
      <c r="B274" s="23">
        <f t="shared" si="25"/>
        <v>6</v>
      </c>
      <c r="C274" s="1">
        <f t="shared" si="26"/>
        <v>48000</v>
      </c>
      <c r="D274">
        <f t="shared" si="28"/>
        <v>270</v>
      </c>
      <c r="E274" s="7">
        <f t="shared" si="27"/>
        <v>72900</v>
      </c>
    </row>
    <row r="275" spans="1:5" x14ac:dyDescent="0.35">
      <c r="A275" s="23">
        <f t="shared" si="24"/>
        <v>2031</v>
      </c>
      <c r="B275" s="23">
        <f t="shared" si="25"/>
        <v>7</v>
      </c>
      <c r="C275" s="1">
        <f t="shared" si="26"/>
        <v>48030</v>
      </c>
      <c r="D275">
        <f t="shared" si="28"/>
        <v>271</v>
      </c>
      <c r="E275" s="7">
        <f t="shared" si="27"/>
        <v>73441</v>
      </c>
    </row>
    <row r="276" spans="1:5" x14ac:dyDescent="0.35">
      <c r="A276" s="23">
        <f t="shared" si="24"/>
        <v>2031</v>
      </c>
      <c r="B276" s="23">
        <f t="shared" si="25"/>
        <v>8</v>
      </c>
      <c r="C276" s="1">
        <f t="shared" si="26"/>
        <v>48061</v>
      </c>
      <c r="D276">
        <f t="shared" si="28"/>
        <v>272</v>
      </c>
      <c r="E276" s="7">
        <f t="shared" si="27"/>
        <v>73984</v>
      </c>
    </row>
    <row r="277" spans="1:5" x14ac:dyDescent="0.35">
      <c r="A277" s="23">
        <f t="shared" si="24"/>
        <v>2031</v>
      </c>
      <c r="B277" s="23">
        <f t="shared" si="25"/>
        <v>9</v>
      </c>
      <c r="C277" s="1">
        <f t="shared" si="26"/>
        <v>48092</v>
      </c>
      <c r="D277">
        <f t="shared" si="28"/>
        <v>273</v>
      </c>
      <c r="E277" s="7">
        <f t="shared" si="27"/>
        <v>74529</v>
      </c>
    </row>
    <row r="278" spans="1:5" x14ac:dyDescent="0.35">
      <c r="A278" s="23">
        <f t="shared" si="24"/>
        <v>2031</v>
      </c>
      <c r="B278" s="23">
        <f t="shared" si="25"/>
        <v>10</v>
      </c>
      <c r="C278" s="1">
        <f t="shared" si="26"/>
        <v>48122</v>
      </c>
      <c r="D278">
        <f t="shared" si="28"/>
        <v>274</v>
      </c>
      <c r="E278" s="7">
        <f t="shared" si="27"/>
        <v>75076</v>
      </c>
    </row>
    <row r="279" spans="1:5" x14ac:dyDescent="0.35">
      <c r="A279" s="23">
        <f t="shared" si="24"/>
        <v>2031</v>
      </c>
      <c r="B279" s="23">
        <f t="shared" si="25"/>
        <v>11</v>
      </c>
      <c r="C279" s="1">
        <f t="shared" si="26"/>
        <v>48153</v>
      </c>
      <c r="D279">
        <f t="shared" si="28"/>
        <v>275</v>
      </c>
      <c r="E279" s="7">
        <f t="shared" si="27"/>
        <v>75625</v>
      </c>
    </row>
    <row r="280" spans="1:5" x14ac:dyDescent="0.35">
      <c r="A280" s="23">
        <f t="shared" si="24"/>
        <v>2031</v>
      </c>
      <c r="B280" s="23">
        <f t="shared" si="25"/>
        <v>12</v>
      </c>
      <c r="C280" s="1">
        <f t="shared" si="26"/>
        <v>48183</v>
      </c>
      <c r="D280">
        <f t="shared" si="28"/>
        <v>276</v>
      </c>
      <c r="E280" s="7">
        <f t="shared" si="27"/>
        <v>76176</v>
      </c>
    </row>
    <row r="281" spans="1:5" x14ac:dyDescent="0.35">
      <c r="A281" s="23">
        <f t="shared" si="24"/>
        <v>2032</v>
      </c>
      <c r="B281" s="23">
        <f t="shared" si="25"/>
        <v>1</v>
      </c>
      <c r="C281" s="1">
        <f t="shared" si="26"/>
        <v>48214</v>
      </c>
      <c r="D281">
        <f t="shared" si="28"/>
        <v>277</v>
      </c>
      <c r="E281" s="7">
        <f t="shared" si="27"/>
        <v>76729</v>
      </c>
    </row>
    <row r="282" spans="1:5" x14ac:dyDescent="0.35">
      <c r="A282" s="23">
        <f t="shared" si="24"/>
        <v>2032</v>
      </c>
      <c r="B282" s="23">
        <f t="shared" si="25"/>
        <v>2</v>
      </c>
      <c r="C282" s="1">
        <f t="shared" si="26"/>
        <v>48245</v>
      </c>
      <c r="D282">
        <f t="shared" si="28"/>
        <v>278</v>
      </c>
      <c r="E282" s="7">
        <f t="shared" si="27"/>
        <v>77284</v>
      </c>
    </row>
    <row r="283" spans="1:5" x14ac:dyDescent="0.35">
      <c r="A283" s="23">
        <f t="shared" si="24"/>
        <v>2032</v>
      </c>
      <c r="B283" s="23">
        <f t="shared" si="25"/>
        <v>3</v>
      </c>
      <c r="C283" s="1">
        <f t="shared" si="26"/>
        <v>48274</v>
      </c>
      <c r="D283">
        <f t="shared" si="28"/>
        <v>279</v>
      </c>
      <c r="E283" s="7">
        <f t="shared" si="27"/>
        <v>77841</v>
      </c>
    </row>
    <row r="284" spans="1:5" x14ac:dyDescent="0.35">
      <c r="A284" s="23">
        <f t="shared" si="24"/>
        <v>2032</v>
      </c>
      <c r="B284" s="23">
        <f t="shared" si="25"/>
        <v>4</v>
      </c>
      <c r="C284" s="1">
        <f t="shared" si="26"/>
        <v>48305</v>
      </c>
      <c r="D284">
        <f t="shared" si="28"/>
        <v>280</v>
      </c>
      <c r="E284" s="7">
        <f t="shared" si="27"/>
        <v>78400</v>
      </c>
    </row>
    <row r="285" spans="1:5" x14ac:dyDescent="0.35">
      <c r="A285" s="23">
        <f t="shared" si="24"/>
        <v>2032</v>
      </c>
      <c r="B285" s="23">
        <f t="shared" si="25"/>
        <v>5</v>
      </c>
      <c r="C285" s="1">
        <f t="shared" si="26"/>
        <v>48335</v>
      </c>
      <c r="D285">
        <f t="shared" si="28"/>
        <v>281</v>
      </c>
      <c r="E285" s="7">
        <f t="shared" si="27"/>
        <v>78961</v>
      </c>
    </row>
    <row r="286" spans="1:5" x14ac:dyDescent="0.35">
      <c r="A286" s="23">
        <f>A274+1</f>
        <v>2032</v>
      </c>
      <c r="B286" s="23">
        <f>B274</f>
        <v>6</v>
      </c>
      <c r="C286" s="1">
        <f t="shared" si="26"/>
        <v>48366</v>
      </c>
      <c r="D286">
        <f t="shared" si="28"/>
        <v>282</v>
      </c>
      <c r="E286" s="7">
        <f t="shared" si="27"/>
        <v>79524</v>
      </c>
    </row>
    <row r="287" spans="1:5" x14ac:dyDescent="0.35">
      <c r="A287" s="23">
        <f t="shared" ref="A287:A350" si="29">A275+1</f>
        <v>2032</v>
      </c>
      <c r="B287" s="23">
        <f t="shared" ref="B287:B350" si="30">B275</f>
        <v>7</v>
      </c>
      <c r="C287" s="1">
        <f t="shared" si="26"/>
        <v>48396</v>
      </c>
      <c r="D287">
        <f t="shared" si="28"/>
        <v>283</v>
      </c>
      <c r="E287" s="7">
        <f t="shared" si="27"/>
        <v>80089</v>
      </c>
    </row>
    <row r="288" spans="1:5" x14ac:dyDescent="0.35">
      <c r="A288" s="23">
        <f t="shared" si="29"/>
        <v>2032</v>
      </c>
      <c r="B288" s="23">
        <f t="shared" si="30"/>
        <v>8</v>
      </c>
      <c r="C288" s="1">
        <f t="shared" si="26"/>
        <v>48427</v>
      </c>
      <c r="D288">
        <f t="shared" si="28"/>
        <v>284</v>
      </c>
      <c r="E288" s="7">
        <f t="shared" si="27"/>
        <v>80656</v>
      </c>
    </row>
    <row r="289" spans="1:5" x14ac:dyDescent="0.35">
      <c r="A289" s="23">
        <f t="shared" si="29"/>
        <v>2032</v>
      </c>
      <c r="B289" s="23">
        <f t="shared" si="30"/>
        <v>9</v>
      </c>
      <c r="C289" s="1">
        <f t="shared" si="26"/>
        <v>48458</v>
      </c>
      <c r="D289">
        <f t="shared" si="28"/>
        <v>285</v>
      </c>
      <c r="E289" s="7">
        <f t="shared" si="27"/>
        <v>81225</v>
      </c>
    </row>
    <row r="290" spans="1:5" x14ac:dyDescent="0.35">
      <c r="A290" s="23">
        <f t="shared" si="29"/>
        <v>2032</v>
      </c>
      <c r="B290" s="23">
        <f t="shared" si="30"/>
        <v>10</v>
      </c>
      <c r="C290" s="1">
        <f t="shared" si="26"/>
        <v>48488</v>
      </c>
      <c r="D290">
        <f t="shared" si="28"/>
        <v>286</v>
      </c>
      <c r="E290" s="7">
        <f t="shared" si="27"/>
        <v>81796</v>
      </c>
    </row>
    <row r="291" spans="1:5" x14ac:dyDescent="0.35">
      <c r="A291" s="23">
        <f t="shared" si="29"/>
        <v>2032</v>
      </c>
      <c r="B291" s="23">
        <f t="shared" si="30"/>
        <v>11</v>
      </c>
      <c r="C291" s="1">
        <f t="shared" si="26"/>
        <v>48519</v>
      </c>
      <c r="D291">
        <f t="shared" si="28"/>
        <v>287</v>
      </c>
      <c r="E291" s="7">
        <f t="shared" si="27"/>
        <v>82369</v>
      </c>
    </row>
    <row r="292" spans="1:5" x14ac:dyDescent="0.35">
      <c r="A292" s="23">
        <f t="shared" si="29"/>
        <v>2032</v>
      </c>
      <c r="B292" s="23">
        <f t="shared" si="30"/>
        <v>12</v>
      </c>
      <c r="C292" s="1">
        <f t="shared" si="26"/>
        <v>48549</v>
      </c>
      <c r="D292">
        <f t="shared" si="28"/>
        <v>288</v>
      </c>
      <c r="E292" s="7">
        <f t="shared" si="27"/>
        <v>82944</v>
      </c>
    </row>
    <row r="293" spans="1:5" x14ac:dyDescent="0.35">
      <c r="A293" s="23">
        <f t="shared" si="29"/>
        <v>2033</v>
      </c>
      <c r="B293" s="23">
        <f t="shared" si="30"/>
        <v>1</v>
      </c>
      <c r="C293" s="1">
        <f t="shared" si="26"/>
        <v>48580</v>
      </c>
      <c r="D293">
        <f t="shared" si="28"/>
        <v>289</v>
      </c>
      <c r="E293" s="7">
        <f t="shared" si="27"/>
        <v>83521</v>
      </c>
    </row>
    <row r="294" spans="1:5" x14ac:dyDescent="0.35">
      <c r="A294" s="23">
        <f t="shared" si="29"/>
        <v>2033</v>
      </c>
      <c r="B294" s="23">
        <f t="shared" si="30"/>
        <v>2</v>
      </c>
      <c r="C294" s="1">
        <f t="shared" si="26"/>
        <v>48611</v>
      </c>
      <c r="D294">
        <f t="shared" si="28"/>
        <v>290</v>
      </c>
      <c r="E294" s="7">
        <f t="shared" si="27"/>
        <v>84100</v>
      </c>
    </row>
    <row r="295" spans="1:5" x14ac:dyDescent="0.35">
      <c r="A295" s="23">
        <f t="shared" si="29"/>
        <v>2033</v>
      </c>
      <c r="B295" s="23">
        <f t="shared" si="30"/>
        <v>3</v>
      </c>
      <c r="C295" s="1">
        <f t="shared" si="26"/>
        <v>48639</v>
      </c>
      <c r="D295">
        <f t="shared" si="28"/>
        <v>291</v>
      </c>
      <c r="E295" s="7">
        <f t="shared" si="27"/>
        <v>84681</v>
      </c>
    </row>
    <row r="296" spans="1:5" x14ac:dyDescent="0.35">
      <c r="A296" s="23">
        <f t="shared" si="29"/>
        <v>2033</v>
      </c>
      <c r="B296" s="23">
        <f t="shared" si="30"/>
        <v>4</v>
      </c>
      <c r="C296" s="1">
        <f t="shared" si="26"/>
        <v>48670</v>
      </c>
      <c r="D296">
        <f t="shared" si="28"/>
        <v>292</v>
      </c>
      <c r="E296" s="7">
        <f t="shared" si="27"/>
        <v>85264</v>
      </c>
    </row>
    <row r="297" spans="1:5" x14ac:dyDescent="0.35">
      <c r="A297" s="23">
        <f t="shared" si="29"/>
        <v>2033</v>
      </c>
      <c r="B297" s="23">
        <f t="shared" si="30"/>
        <v>5</v>
      </c>
      <c r="C297" s="1">
        <f t="shared" si="26"/>
        <v>48700</v>
      </c>
      <c r="D297">
        <f t="shared" si="28"/>
        <v>293</v>
      </c>
      <c r="E297" s="7">
        <f t="shared" si="27"/>
        <v>85849</v>
      </c>
    </row>
    <row r="298" spans="1:5" x14ac:dyDescent="0.35">
      <c r="A298" s="23">
        <f t="shared" si="29"/>
        <v>2033</v>
      </c>
      <c r="B298" s="23">
        <f t="shared" si="30"/>
        <v>6</v>
      </c>
      <c r="C298" s="1">
        <f t="shared" si="26"/>
        <v>48731</v>
      </c>
      <c r="D298">
        <f t="shared" si="28"/>
        <v>294</v>
      </c>
      <c r="E298" s="7">
        <f t="shared" si="27"/>
        <v>86436</v>
      </c>
    </row>
    <row r="299" spans="1:5" x14ac:dyDescent="0.35">
      <c r="A299" s="23">
        <f t="shared" si="29"/>
        <v>2033</v>
      </c>
      <c r="B299" s="23">
        <f t="shared" si="30"/>
        <v>7</v>
      </c>
      <c r="C299" s="1">
        <f t="shared" si="26"/>
        <v>48761</v>
      </c>
      <c r="D299">
        <f t="shared" si="28"/>
        <v>295</v>
      </c>
      <c r="E299" s="7">
        <f t="shared" si="27"/>
        <v>87025</v>
      </c>
    </row>
    <row r="300" spans="1:5" x14ac:dyDescent="0.35">
      <c r="A300" s="23">
        <f t="shared" si="29"/>
        <v>2033</v>
      </c>
      <c r="B300" s="23">
        <f t="shared" si="30"/>
        <v>8</v>
      </c>
      <c r="C300" s="1">
        <f t="shared" si="26"/>
        <v>48792</v>
      </c>
      <c r="D300">
        <f t="shared" si="28"/>
        <v>296</v>
      </c>
      <c r="E300" s="7">
        <f t="shared" si="27"/>
        <v>87616</v>
      </c>
    </row>
    <row r="301" spans="1:5" x14ac:dyDescent="0.35">
      <c r="A301" s="23">
        <f t="shared" si="29"/>
        <v>2033</v>
      </c>
      <c r="B301" s="23">
        <f t="shared" si="30"/>
        <v>9</v>
      </c>
      <c r="C301" s="1">
        <f t="shared" si="26"/>
        <v>48823</v>
      </c>
      <c r="D301">
        <f t="shared" si="28"/>
        <v>297</v>
      </c>
      <c r="E301" s="7">
        <f t="shared" si="27"/>
        <v>88209</v>
      </c>
    </row>
    <row r="302" spans="1:5" x14ac:dyDescent="0.35">
      <c r="A302" s="23">
        <f t="shared" si="29"/>
        <v>2033</v>
      </c>
      <c r="B302" s="23">
        <f t="shared" si="30"/>
        <v>10</v>
      </c>
      <c r="C302" s="1">
        <f t="shared" si="26"/>
        <v>48853</v>
      </c>
      <c r="D302">
        <f t="shared" si="28"/>
        <v>298</v>
      </c>
      <c r="E302" s="7">
        <f t="shared" si="27"/>
        <v>88804</v>
      </c>
    </row>
    <row r="303" spans="1:5" x14ac:dyDescent="0.35">
      <c r="A303" s="23">
        <f t="shared" si="29"/>
        <v>2033</v>
      </c>
      <c r="B303" s="23">
        <f t="shared" si="30"/>
        <v>11</v>
      </c>
      <c r="C303" s="1">
        <f t="shared" si="26"/>
        <v>48884</v>
      </c>
      <c r="D303">
        <f t="shared" si="28"/>
        <v>299</v>
      </c>
      <c r="E303" s="7">
        <f t="shared" si="27"/>
        <v>89401</v>
      </c>
    </row>
    <row r="304" spans="1:5" x14ac:dyDescent="0.35">
      <c r="A304" s="23">
        <f t="shared" si="29"/>
        <v>2033</v>
      </c>
      <c r="B304" s="23">
        <f t="shared" si="30"/>
        <v>12</v>
      </c>
      <c r="C304" s="1">
        <f t="shared" si="26"/>
        <v>48914</v>
      </c>
      <c r="D304">
        <f t="shared" si="28"/>
        <v>300</v>
      </c>
      <c r="E304" s="7">
        <f t="shared" si="27"/>
        <v>90000</v>
      </c>
    </row>
    <row r="305" spans="1:5" x14ac:dyDescent="0.35">
      <c r="A305" s="23">
        <f t="shared" si="29"/>
        <v>2034</v>
      </c>
      <c r="B305" s="23">
        <f t="shared" si="30"/>
        <v>1</v>
      </c>
      <c r="C305" s="1">
        <f t="shared" si="26"/>
        <v>48945</v>
      </c>
      <c r="D305">
        <f t="shared" si="28"/>
        <v>301</v>
      </c>
      <c r="E305" s="7">
        <f t="shared" si="27"/>
        <v>90601</v>
      </c>
    </row>
    <row r="306" spans="1:5" x14ac:dyDescent="0.35">
      <c r="A306" s="23">
        <f t="shared" si="29"/>
        <v>2034</v>
      </c>
      <c r="B306" s="23">
        <f t="shared" si="30"/>
        <v>2</v>
      </c>
      <c r="C306" s="1">
        <f t="shared" si="26"/>
        <v>48976</v>
      </c>
      <c r="D306">
        <f t="shared" si="28"/>
        <v>302</v>
      </c>
      <c r="E306" s="7">
        <f t="shared" si="27"/>
        <v>91204</v>
      </c>
    </row>
    <row r="307" spans="1:5" x14ac:dyDescent="0.35">
      <c r="A307" s="23">
        <f t="shared" si="29"/>
        <v>2034</v>
      </c>
      <c r="B307" s="23">
        <f t="shared" si="30"/>
        <v>3</v>
      </c>
      <c r="C307" s="1">
        <f t="shared" si="26"/>
        <v>49004</v>
      </c>
      <c r="D307">
        <f t="shared" si="28"/>
        <v>303</v>
      </c>
      <c r="E307" s="7">
        <f t="shared" si="27"/>
        <v>91809</v>
      </c>
    </row>
    <row r="308" spans="1:5" x14ac:dyDescent="0.35">
      <c r="A308" s="23">
        <f t="shared" si="29"/>
        <v>2034</v>
      </c>
      <c r="B308" s="23">
        <f t="shared" si="30"/>
        <v>4</v>
      </c>
      <c r="C308" s="1">
        <f t="shared" si="26"/>
        <v>49035</v>
      </c>
      <c r="D308">
        <f t="shared" si="28"/>
        <v>304</v>
      </c>
      <c r="E308" s="7">
        <f t="shared" si="27"/>
        <v>92416</v>
      </c>
    </row>
    <row r="309" spans="1:5" x14ac:dyDescent="0.35">
      <c r="A309" s="23">
        <f t="shared" si="29"/>
        <v>2034</v>
      </c>
      <c r="B309" s="23">
        <f t="shared" si="30"/>
        <v>5</v>
      </c>
      <c r="C309" s="1">
        <f t="shared" si="26"/>
        <v>49065</v>
      </c>
      <c r="D309">
        <f t="shared" si="28"/>
        <v>305</v>
      </c>
      <c r="E309" s="7">
        <f t="shared" si="27"/>
        <v>93025</v>
      </c>
    </row>
    <row r="310" spans="1:5" x14ac:dyDescent="0.35">
      <c r="A310" s="23">
        <f t="shared" si="29"/>
        <v>2034</v>
      </c>
      <c r="B310" s="23">
        <f t="shared" si="30"/>
        <v>6</v>
      </c>
      <c r="C310" s="1">
        <f t="shared" si="26"/>
        <v>49096</v>
      </c>
      <c r="D310">
        <f t="shared" si="28"/>
        <v>306</v>
      </c>
      <c r="E310" s="7">
        <f t="shared" si="27"/>
        <v>93636</v>
      </c>
    </row>
    <row r="311" spans="1:5" x14ac:dyDescent="0.35">
      <c r="A311" s="23">
        <f t="shared" si="29"/>
        <v>2034</v>
      </c>
      <c r="B311" s="23">
        <f t="shared" si="30"/>
        <v>7</v>
      </c>
      <c r="C311" s="1">
        <f t="shared" si="26"/>
        <v>49126</v>
      </c>
      <c r="D311">
        <f t="shared" si="28"/>
        <v>307</v>
      </c>
      <c r="E311" s="7">
        <f t="shared" si="27"/>
        <v>94249</v>
      </c>
    </row>
    <row r="312" spans="1:5" x14ac:dyDescent="0.35">
      <c r="A312" s="23">
        <f t="shared" si="29"/>
        <v>2034</v>
      </c>
      <c r="B312" s="23">
        <f t="shared" si="30"/>
        <v>8</v>
      </c>
      <c r="C312" s="1">
        <f t="shared" si="26"/>
        <v>49157</v>
      </c>
      <c r="D312">
        <f t="shared" si="28"/>
        <v>308</v>
      </c>
      <c r="E312" s="7">
        <f t="shared" si="27"/>
        <v>94864</v>
      </c>
    </row>
    <row r="313" spans="1:5" x14ac:dyDescent="0.35">
      <c r="A313" s="23">
        <f t="shared" si="29"/>
        <v>2034</v>
      </c>
      <c r="B313" s="23">
        <f t="shared" si="30"/>
        <v>9</v>
      </c>
      <c r="C313" s="1">
        <f t="shared" si="26"/>
        <v>49188</v>
      </c>
      <c r="D313">
        <f t="shared" si="28"/>
        <v>309</v>
      </c>
      <c r="E313" s="7">
        <f t="shared" si="27"/>
        <v>95481</v>
      </c>
    </row>
    <row r="314" spans="1:5" x14ac:dyDescent="0.35">
      <c r="A314" s="23">
        <f t="shared" si="29"/>
        <v>2034</v>
      </c>
      <c r="B314" s="23">
        <f t="shared" si="30"/>
        <v>10</v>
      </c>
      <c r="C314" s="1">
        <f t="shared" si="26"/>
        <v>49218</v>
      </c>
      <c r="D314">
        <f t="shared" si="28"/>
        <v>310</v>
      </c>
      <c r="E314" s="7">
        <f t="shared" si="27"/>
        <v>96100</v>
      </c>
    </row>
    <row r="315" spans="1:5" x14ac:dyDescent="0.35">
      <c r="A315" s="23">
        <f t="shared" si="29"/>
        <v>2034</v>
      </c>
      <c r="B315" s="23">
        <f t="shared" si="30"/>
        <v>11</v>
      </c>
      <c r="C315" s="1">
        <f t="shared" si="26"/>
        <v>49249</v>
      </c>
      <c r="D315">
        <f t="shared" si="28"/>
        <v>311</v>
      </c>
      <c r="E315" s="7">
        <f t="shared" si="27"/>
        <v>96721</v>
      </c>
    </row>
    <row r="316" spans="1:5" x14ac:dyDescent="0.35">
      <c r="A316" s="23">
        <f t="shared" si="29"/>
        <v>2034</v>
      </c>
      <c r="B316" s="23">
        <f t="shared" si="30"/>
        <v>12</v>
      </c>
      <c r="C316" s="1">
        <f t="shared" si="26"/>
        <v>49279</v>
      </c>
      <c r="D316">
        <f t="shared" si="28"/>
        <v>312</v>
      </c>
      <c r="E316" s="7">
        <f t="shared" si="27"/>
        <v>97344</v>
      </c>
    </row>
    <row r="317" spans="1:5" x14ac:dyDescent="0.35">
      <c r="A317" s="23">
        <f t="shared" si="29"/>
        <v>2035</v>
      </c>
      <c r="B317" s="23">
        <f t="shared" si="30"/>
        <v>1</v>
      </c>
      <c r="C317" s="1">
        <f t="shared" si="26"/>
        <v>49310</v>
      </c>
      <c r="D317">
        <f t="shared" si="28"/>
        <v>313</v>
      </c>
      <c r="E317" s="7">
        <f t="shared" si="27"/>
        <v>97969</v>
      </c>
    </row>
    <row r="318" spans="1:5" x14ac:dyDescent="0.35">
      <c r="A318" s="23">
        <f t="shared" si="29"/>
        <v>2035</v>
      </c>
      <c r="B318" s="23">
        <f t="shared" si="30"/>
        <v>2</v>
      </c>
      <c r="C318" s="1">
        <f t="shared" si="26"/>
        <v>49341</v>
      </c>
      <c r="D318">
        <f t="shared" si="28"/>
        <v>314</v>
      </c>
      <c r="E318" s="7">
        <f t="shared" si="27"/>
        <v>98596</v>
      </c>
    </row>
    <row r="319" spans="1:5" x14ac:dyDescent="0.35">
      <c r="A319" s="23">
        <f t="shared" si="29"/>
        <v>2035</v>
      </c>
      <c r="B319" s="23">
        <f t="shared" si="30"/>
        <v>3</v>
      </c>
      <c r="C319" s="1">
        <f t="shared" si="26"/>
        <v>49369</v>
      </c>
      <c r="D319">
        <f t="shared" si="28"/>
        <v>315</v>
      </c>
      <c r="E319" s="7">
        <f t="shared" si="27"/>
        <v>99225</v>
      </c>
    </row>
    <row r="320" spans="1:5" x14ac:dyDescent="0.35">
      <c r="A320" s="23">
        <f t="shared" si="29"/>
        <v>2035</v>
      </c>
      <c r="B320" s="23">
        <f t="shared" si="30"/>
        <v>4</v>
      </c>
      <c r="C320" s="1">
        <f t="shared" si="26"/>
        <v>49400</v>
      </c>
      <c r="D320">
        <f t="shared" si="28"/>
        <v>316</v>
      </c>
      <c r="E320" s="7">
        <f t="shared" si="27"/>
        <v>99856</v>
      </c>
    </row>
    <row r="321" spans="1:5" x14ac:dyDescent="0.35">
      <c r="A321" s="23">
        <f t="shared" si="29"/>
        <v>2035</v>
      </c>
      <c r="B321" s="23">
        <f t="shared" si="30"/>
        <v>5</v>
      </c>
      <c r="C321" s="1">
        <f t="shared" si="26"/>
        <v>49430</v>
      </c>
      <c r="D321">
        <f t="shared" si="28"/>
        <v>317</v>
      </c>
      <c r="E321" s="7">
        <f t="shared" si="27"/>
        <v>100489</v>
      </c>
    </row>
    <row r="322" spans="1:5" x14ac:dyDescent="0.35">
      <c r="A322" s="23">
        <f t="shared" si="29"/>
        <v>2035</v>
      </c>
      <c r="B322" s="23">
        <f t="shared" si="30"/>
        <v>6</v>
      </c>
      <c r="C322" s="1">
        <f t="shared" si="26"/>
        <v>49461</v>
      </c>
      <c r="D322">
        <f t="shared" si="28"/>
        <v>318</v>
      </c>
      <c r="E322" s="7">
        <f t="shared" si="27"/>
        <v>101124</v>
      </c>
    </row>
    <row r="323" spans="1:5" x14ac:dyDescent="0.35">
      <c r="A323" s="23">
        <f t="shared" si="29"/>
        <v>2035</v>
      </c>
      <c r="B323" s="23">
        <f t="shared" si="30"/>
        <v>7</v>
      </c>
      <c r="C323" s="1">
        <f t="shared" si="26"/>
        <v>49491</v>
      </c>
      <c r="D323">
        <f t="shared" si="28"/>
        <v>319</v>
      </c>
      <c r="E323" s="7">
        <f t="shared" si="27"/>
        <v>101761</v>
      </c>
    </row>
    <row r="324" spans="1:5" x14ac:dyDescent="0.35">
      <c r="A324" s="23">
        <f t="shared" si="29"/>
        <v>2035</v>
      </c>
      <c r="B324" s="23">
        <f t="shared" si="30"/>
        <v>8</v>
      </c>
      <c r="C324" s="1">
        <f t="shared" si="26"/>
        <v>49522</v>
      </c>
      <c r="D324">
        <f t="shared" si="28"/>
        <v>320</v>
      </c>
      <c r="E324" s="7">
        <f t="shared" si="27"/>
        <v>102400</v>
      </c>
    </row>
    <row r="325" spans="1:5" x14ac:dyDescent="0.35">
      <c r="A325" s="23">
        <f t="shared" si="29"/>
        <v>2035</v>
      </c>
      <c r="B325" s="23">
        <f t="shared" si="30"/>
        <v>9</v>
      </c>
      <c r="C325" s="1">
        <f t="shared" si="26"/>
        <v>49553</v>
      </c>
      <c r="D325">
        <f t="shared" si="28"/>
        <v>321</v>
      </c>
      <c r="E325" s="7">
        <f t="shared" si="27"/>
        <v>103041</v>
      </c>
    </row>
    <row r="326" spans="1:5" x14ac:dyDescent="0.35">
      <c r="A326" s="23">
        <f t="shared" si="29"/>
        <v>2035</v>
      </c>
      <c r="B326" s="23">
        <f t="shared" si="30"/>
        <v>10</v>
      </c>
      <c r="C326" s="1">
        <f t="shared" ref="C326:C389" si="31">DATE(A326,B326,1)</f>
        <v>49583</v>
      </c>
      <c r="D326">
        <f t="shared" si="28"/>
        <v>322</v>
      </c>
      <c r="E326" s="7">
        <f t="shared" ref="E326:E389" si="32">D326^2</f>
        <v>103684</v>
      </c>
    </row>
    <row r="327" spans="1:5" x14ac:dyDescent="0.35">
      <c r="A327" s="23">
        <f t="shared" si="29"/>
        <v>2035</v>
      </c>
      <c r="B327" s="23">
        <f t="shared" si="30"/>
        <v>11</v>
      </c>
      <c r="C327" s="1">
        <f t="shared" si="31"/>
        <v>49614</v>
      </c>
      <c r="D327">
        <f t="shared" ref="D327:D390" si="33">D326+1</f>
        <v>323</v>
      </c>
      <c r="E327" s="7">
        <f t="shared" si="32"/>
        <v>104329</v>
      </c>
    </row>
    <row r="328" spans="1:5" x14ac:dyDescent="0.35">
      <c r="A328" s="23">
        <f t="shared" si="29"/>
        <v>2035</v>
      </c>
      <c r="B328" s="23">
        <f t="shared" si="30"/>
        <v>12</v>
      </c>
      <c r="C328" s="1">
        <f t="shared" si="31"/>
        <v>49644</v>
      </c>
      <c r="D328">
        <f t="shared" si="33"/>
        <v>324</v>
      </c>
      <c r="E328" s="7">
        <f t="shared" si="32"/>
        <v>104976</v>
      </c>
    </row>
    <row r="329" spans="1:5" x14ac:dyDescent="0.35">
      <c r="A329" s="23">
        <f t="shared" si="29"/>
        <v>2036</v>
      </c>
      <c r="B329" s="23">
        <f t="shared" si="30"/>
        <v>1</v>
      </c>
      <c r="C329" s="1">
        <f t="shared" si="31"/>
        <v>49675</v>
      </c>
      <c r="D329">
        <f t="shared" si="33"/>
        <v>325</v>
      </c>
      <c r="E329" s="7">
        <f t="shared" si="32"/>
        <v>105625</v>
      </c>
    </row>
    <row r="330" spans="1:5" x14ac:dyDescent="0.35">
      <c r="A330" s="23">
        <f t="shared" si="29"/>
        <v>2036</v>
      </c>
      <c r="B330" s="23">
        <f t="shared" si="30"/>
        <v>2</v>
      </c>
      <c r="C330" s="1">
        <f t="shared" si="31"/>
        <v>49706</v>
      </c>
      <c r="D330">
        <f t="shared" si="33"/>
        <v>326</v>
      </c>
      <c r="E330" s="7">
        <f t="shared" si="32"/>
        <v>106276</v>
      </c>
    </row>
    <row r="331" spans="1:5" x14ac:dyDescent="0.35">
      <c r="A331" s="23">
        <f t="shared" si="29"/>
        <v>2036</v>
      </c>
      <c r="B331" s="23">
        <f t="shared" si="30"/>
        <v>3</v>
      </c>
      <c r="C331" s="1">
        <f t="shared" si="31"/>
        <v>49735</v>
      </c>
      <c r="D331">
        <f t="shared" si="33"/>
        <v>327</v>
      </c>
      <c r="E331" s="7">
        <f t="shared" si="32"/>
        <v>106929</v>
      </c>
    </row>
    <row r="332" spans="1:5" x14ac:dyDescent="0.35">
      <c r="A332" s="23">
        <f t="shared" si="29"/>
        <v>2036</v>
      </c>
      <c r="B332" s="23">
        <f t="shared" si="30"/>
        <v>4</v>
      </c>
      <c r="C332" s="1">
        <f t="shared" si="31"/>
        <v>49766</v>
      </c>
      <c r="D332">
        <f t="shared" si="33"/>
        <v>328</v>
      </c>
      <c r="E332" s="7">
        <f t="shared" si="32"/>
        <v>107584</v>
      </c>
    </row>
    <row r="333" spans="1:5" x14ac:dyDescent="0.35">
      <c r="A333" s="23">
        <f t="shared" si="29"/>
        <v>2036</v>
      </c>
      <c r="B333" s="23">
        <f t="shared" si="30"/>
        <v>5</v>
      </c>
      <c r="C333" s="1">
        <f t="shared" si="31"/>
        <v>49796</v>
      </c>
      <c r="D333">
        <f t="shared" si="33"/>
        <v>329</v>
      </c>
      <c r="E333" s="7">
        <f t="shared" si="32"/>
        <v>108241</v>
      </c>
    </row>
    <row r="334" spans="1:5" x14ac:dyDescent="0.35">
      <c r="A334" s="23">
        <f t="shared" si="29"/>
        <v>2036</v>
      </c>
      <c r="B334" s="23">
        <f t="shared" si="30"/>
        <v>6</v>
      </c>
      <c r="C334" s="1">
        <f t="shared" si="31"/>
        <v>49827</v>
      </c>
      <c r="D334">
        <f t="shared" si="33"/>
        <v>330</v>
      </c>
      <c r="E334" s="7">
        <f t="shared" si="32"/>
        <v>108900</v>
      </c>
    </row>
    <row r="335" spans="1:5" x14ac:dyDescent="0.35">
      <c r="A335" s="23">
        <f t="shared" si="29"/>
        <v>2036</v>
      </c>
      <c r="B335" s="23">
        <f t="shared" si="30"/>
        <v>7</v>
      </c>
      <c r="C335" s="1">
        <f t="shared" si="31"/>
        <v>49857</v>
      </c>
      <c r="D335">
        <f t="shared" si="33"/>
        <v>331</v>
      </c>
      <c r="E335" s="7">
        <f t="shared" si="32"/>
        <v>109561</v>
      </c>
    </row>
    <row r="336" spans="1:5" x14ac:dyDescent="0.35">
      <c r="A336" s="23">
        <f t="shared" si="29"/>
        <v>2036</v>
      </c>
      <c r="B336" s="23">
        <f t="shared" si="30"/>
        <v>8</v>
      </c>
      <c r="C336" s="1">
        <f t="shared" si="31"/>
        <v>49888</v>
      </c>
      <c r="D336">
        <f t="shared" si="33"/>
        <v>332</v>
      </c>
      <c r="E336" s="7">
        <f t="shared" si="32"/>
        <v>110224</v>
      </c>
    </row>
    <row r="337" spans="1:5" x14ac:dyDescent="0.35">
      <c r="A337" s="23">
        <f t="shared" si="29"/>
        <v>2036</v>
      </c>
      <c r="B337" s="23">
        <f t="shared" si="30"/>
        <v>9</v>
      </c>
      <c r="C337" s="1">
        <f t="shared" si="31"/>
        <v>49919</v>
      </c>
      <c r="D337">
        <f t="shared" si="33"/>
        <v>333</v>
      </c>
      <c r="E337" s="7">
        <f t="shared" si="32"/>
        <v>110889</v>
      </c>
    </row>
    <row r="338" spans="1:5" x14ac:dyDescent="0.35">
      <c r="A338" s="23">
        <f t="shared" si="29"/>
        <v>2036</v>
      </c>
      <c r="B338" s="23">
        <f t="shared" si="30"/>
        <v>10</v>
      </c>
      <c r="C338" s="1">
        <f t="shared" si="31"/>
        <v>49949</v>
      </c>
      <c r="D338">
        <f t="shared" si="33"/>
        <v>334</v>
      </c>
      <c r="E338" s="7">
        <f t="shared" si="32"/>
        <v>111556</v>
      </c>
    </row>
    <row r="339" spans="1:5" x14ac:dyDescent="0.35">
      <c r="A339" s="23">
        <f t="shared" si="29"/>
        <v>2036</v>
      </c>
      <c r="B339" s="23">
        <f t="shared" si="30"/>
        <v>11</v>
      </c>
      <c r="C339" s="1">
        <f t="shared" si="31"/>
        <v>49980</v>
      </c>
      <c r="D339">
        <f t="shared" si="33"/>
        <v>335</v>
      </c>
      <c r="E339" s="7">
        <f t="shared" si="32"/>
        <v>112225</v>
      </c>
    </row>
    <row r="340" spans="1:5" x14ac:dyDescent="0.35">
      <c r="A340" s="23">
        <f t="shared" si="29"/>
        <v>2036</v>
      </c>
      <c r="B340" s="23">
        <f t="shared" si="30"/>
        <v>12</v>
      </c>
      <c r="C340" s="1">
        <f t="shared" si="31"/>
        <v>50010</v>
      </c>
      <c r="D340">
        <f t="shared" si="33"/>
        <v>336</v>
      </c>
      <c r="E340" s="7">
        <f t="shared" si="32"/>
        <v>112896</v>
      </c>
    </row>
    <row r="341" spans="1:5" x14ac:dyDescent="0.35">
      <c r="A341" s="23">
        <f t="shared" si="29"/>
        <v>2037</v>
      </c>
      <c r="B341" s="23">
        <f t="shared" si="30"/>
        <v>1</v>
      </c>
      <c r="C341" s="1">
        <f t="shared" si="31"/>
        <v>50041</v>
      </c>
      <c r="D341">
        <f t="shared" si="33"/>
        <v>337</v>
      </c>
      <c r="E341" s="7">
        <f t="shared" si="32"/>
        <v>113569</v>
      </c>
    </row>
    <row r="342" spans="1:5" x14ac:dyDescent="0.35">
      <c r="A342" s="23">
        <f t="shared" si="29"/>
        <v>2037</v>
      </c>
      <c r="B342" s="23">
        <f t="shared" si="30"/>
        <v>2</v>
      </c>
      <c r="C342" s="1">
        <f t="shared" si="31"/>
        <v>50072</v>
      </c>
      <c r="D342">
        <f t="shared" si="33"/>
        <v>338</v>
      </c>
      <c r="E342" s="7">
        <f t="shared" si="32"/>
        <v>114244</v>
      </c>
    </row>
    <row r="343" spans="1:5" x14ac:dyDescent="0.35">
      <c r="A343" s="23">
        <f t="shared" si="29"/>
        <v>2037</v>
      </c>
      <c r="B343" s="23">
        <f t="shared" si="30"/>
        <v>3</v>
      </c>
      <c r="C343" s="1">
        <f t="shared" si="31"/>
        <v>50100</v>
      </c>
      <c r="D343">
        <f t="shared" si="33"/>
        <v>339</v>
      </c>
      <c r="E343" s="7">
        <f t="shared" si="32"/>
        <v>114921</v>
      </c>
    </row>
    <row r="344" spans="1:5" x14ac:dyDescent="0.35">
      <c r="A344" s="23">
        <f t="shared" si="29"/>
        <v>2037</v>
      </c>
      <c r="B344" s="23">
        <f t="shared" si="30"/>
        <v>4</v>
      </c>
      <c r="C344" s="1">
        <f t="shared" si="31"/>
        <v>50131</v>
      </c>
      <c r="D344">
        <f t="shared" si="33"/>
        <v>340</v>
      </c>
      <c r="E344" s="7">
        <f t="shared" si="32"/>
        <v>115600</v>
      </c>
    </row>
    <row r="345" spans="1:5" x14ac:dyDescent="0.35">
      <c r="A345" s="23">
        <f t="shared" si="29"/>
        <v>2037</v>
      </c>
      <c r="B345" s="23">
        <f t="shared" si="30"/>
        <v>5</v>
      </c>
      <c r="C345" s="1">
        <f t="shared" si="31"/>
        <v>50161</v>
      </c>
      <c r="D345">
        <f t="shared" si="33"/>
        <v>341</v>
      </c>
      <c r="E345" s="7">
        <f t="shared" si="32"/>
        <v>116281</v>
      </c>
    </row>
    <row r="346" spans="1:5" x14ac:dyDescent="0.35">
      <c r="A346" s="23">
        <f t="shared" si="29"/>
        <v>2037</v>
      </c>
      <c r="B346" s="23">
        <f t="shared" si="30"/>
        <v>6</v>
      </c>
      <c r="C346" s="1">
        <f t="shared" si="31"/>
        <v>50192</v>
      </c>
      <c r="D346">
        <f t="shared" si="33"/>
        <v>342</v>
      </c>
      <c r="E346" s="7">
        <f t="shared" si="32"/>
        <v>116964</v>
      </c>
    </row>
    <row r="347" spans="1:5" x14ac:dyDescent="0.35">
      <c r="A347" s="23">
        <f t="shared" si="29"/>
        <v>2037</v>
      </c>
      <c r="B347" s="23">
        <f t="shared" si="30"/>
        <v>7</v>
      </c>
      <c r="C347" s="1">
        <f t="shared" si="31"/>
        <v>50222</v>
      </c>
      <c r="D347">
        <f t="shared" si="33"/>
        <v>343</v>
      </c>
      <c r="E347" s="7">
        <f t="shared" si="32"/>
        <v>117649</v>
      </c>
    </row>
    <row r="348" spans="1:5" x14ac:dyDescent="0.35">
      <c r="A348" s="23">
        <f t="shared" si="29"/>
        <v>2037</v>
      </c>
      <c r="B348" s="23">
        <f t="shared" si="30"/>
        <v>8</v>
      </c>
      <c r="C348" s="1">
        <f t="shared" si="31"/>
        <v>50253</v>
      </c>
      <c r="D348">
        <f t="shared" si="33"/>
        <v>344</v>
      </c>
      <c r="E348" s="7">
        <f t="shared" si="32"/>
        <v>118336</v>
      </c>
    </row>
    <row r="349" spans="1:5" x14ac:dyDescent="0.35">
      <c r="A349" s="23">
        <f t="shared" si="29"/>
        <v>2037</v>
      </c>
      <c r="B349" s="23">
        <f t="shared" si="30"/>
        <v>9</v>
      </c>
      <c r="C349" s="1">
        <f t="shared" si="31"/>
        <v>50284</v>
      </c>
      <c r="D349">
        <f t="shared" si="33"/>
        <v>345</v>
      </c>
      <c r="E349" s="7">
        <f t="shared" si="32"/>
        <v>119025</v>
      </c>
    </row>
    <row r="350" spans="1:5" x14ac:dyDescent="0.35">
      <c r="A350" s="23">
        <f t="shared" si="29"/>
        <v>2037</v>
      </c>
      <c r="B350" s="23">
        <f t="shared" si="30"/>
        <v>10</v>
      </c>
      <c r="C350" s="1">
        <f t="shared" si="31"/>
        <v>50314</v>
      </c>
      <c r="D350">
        <f t="shared" si="33"/>
        <v>346</v>
      </c>
      <c r="E350" s="7">
        <f t="shared" si="32"/>
        <v>119716</v>
      </c>
    </row>
    <row r="351" spans="1:5" x14ac:dyDescent="0.35">
      <c r="A351" s="23">
        <f t="shared" ref="A351:A414" si="34">A339+1</f>
        <v>2037</v>
      </c>
      <c r="B351" s="23">
        <f t="shared" ref="B351:B414" si="35">B339</f>
        <v>11</v>
      </c>
      <c r="C351" s="1">
        <f t="shared" si="31"/>
        <v>50345</v>
      </c>
      <c r="D351">
        <f t="shared" si="33"/>
        <v>347</v>
      </c>
      <c r="E351" s="7">
        <f t="shared" si="32"/>
        <v>120409</v>
      </c>
    </row>
    <row r="352" spans="1:5" x14ac:dyDescent="0.35">
      <c r="A352" s="23">
        <f t="shared" si="34"/>
        <v>2037</v>
      </c>
      <c r="B352" s="23">
        <f t="shared" si="35"/>
        <v>12</v>
      </c>
      <c r="C352" s="1">
        <f t="shared" si="31"/>
        <v>50375</v>
      </c>
      <c r="D352">
        <f t="shared" si="33"/>
        <v>348</v>
      </c>
      <c r="E352" s="7">
        <f t="shared" si="32"/>
        <v>121104</v>
      </c>
    </row>
    <row r="353" spans="1:5" x14ac:dyDescent="0.35">
      <c r="A353" s="23">
        <f t="shared" si="34"/>
        <v>2038</v>
      </c>
      <c r="B353" s="23">
        <f t="shared" si="35"/>
        <v>1</v>
      </c>
      <c r="C353" s="1">
        <f t="shared" si="31"/>
        <v>50406</v>
      </c>
      <c r="D353">
        <f t="shared" si="33"/>
        <v>349</v>
      </c>
      <c r="E353" s="7">
        <f t="shared" si="32"/>
        <v>121801</v>
      </c>
    </row>
    <row r="354" spans="1:5" x14ac:dyDescent="0.35">
      <c r="A354" s="23">
        <f t="shared" si="34"/>
        <v>2038</v>
      </c>
      <c r="B354" s="23">
        <f t="shared" si="35"/>
        <v>2</v>
      </c>
      <c r="C354" s="1">
        <f t="shared" si="31"/>
        <v>50437</v>
      </c>
      <c r="D354">
        <f t="shared" si="33"/>
        <v>350</v>
      </c>
      <c r="E354" s="7">
        <f t="shared" si="32"/>
        <v>122500</v>
      </c>
    </row>
    <row r="355" spans="1:5" x14ac:dyDescent="0.35">
      <c r="A355" s="23">
        <f t="shared" si="34"/>
        <v>2038</v>
      </c>
      <c r="B355" s="23">
        <f t="shared" si="35"/>
        <v>3</v>
      </c>
      <c r="C355" s="1">
        <f t="shared" si="31"/>
        <v>50465</v>
      </c>
      <c r="D355">
        <f t="shared" si="33"/>
        <v>351</v>
      </c>
      <c r="E355" s="7">
        <f t="shared" si="32"/>
        <v>123201</v>
      </c>
    </row>
    <row r="356" spans="1:5" x14ac:dyDescent="0.35">
      <c r="A356" s="23">
        <f t="shared" si="34"/>
        <v>2038</v>
      </c>
      <c r="B356" s="23">
        <f t="shared" si="35"/>
        <v>4</v>
      </c>
      <c r="C356" s="1">
        <f t="shared" si="31"/>
        <v>50496</v>
      </c>
      <c r="D356">
        <f t="shared" si="33"/>
        <v>352</v>
      </c>
      <c r="E356" s="7">
        <f t="shared" si="32"/>
        <v>123904</v>
      </c>
    </row>
    <row r="357" spans="1:5" x14ac:dyDescent="0.35">
      <c r="A357" s="23">
        <f t="shared" si="34"/>
        <v>2038</v>
      </c>
      <c r="B357" s="23">
        <f t="shared" si="35"/>
        <v>5</v>
      </c>
      <c r="C357" s="1">
        <f t="shared" si="31"/>
        <v>50526</v>
      </c>
      <c r="D357">
        <f t="shared" si="33"/>
        <v>353</v>
      </c>
      <c r="E357" s="7">
        <f t="shared" si="32"/>
        <v>124609</v>
      </c>
    </row>
    <row r="358" spans="1:5" x14ac:dyDescent="0.35">
      <c r="A358" s="23">
        <f t="shared" si="34"/>
        <v>2038</v>
      </c>
      <c r="B358" s="23">
        <f t="shared" si="35"/>
        <v>6</v>
      </c>
      <c r="C358" s="1">
        <f t="shared" si="31"/>
        <v>50557</v>
      </c>
      <c r="D358">
        <f t="shared" si="33"/>
        <v>354</v>
      </c>
      <c r="E358" s="7">
        <f t="shared" si="32"/>
        <v>125316</v>
      </c>
    </row>
    <row r="359" spans="1:5" x14ac:dyDescent="0.35">
      <c r="A359" s="23">
        <f t="shared" si="34"/>
        <v>2038</v>
      </c>
      <c r="B359" s="23">
        <f t="shared" si="35"/>
        <v>7</v>
      </c>
      <c r="C359" s="1">
        <f t="shared" si="31"/>
        <v>50587</v>
      </c>
      <c r="D359">
        <f t="shared" si="33"/>
        <v>355</v>
      </c>
      <c r="E359" s="7">
        <f t="shared" si="32"/>
        <v>126025</v>
      </c>
    </row>
    <row r="360" spans="1:5" x14ac:dyDescent="0.35">
      <c r="A360" s="23">
        <f t="shared" si="34"/>
        <v>2038</v>
      </c>
      <c r="B360" s="23">
        <f t="shared" si="35"/>
        <v>8</v>
      </c>
      <c r="C360" s="1">
        <f t="shared" si="31"/>
        <v>50618</v>
      </c>
      <c r="D360">
        <f t="shared" si="33"/>
        <v>356</v>
      </c>
      <c r="E360" s="7">
        <f t="shared" si="32"/>
        <v>126736</v>
      </c>
    </row>
    <row r="361" spans="1:5" x14ac:dyDescent="0.35">
      <c r="A361" s="23">
        <f t="shared" si="34"/>
        <v>2038</v>
      </c>
      <c r="B361" s="23">
        <f t="shared" si="35"/>
        <v>9</v>
      </c>
      <c r="C361" s="1">
        <f t="shared" si="31"/>
        <v>50649</v>
      </c>
      <c r="D361">
        <f t="shared" si="33"/>
        <v>357</v>
      </c>
      <c r="E361" s="7">
        <f t="shared" si="32"/>
        <v>127449</v>
      </c>
    </row>
    <row r="362" spans="1:5" x14ac:dyDescent="0.35">
      <c r="A362" s="23">
        <f t="shared" si="34"/>
        <v>2038</v>
      </c>
      <c r="B362" s="23">
        <f t="shared" si="35"/>
        <v>10</v>
      </c>
      <c r="C362" s="1">
        <f t="shared" si="31"/>
        <v>50679</v>
      </c>
      <c r="D362">
        <f t="shared" si="33"/>
        <v>358</v>
      </c>
      <c r="E362" s="7">
        <f t="shared" si="32"/>
        <v>128164</v>
      </c>
    </row>
    <row r="363" spans="1:5" x14ac:dyDescent="0.35">
      <c r="A363" s="23">
        <f t="shared" si="34"/>
        <v>2038</v>
      </c>
      <c r="B363" s="23">
        <f t="shared" si="35"/>
        <v>11</v>
      </c>
      <c r="C363" s="1">
        <f t="shared" si="31"/>
        <v>50710</v>
      </c>
      <c r="D363">
        <f t="shared" si="33"/>
        <v>359</v>
      </c>
      <c r="E363" s="7">
        <f t="shared" si="32"/>
        <v>128881</v>
      </c>
    </row>
    <row r="364" spans="1:5" x14ac:dyDescent="0.35">
      <c r="A364" s="23">
        <f t="shared" si="34"/>
        <v>2038</v>
      </c>
      <c r="B364" s="23">
        <f t="shared" si="35"/>
        <v>12</v>
      </c>
      <c r="C364" s="1">
        <f t="shared" si="31"/>
        <v>50740</v>
      </c>
      <c r="D364">
        <f t="shared" si="33"/>
        <v>360</v>
      </c>
      <c r="E364" s="7">
        <f t="shared" si="32"/>
        <v>129600</v>
      </c>
    </row>
    <row r="365" spans="1:5" x14ac:dyDescent="0.35">
      <c r="A365" s="23">
        <f t="shared" si="34"/>
        <v>2039</v>
      </c>
      <c r="B365" s="23">
        <f t="shared" si="35"/>
        <v>1</v>
      </c>
      <c r="C365" s="1">
        <f t="shared" si="31"/>
        <v>50771</v>
      </c>
      <c r="D365">
        <f t="shared" si="33"/>
        <v>361</v>
      </c>
      <c r="E365" s="7">
        <f t="shared" si="32"/>
        <v>130321</v>
      </c>
    </row>
    <row r="366" spans="1:5" x14ac:dyDescent="0.35">
      <c r="A366" s="23">
        <f t="shared" si="34"/>
        <v>2039</v>
      </c>
      <c r="B366" s="23">
        <f t="shared" si="35"/>
        <v>2</v>
      </c>
      <c r="C366" s="1">
        <f t="shared" si="31"/>
        <v>50802</v>
      </c>
      <c r="D366">
        <f t="shared" si="33"/>
        <v>362</v>
      </c>
      <c r="E366" s="7">
        <f t="shared" si="32"/>
        <v>131044</v>
      </c>
    </row>
    <row r="367" spans="1:5" x14ac:dyDescent="0.35">
      <c r="A367" s="23">
        <f t="shared" si="34"/>
        <v>2039</v>
      </c>
      <c r="B367" s="23">
        <f t="shared" si="35"/>
        <v>3</v>
      </c>
      <c r="C367" s="1">
        <f t="shared" si="31"/>
        <v>50830</v>
      </c>
      <c r="D367">
        <f t="shared" si="33"/>
        <v>363</v>
      </c>
      <c r="E367" s="7">
        <f t="shared" si="32"/>
        <v>131769</v>
      </c>
    </row>
    <row r="368" spans="1:5" x14ac:dyDescent="0.35">
      <c r="A368" s="23">
        <f t="shared" si="34"/>
        <v>2039</v>
      </c>
      <c r="B368" s="23">
        <f t="shared" si="35"/>
        <v>4</v>
      </c>
      <c r="C368" s="1">
        <f t="shared" si="31"/>
        <v>50861</v>
      </c>
      <c r="D368">
        <f t="shared" si="33"/>
        <v>364</v>
      </c>
      <c r="E368" s="7">
        <f t="shared" si="32"/>
        <v>132496</v>
      </c>
    </row>
    <row r="369" spans="1:5" x14ac:dyDescent="0.35">
      <c r="A369" s="23">
        <f t="shared" si="34"/>
        <v>2039</v>
      </c>
      <c r="B369" s="23">
        <f t="shared" si="35"/>
        <v>5</v>
      </c>
      <c r="C369" s="1">
        <f t="shared" si="31"/>
        <v>50891</v>
      </c>
      <c r="D369">
        <f t="shared" si="33"/>
        <v>365</v>
      </c>
      <c r="E369" s="7">
        <f t="shared" si="32"/>
        <v>133225</v>
      </c>
    </row>
    <row r="370" spans="1:5" x14ac:dyDescent="0.35">
      <c r="A370" s="23">
        <f t="shared" si="34"/>
        <v>2039</v>
      </c>
      <c r="B370" s="23">
        <f t="shared" si="35"/>
        <v>6</v>
      </c>
      <c r="C370" s="1">
        <f t="shared" si="31"/>
        <v>50922</v>
      </c>
      <c r="D370">
        <f t="shared" si="33"/>
        <v>366</v>
      </c>
      <c r="E370" s="7">
        <f t="shared" si="32"/>
        <v>133956</v>
      </c>
    </row>
    <row r="371" spans="1:5" x14ac:dyDescent="0.35">
      <c r="A371" s="23">
        <f t="shared" si="34"/>
        <v>2039</v>
      </c>
      <c r="B371" s="23">
        <f t="shared" si="35"/>
        <v>7</v>
      </c>
      <c r="C371" s="1">
        <f t="shared" si="31"/>
        <v>50952</v>
      </c>
      <c r="D371">
        <f t="shared" si="33"/>
        <v>367</v>
      </c>
      <c r="E371" s="7">
        <f t="shared" si="32"/>
        <v>134689</v>
      </c>
    </row>
    <row r="372" spans="1:5" x14ac:dyDescent="0.35">
      <c r="A372" s="23">
        <f t="shared" si="34"/>
        <v>2039</v>
      </c>
      <c r="B372" s="23">
        <f t="shared" si="35"/>
        <v>8</v>
      </c>
      <c r="C372" s="1">
        <f t="shared" si="31"/>
        <v>50983</v>
      </c>
      <c r="D372">
        <f t="shared" si="33"/>
        <v>368</v>
      </c>
      <c r="E372" s="7">
        <f t="shared" si="32"/>
        <v>135424</v>
      </c>
    </row>
    <row r="373" spans="1:5" x14ac:dyDescent="0.35">
      <c r="A373" s="23">
        <f t="shared" si="34"/>
        <v>2039</v>
      </c>
      <c r="B373" s="23">
        <f t="shared" si="35"/>
        <v>9</v>
      </c>
      <c r="C373" s="1">
        <f t="shared" si="31"/>
        <v>51014</v>
      </c>
      <c r="D373">
        <f t="shared" si="33"/>
        <v>369</v>
      </c>
      <c r="E373" s="7">
        <f t="shared" si="32"/>
        <v>136161</v>
      </c>
    </row>
    <row r="374" spans="1:5" x14ac:dyDescent="0.35">
      <c r="A374" s="23">
        <f t="shared" si="34"/>
        <v>2039</v>
      </c>
      <c r="B374" s="23">
        <f t="shared" si="35"/>
        <v>10</v>
      </c>
      <c r="C374" s="1">
        <f t="shared" si="31"/>
        <v>51044</v>
      </c>
      <c r="D374">
        <f t="shared" si="33"/>
        <v>370</v>
      </c>
      <c r="E374" s="7">
        <f t="shared" si="32"/>
        <v>136900</v>
      </c>
    </row>
    <row r="375" spans="1:5" x14ac:dyDescent="0.35">
      <c r="A375" s="23">
        <f t="shared" si="34"/>
        <v>2039</v>
      </c>
      <c r="B375" s="23">
        <f t="shared" si="35"/>
        <v>11</v>
      </c>
      <c r="C375" s="1">
        <f t="shared" si="31"/>
        <v>51075</v>
      </c>
      <c r="D375">
        <f t="shared" si="33"/>
        <v>371</v>
      </c>
      <c r="E375" s="7">
        <f t="shared" si="32"/>
        <v>137641</v>
      </c>
    </row>
    <row r="376" spans="1:5" x14ac:dyDescent="0.35">
      <c r="A376" s="23">
        <f t="shared" si="34"/>
        <v>2039</v>
      </c>
      <c r="B376" s="23">
        <f t="shared" si="35"/>
        <v>12</v>
      </c>
      <c r="C376" s="1">
        <f t="shared" si="31"/>
        <v>51105</v>
      </c>
      <c r="D376">
        <f t="shared" si="33"/>
        <v>372</v>
      </c>
      <c r="E376" s="7">
        <f t="shared" si="32"/>
        <v>138384</v>
      </c>
    </row>
    <row r="377" spans="1:5" x14ac:dyDescent="0.35">
      <c r="A377" s="23">
        <f t="shared" si="34"/>
        <v>2040</v>
      </c>
      <c r="B377" s="23">
        <f t="shared" si="35"/>
        <v>1</v>
      </c>
      <c r="C377" s="1">
        <f t="shared" si="31"/>
        <v>51136</v>
      </c>
      <c r="D377">
        <f t="shared" si="33"/>
        <v>373</v>
      </c>
      <c r="E377" s="7">
        <f t="shared" si="32"/>
        <v>139129</v>
      </c>
    </row>
    <row r="378" spans="1:5" x14ac:dyDescent="0.35">
      <c r="A378" s="23">
        <f t="shared" si="34"/>
        <v>2040</v>
      </c>
      <c r="B378" s="23">
        <f t="shared" si="35"/>
        <v>2</v>
      </c>
      <c r="C378" s="1">
        <f t="shared" si="31"/>
        <v>51167</v>
      </c>
      <c r="D378">
        <f t="shared" si="33"/>
        <v>374</v>
      </c>
      <c r="E378" s="7">
        <f t="shared" si="32"/>
        <v>139876</v>
      </c>
    </row>
    <row r="379" spans="1:5" x14ac:dyDescent="0.35">
      <c r="A379" s="23">
        <f t="shared" si="34"/>
        <v>2040</v>
      </c>
      <c r="B379" s="23">
        <f t="shared" si="35"/>
        <v>3</v>
      </c>
      <c r="C379" s="1">
        <f t="shared" si="31"/>
        <v>51196</v>
      </c>
      <c r="D379">
        <f t="shared" si="33"/>
        <v>375</v>
      </c>
      <c r="E379" s="7">
        <f t="shared" si="32"/>
        <v>140625</v>
      </c>
    </row>
    <row r="380" spans="1:5" x14ac:dyDescent="0.35">
      <c r="A380" s="23">
        <f t="shared" si="34"/>
        <v>2040</v>
      </c>
      <c r="B380" s="23">
        <f t="shared" si="35"/>
        <v>4</v>
      </c>
      <c r="C380" s="1">
        <f t="shared" si="31"/>
        <v>51227</v>
      </c>
      <c r="D380">
        <f t="shared" si="33"/>
        <v>376</v>
      </c>
      <c r="E380" s="7">
        <f t="shared" si="32"/>
        <v>141376</v>
      </c>
    </row>
    <row r="381" spans="1:5" x14ac:dyDescent="0.35">
      <c r="A381" s="23">
        <f t="shared" si="34"/>
        <v>2040</v>
      </c>
      <c r="B381" s="23">
        <f t="shared" si="35"/>
        <v>5</v>
      </c>
      <c r="C381" s="1">
        <f t="shared" si="31"/>
        <v>51257</v>
      </c>
      <c r="D381">
        <f t="shared" si="33"/>
        <v>377</v>
      </c>
      <c r="E381" s="7">
        <f t="shared" si="32"/>
        <v>142129</v>
      </c>
    </row>
    <row r="382" spans="1:5" x14ac:dyDescent="0.35">
      <c r="A382" s="23">
        <f t="shared" si="34"/>
        <v>2040</v>
      </c>
      <c r="B382" s="23">
        <f t="shared" si="35"/>
        <v>6</v>
      </c>
      <c r="C382" s="1">
        <f t="shared" si="31"/>
        <v>51288</v>
      </c>
      <c r="D382">
        <f t="shared" si="33"/>
        <v>378</v>
      </c>
      <c r="E382" s="7">
        <f t="shared" si="32"/>
        <v>142884</v>
      </c>
    </row>
    <row r="383" spans="1:5" x14ac:dyDescent="0.35">
      <c r="A383" s="23">
        <f t="shared" si="34"/>
        <v>2040</v>
      </c>
      <c r="B383" s="23">
        <f t="shared" si="35"/>
        <v>7</v>
      </c>
      <c r="C383" s="1">
        <f t="shared" si="31"/>
        <v>51318</v>
      </c>
      <c r="D383">
        <f t="shared" si="33"/>
        <v>379</v>
      </c>
      <c r="E383" s="7">
        <f t="shared" si="32"/>
        <v>143641</v>
      </c>
    </row>
    <row r="384" spans="1:5" x14ac:dyDescent="0.35">
      <c r="A384" s="23">
        <f t="shared" si="34"/>
        <v>2040</v>
      </c>
      <c r="B384" s="23">
        <f t="shared" si="35"/>
        <v>8</v>
      </c>
      <c r="C384" s="1">
        <f t="shared" si="31"/>
        <v>51349</v>
      </c>
      <c r="D384">
        <f t="shared" si="33"/>
        <v>380</v>
      </c>
      <c r="E384" s="7">
        <f t="shared" si="32"/>
        <v>144400</v>
      </c>
    </row>
    <row r="385" spans="1:5" x14ac:dyDescent="0.35">
      <c r="A385" s="23">
        <f t="shared" si="34"/>
        <v>2040</v>
      </c>
      <c r="B385" s="23">
        <f t="shared" si="35"/>
        <v>9</v>
      </c>
      <c r="C385" s="1">
        <f t="shared" si="31"/>
        <v>51380</v>
      </c>
      <c r="D385">
        <f t="shared" si="33"/>
        <v>381</v>
      </c>
      <c r="E385" s="7">
        <f t="shared" si="32"/>
        <v>145161</v>
      </c>
    </row>
    <row r="386" spans="1:5" x14ac:dyDescent="0.35">
      <c r="A386" s="23">
        <f t="shared" si="34"/>
        <v>2040</v>
      </c>
      <c r="B386" s="23">
        <f t="shared" si="35"/>
        <v>10</v>
      </c>
      <c r="C386" s="1">
        <f t="shared" si="31"/>
        <v>51410</v>
      </c>
      <c r="D386">
        <f t="shared" si="33"/>
        <v>382</v>
      </c>
      <c r="E386" s="7">
        <f t="shared" si="32"/>
        <v>145924</v>
      </c>
    </row>
    <row r="387" spans="1:5" x14ac:dyDescent="0.35">
      <c r="A387" s="23">
        <f t="shared" si="34"/>
        <v>2040</v>
      </c>
      <c r="B387" s="23">
        <f t="shared" si="35"/>
        <v>11</v>
      </c>
      <c r="C387" s="1">
        <f t="shared" si="31"/>
        <v>51441</v>
      </c>
      <c r="D387">
        <f t="shared" si="33"/>
        <v>383</v>
      </c>
      <c r="E387" s="7">
        <f t="shared" si="32"/>
        <v>146689</v>
      </c>
    </row>
    <row r="388" spans="1:5" x14ac:dyDescent="0.35">
      <c r="A388" s="23">
        <f t="shared" si="34"/>
        <v>2040</v>
      </c>
      <c r="B388" s="23">
        <f t="shared" si="35"/>
        <v>12</v>
      </c>
      <c r="C388" s="1">
        <f t="shared" si="31"/>
        <v>51471</v>
      </c>
      <c r="D388">
        <f t="shared" si="33"/>
        <v>384</v>
      </c>
      <c r="E388" s="7">
        <f t="shared" si="32"/>
        <v>147456</v>
      </c>
    </row>
    <row r="389" spans="1:5" x14ac:dyDescent="0.35">
      <c r="A389" s="23">
        <f t="shared" si="34"/>
        <v>2041</v>
      </c>
      <c r="B389" s="23">
        <f t="shared" si="35"/>
        <v>1</v>
      </c>
      <c r="C389" s="1">
        <f t="shared" si="31"/>
        <v>51502</v>
      </c>
      <c r="D389">
        <f t="shared" si="33"/>
        <v>385</v>
      </c>
      <c r="E389" s="7">
        <f t="shared" si="32"/>
        <v>148225</v>
      </c>
    </row>
    <row r="390" spans="1:5" x14ac:dyDescent="0.35">
      <c r="A390" s="23">
        <f t="shared" si="34"/>
        <v>2041</v>
      </c>
      <c r="B390" s="23">
        <f t="shared" si="35"/>
        <v>2</v>
      </c>
      <c r="C390" s="1">
        <f t="shared" ref="C390:C453" si="36">DATE(A390,B390,1)</f>
        <v>51533</v>
      </c>
      <c r="D390">
        <f t="shared" si="33"/>
        <v>386</v>
      </c>
      <c r="E390" s="7">
        <f t="shared" ref="E390:E453" si="37">D390^2</f>
        <v>148996</v>
      </c>
    </row>
    <row r="391" spans="1:5" x14ac:dyDescent="0.35">
      <c r="A391" s="23">
        <f t="shared" si="34"/>
        <v>2041</v>
      </c>
      <c r="B391" s="23">
        <f t="shared" si="35"/>
        <v>3</v>
      </c>
      <c r="C391" s="1">
        <f t="shared" si="36"/>
        <v>51561</v>
      </c>
      <c r="D391">
        <f t="shared" ref="D391:D454" si="38">D390+1</f>
        <v>387</v>
      </c>
      <c r="E391" s="7">
        <f t="shared" si="37"/>
        <v>149769</v>
      </c>
    </row>
    <row r="392" spans="1:5" x14ac:dyDescent="0.35">
      <c r="A392" s="23">
        <f t="shared" si="34"/>
        <v>2041</v>
      </c>
      <c r="B392" s="23">
        <f t="shared" si="35"/>
        <v>4</v>
      </c>
      <c r="C392" s="1">
        <f t="shared" si="36"/>
        <v>51592</v>
      </c>
      <c r="D392">
        <f t="shared" si="38"/>
        <v>388</v>
      </c>
      <c r="E392" s="7">
        <f t="shared" si="37"/>
        <v>150544</v>
      </c>
    </row>
    <row r="393" spans="1:5" x14ac:dyDescent="0.35">
      <c r="A393" s="23">
        <f t="shared" si="34"/>
        <v>2041</v>
      </c>
      <c r="B393" s="23">
        <f t="shared" si="35"/>
        <v>5</v>
      </c>
      <c r="C393" s="1">
        <f t="shared" si="36"/>
        <v>51622</v>
      </c>
      <c r="D393">
        <f t="shared" si="38"/>
        <v>389</v>
      </c>
      <c r="E393" s="7">
        <f t="shared" si="37"/>
        <v>151321</v>
      </c>
    </row>
    <row r="394" spans="1:5" x14ac:dyDescent="0.35">
      <c r="A394" s="23">
        <f t="shared" si="34"/>
        <v>2041</v>
      </c>
      <c r="B394" s="23">
        <f t="shared" si="35"/>
        <v>6</v>
      </c>
      <c r="C394" s="1">
        <f t="shared" si="36"/>
        <v>51653</v>
      </c>
      <c r="D394">
        <f t="shared" si="38"/>
        <v>390</v>
      </c>
      <c r="E394" s="7">
        <f t="shared" si="37"/>
        <v>152100</v>
      </c>
    </row>
    <row r="395" spans="1:5" x14ac:dyDescent="0.35">
      <c r="A395" s="23">
        <f t="shared" si="34"/>
        <v>2041</v>
      </c>
      <c r="B395" s="23">
        <f t="shared" si="35"/>
        <v>7</v>
      </c>
      <c r="C395" s="1">
        <f t="shared" si="36"/>
        <v>51683</v>
      </c>
      <c r="D395">
        <f t="shared" si="38"/>
        <v>391</v>
      </c>
      <c r="E395" s="7">
        <f t="shared" si="37"/>
        <v>152881</v>
      </c>
    </row>
    <row r="396" spans="1:5" x14ac:dyDescent="0.35">
      <c r="A396" s="23">
        <f t="shared" si="34"/>
        <v>2041</v>
      </c>
      <c r="B396" s="23">
        <f t="shared" si="35"/>
        <v>8</v>
      </c>
      <c r="C396" s="1">
        <f t="shared" si="36"/>
        <v>51714</v>
      </c>
      <c r="D396">
        <f t="shared" si="38"/>
        <v>392</v>
      </c>
      <c r="E396" s="7">
        <f t="shared" si="37"/>
        <v>153664</v>
      </c>
    </row>
    <row r="397" spans="1:5" x14ac:dyDescent="0.35">
      <c r="A397" s="23">
        <f t="shared" si="34"/>
        <v>2041</v>
      </c>
      <c r="B397" s="23">
        <f t="shared" si="35"/>
        <v>9</v>
      </c>
      <c r="C397" s="1">
        <f t="shared" si="36"/>
        <v>51745</v>
      </c>
      <c r="D397">
        <f t="shared" si="38"/>
        <v>393</v>
      </c>
      <c r="E397" s="7">
        <f t="shared" si="37"/>
        <v>154449</v>
      </c>
    </row>
    <row r="398" spans="1:5" x14ac:dyDescent="0.35">
      <c r="A398" s="23">
        <f t="shared" si="34"/>
        <v>2041</v>
      </c>
      <c r="B398" s="23">
        <f t="shared" si="35"/>
        <v>10</v>
      </c>
      <c r="C398" s="1">
        <f t="shared" si="36"/>
        <v>51775</v>
      </c>
      <c r="D398">
        <f t="shared" si="38"/>
        <v>394</v>
      </c>
      <c r="E398" s="7">
        <f t="shared" si="37"/>
        <v>155236</v>
      </c>
    </row>
    <row r="399" spans="1:5" x14ac:dyDescent="0.35">
      <c r="A399" s="23">
        <f t="shared" si="34"/>
        <v>2041</v>
      </c>
      <c r="B399" s="23">
        <f t="shared" si="35"/>
        <v>11</v>
      </c>
      <c r="C399" s="1">
        <f t="shared" si="36"/>
        <v>51806</v>
      </c>
      <c r="D399">
        <f t="shared" si="38"/>
        <v>395</v>
      </c>
      <c r="E399" s="7">
        <f t="shared" si="37"/>
        <v>156025</v>
      </c>
    </row>
    <row r="400" spans="1:5" x14ac:dyDescent="0.35">
      <c r="A400" s="23">
        <f t="shared" si="34"/>
        <v>2041</v>
      </c>
      <c r="B400" s="23">
        <f t="shared" si="35"/>
        <v>12</v>
      </c>
      <c r="C400" s="1">
        <f t="shared" si="36"/>
        <v>51836</v>
      </c>
      <c r="D400">
        <f t="shared" si="38"/>
        <v>396</v>
      </c>
      <c r="E400" s="7">
        <f t="shared" si="37"/>
        <v>156816</v>
      </c>
    </row>
    <row r="401" spans="1:5" x14ac:dyDescent="0.35">
      <c r="A401" s="23">
        <f t="shared" si="34"/>
        <v>2042</v>
      </c>
      <c r="B401" s="23">
        <f t="shared" si="35"/>
        <v>1</v>
      </c>
      <c r="C401" s="1">
        <f t="shared" si="36"/>
        <v>51867</v>
      </c>
      <c r="D401">
        <f t="shared" si="38"/>
        <v>397</v>
      </c>
      <c r="E401" s="7">
        <f t="shared" si="37"/>
        <v>157609</v>
      </c>
    </row>
    <row r="402" spans="1:5" x14ac:dyDescent="0.35">
      <c r="A402" s="23">
        <f t="shared" si="34"/>
        <v>2042</v>
      </c>
      <c r="B402" s="23">
        <f t="shared" si="35"/>
        <v>2</v>
      </c>
      <c r="C402" s="1">
        <f t="shared" si="36"/>
        <v>51898</v>
      </c>
      <c r="D402">
        <f t="shared" si="38"/>
        <v>398</v>
      </c>
      <c r="E402" s="7">
        <f t="shared" si="37"/>
        <v>158404</v>
      </c>
    </row>
    <row r="403" spans="1:5" x14ac:dyDescent="0.35">
      <c r="A403" s="23">
        <f t="shared" si="34"/>
        <v>2042</v>
      </c>
      <c r="B403" s="23">
        <f t="shared" si="35"/>
        <v>3</v>
      </c>
      <c r="C403" s="1">
        <f t="shared" si="36"/>
        <v>51926</v>
      </c>
      <c r="D403">
        <f t="shared" si="38"/>
        <v>399</v>
      </c>
      <c r="E403" s="7">
        <f t="shared" si="37"/>
        <v>159201</v>
      </c>
    </row>
    <row r="404" spans="1:5" x14ac:dyDescent="0.35">
      <c r="A404" s="23">
        <f t="shared" si="34"/>
        <v>2042</v>
      </c>
      <c r="B404" s="23">
        <f t="shared" si="35"/>
        <v>4</v>
      </c>
      <c r="C404" s="1">
        <f t="shared" si="36"/>
        <v>51957</v>
      </c>
      <c r="D404">
        <f t="shared" si="38"/>
        <v>400</v>
      </c>
      <c r="E404" s="7">
        <f t="shared" si="37"/>
        <v>160000</v>
      </c>
    </row>
    <row r="405" spans="1:5" x14ac:dyDescent="0.35">
      <c r="A405" s="23">
        <f t="shared" si="34"/>
        <v>2042</v>
      </c>
      <c r="B405" s="23">
        <f t="shared" si="35"/>
        <v>5</v>
      </c>
      <c r="C405" s="1">
        <f t="shared" si="36"/>
        <v>51987</v>
      </c>
      <c r="D405">
        <f t="shared" si="38"/>
        <v>401</v>
      </c>
      <c r="E405" s="7">
        <f t="shared" si="37"/>
        <v>160801</v>
      </c>
    </row>
    <row r="406" spans="1:5" x14ac:dyDescent="0.35">
      <c r="A406" s="23">
        <f t="shared" si="34"/>
        <v>2042</v>
      </c>
      <c r="B406" s="23">
        <f t="shared" si="35"/>
        <v>6</v>
      </c>
      <c r="C406" s="1">
        <f t="shared" si="36"/>
        <v>52018</v>
      </c>
      <c r="D406">
        <f t="shared" si="38"/>
        <v>402</v>
      </c>
      <c r="E406" s="7">
        <f t="shared" si="37"/>
        <v>161604</v>
      </c>
    </row>
    <row r="407" spans="1:5" x14ac:dyDescent="0.35">
      <c r="A407" s="23">
        <f t="shared" si="34"/>
        <v>2042</v>
      </c>
      <c r="B407" s="23">
        <f t="shared" si="35"/>
        <v>7</v>
      </c>
      <c r="C407" s="1">
        <f t="shared" si="36"/>
        <v>52048</v>
      </c>
      <c r="D407">
        <f t="shared" si="38"/>
        <v>403</v>
      </c>
      <c r="E407" s="7">
        <f t="shared" si="37"/>
        <v>162409</v>
      </c>
    </row>
    <row r="408" spans="1:5" x14ac:dyDescent="0.35">
      <c r="A408" s="23">
        <f t="shared" si="34"/>
        <v>2042</v>
      </c>
      <c r="B408" s="23">
        <f t="shared" si="35"/>
        <v>8</v>
      </c>
      <c r="C408" s="1">
        <f t="shared" si="36"/>
        <v>52079</v>
      </c>
      <c r="D408">
        <f t="shared" si="38"/>
        <v>404</v>
      </c>
      <c r="E408" s="7">
        <f t="shared" si="37"/>
        <v>163216</v>
      </c>
    </row>
    <row r="409" spans="1:5" x14ac:dyDescent="0.35">
      <c r="A409" s="23">
        <f t="shared" si="34"/>
        <v>2042</v>
      </c>
      <c r="B409" s="23">
        <f t="shared" si="35"/>
        <v>9</v>
      </c>
      <c r="C409" s="1">
        <f t="shared" si="36"/>
        <v>52110</v>
      </c>
      <c r="D409">
        <f t="shared" si="38"/>
        <v>405</v>
      </c>
      <c r="E409" s="7">
        <f t="shared" si="37"/>
        <v>164025</v>
      </c>
    </row>
    <row r="410" spans="1:5" x14ac:dyDescent="0.35">
      <c r="A410" s="23">
        <f t="shared" si="34"/>
        <v>2042</v>
      </c>
      <c r="B410" s="23">
        <f t="shared" si="35"/>
        <v>10</v>
      </c>
      <c r="C410" s="1">
        <f t="shared" si="36"/>
        <v>52140</v>
      </c>
      <c r="D410">
        <f t="shared" si="38"/>
        <v>406</v>
      </c>
      <c r="E410" s="7">
        <f t="shared" si="37"/>
        <v>164836</v>
      </c>
    </row>
    <row r="411" spans="1:5" x14ac:dyDescent="0.35">
      <c r="A411" s="23">
        <f t="shared" si="34"/>
        <v>2042</v>
      </c>
      <c r="B411" s="23">
        <f t="shared" si="35"/>
        <v>11</v>
      </c>
      <c r="C411" s="1">
        <f t="shared" si="36"/>
        <v>52171</v>
      </c>
      <c r="D411">
        <f t="shared" si="38"/>
        <v>407</v>
      </c>
      <c r="E411" s="7">
        <f t="shared" si="37"/>
        <v>165649</v>
      </c>
    </row>
    <row r="412" spans="1:5" x14ac:dyDescent="0.35">
      <c r="A412" s="23">
        <f t="shared" si="34"/>
        <v>2042</v>
      </c>
      <c r="B412" s="23">
        <f t="shared" si="35"/>
        <v>12</v>
      </c>
      <c r="C412" s="1">
        <f t="shared" si="36"/>
        <v>52201</v>
      </c>
      <c r="D412">
        <f t="shared" si="38"/>
        <v>408</v>
      </c>
      <c r="E412" s="7">
        <f t="shared" si="37"/>
        <v>166464</v>
      </c>
    </row>
    <row r="413" spans="1:5" x14ac:dyDescent="0.35">
      <c r="A413" s="23">
        <f t="shared" si="34"/>
        <v>2043</v>
      </c>
      <c r="B413" s="23">
        <f t="shared" si="35"/>
        <v>1</v>
      </c>
      <c r="C413" s="1">
        <f t="shared" si="36"/>
        <v>52232</v>
      </c>
      <c r="D413">
        <f t="shared" si="38"/>
        <v>409</v>
      </c>
      <c r="E413" s="7">
        <f t="shared" si="37"/>
        <v>167281</v>
      </c>
    </row>
    <row r="414" spans="1:5" x14ac:dyDescent="0.35">
      <c r="A414" s="23">
        <f t="shared" si="34"/>
        <v>2043</v>
      </c>
      <c r="B414" s="23">
        <f t="shared" si="35"/>
        <v>2</v>
      </c>
      <c r="C414" s="1">
        <f t="shared" si="36"/>
        <v>52263</v>
      </c>
      <c r="D414">
        <f t="shared" si="38"/>
        <v>410</v>
      </c>
      <c r="E414" s="7">
        <f t="shared" si="37"/>
        <v>168100</v>
      </c>
    </row>
    <row r="415" spans="1:5" x14ac:dyDescent="0.35">
      <c r="A415" s="23">
        <f t="shared" ref="A415:A419" si="39">A403+1</f>
        <v>2043</v>
      </c>
      <c r="B415" s="23">
        <f t="shared" ref="B415:B419" si="40">B403</f>
        <v>3</v>
      </c>
      <c r="C415" s="1">
        <f t="shared" si="36"/>
        <v>52291</v>
      </c>
      <c r="D415">
        <f t="shared" si="38"/>
        <v>411</v>
      </c>
      <c r="E415" s="7">
        <f t="shared" si="37"/>
        <v>168921</v>
      </c>
    </row>
    <row r="416" spans="1:5" x14ac:dyDescent="0.35">
      <c r="A416" s="23">
        <f t="shared" si="39"/>
        <v>2043</v>
      </c>
      <c r="B416" s="23">
        <f t="shared" si="40"/>
        <v>4</v>
      </c>
      <c r="C416" s="1">
        <f t="shared" si="36"/>
        <v>52322</v>
      </c>
      <c r="D416">
        <f t="shared" si="38"/>
        <v>412</v>
      </c>
      <c r="E416" s="7">
        <f t="shared" si="37"/>
        <v>169744</v>
      </c>
    </row>
    <row r="417" spans="1:5" x14ac:dyDescent="0.35">
      <c r="A417" s="23">
        <f t="shared" si="39"/>
        <v>2043</v>
      </c>
      <c r="B417" s="23">
        <f t="shared" si="40"/>
        <v>5</v>
      </c>
      <c r="C417" s="1">
        <f t="shared" si="36"/>
        <v>52352</v>
      </c>
      <c r="D417">
        <f t="shared" si="38"/>
        <v>413</v>
      </c>
      <c r="E417" s="7">
        <f t="shared" si="37"/>
        <v>170569</v>
      </c>
    </row>
    <row r="418" spans="1:5" x14ac:dyDescent="0.35">
      <c r="A418" s="23">
        <f t="shared" si="39"/>
        <v>2043</v>
      </c>
      <c r="B418" s="23">
        <f t="shared" si="40"/>
        <v>6</v>
      </c>
      <c r="C418" s="1">
        <f t="shared" si="36"/>
        <v>52383</v>
      </c>
      <c r="D418">
        <f t="shared" si="38"/>
        <v>414</v>
      </c>
      <c r="E418" s="7">
        <f t="shared" si="37"/>
        <v>171396</v>
      </c>
    </row>
    <row r="419" spans="1:5" x14ac:dyDescent="0.35">
      <c r="A419" s="23">
        <f t="shared" si="39"/>
        <v>2043</v>
      </c>
      <c r="B419" s="23">
        <f t="shared" si="40"/>
        <v>7</v>
      </c>
      <c r="C419" s="1">
        <f t="shared" si="36"/>
        <v>52413</v>
      </c>
      <c r="D419">
        <f t="shared" si="38"/>
        <v>415</v>
      </c>
      <c r="E419" s="7">
        <f t="shared" si="37"/>
        <v>172225</v>
      </c>
    </row>
    <row r="420" spans="1:5" x14ac:dyDescent="0.35">
      <c r="A420" s="23">
        <f>A408+1</f>
        <v>2043</v>
      </c>
      <c r="B420" s="23">
        <f>B408</f>
        <v>8</v>
      </c>
      <c r="C420" s="1">
        <f t="shared" si="36"/>
        <v>52444</v>
      </c>
      <c r="D420">
        <f t="shared" si="38"/>
        <v>416</v>
      </c>
      <c r="E420" s="7">
        <f t="shared" si="37"/>
        <v>173056</v>
      </c>
    </row>
    <row r="421" spans="1:5" x14ac:dyDescent="0.35">
      <c r="A421" s="23">
        <f t="shared" ref="A421:A484" si="41">A409+1</f>
        <v>2043</v>
      </c>
      <c r="B421" s="23">
        <f t="shared" ref="B421:B484" si="42">B409</f>
        <v>9</v>
      </c>
      <c r="C421" s="1">
        <f t="shared" si="36"/>
        <v>52475</v>
      </c>
      <c r="D421">
        <f t="shared" si="38"/>
        <v>417</v>
      </c>
      <c r="E421" s="7">
        <f t="shared" si="37"/>
        <v>173889</v>
      </c>
    </row>
    <row r="422" spans="1:5" x14ac:dyDescent="0.35">
      <c r="A422" s="23">
        <f t="shared" si="41"/>
        <v>2043</v>
      </c>
      <c r="B422" s="23">
        <f t="shared" si="42"/>
        <v>10</v>
      </c>
      <c r="C422" s="1">
        <f t="shared" si="36"/>
        <v>52505</v>
      </c>
      <c r="D422">
        <f t="shared" si="38"/>
        <v>418</v>
      </c>
      <c r="E422" s="7">
        <f t="shared" si="37"/>
        <v>174724</v>
      </c>
    </row>
    <row r="423" spans="1:5" x14ac:dyDescent="0.35">
      <c r="A423" s="23">
        <f t="shared" si="41"/>
        <v>2043</v>
      </c>
      <c r="B423" s="23">
        <f t="shared" si="42"/>
        <v>11</v>
      </c>
      <c r="C423" s="1">
        <f t="shared" si="36"/>
        <v>52536</v>
      </c>
      <c r="D423">
        <f t="shared" si="38"/>
        <v>419</v>
      </c>
      <c r="E423" s="7">
        <f t="shared" si="37"/>
        <v>175561</v>
      </c>
    </row>
    <row r="424" spans="1:5" x14ac:dyDescent="0.35">
      <c r="A424" s="23">
        <f t="shared" si="41"/>
        <v>2043</v>
      </c>
      <c r="B424" s="23">
        <f t="shared" si="42"/>
        <v>12</v>
      </c>
      <c r="C424" s="1">
        <f t="shared" si="36"/>
        <v>52566</v>
      </c>
      <c r="D424">
        <f t="shared" si="38"/>
        <v>420</v>
      </c>
      <c r="E424" s="7">
        <f t="shared" si="37"/>
        <v>176400</v>
      </c>
    </row>
    <row r="425" spans="1:5" x14ac:dyDescent="0.35">
      <c r="A425" s="23">
        <f t="shared" si="41"/>
        <v>2044</v>
      </c>
      <c r="B425" s="23">
        <f t="shared" si="42"/>
        <v>1</v>
      </c>
      <c r="C425" s="1">
        <f t="shared" si="36"/>
        <v>52597</v>
      </c>
      <c r="D425">
        <f t="shared" si="38"/>
        <v>421</v>
      </c>
      <c r="E425" s="7">
        <f t="shared" si="37"/>
        <v>177241</v>
      </c>
    </row>
    <row r="426" spans="1:5" x14ac:dyDescent="0.35">
      <c r="A426" s="23">
        <f t="shared" si="41"/>
        <v>2044</v>
      </c>
      <c r="B426" s="23">
        <f t="shared" si="42"/>
        <v>2</v>
      </c>
      <c r="C426" s="1">
        <f t="shared" si="36"/>
        <v>52628</v>
      </c>
      <c r="D426">
        <f t="shared" si="38"/>
        <v>422</v>
      </c>
      <c r="E426" s="7">
        <f t="shared" si="37"/>
        <v>178084</v>
      </c>
    </row>
    <row r="427" spans="1:5" x14ac:dyDescent="0.35">
      <c r="A427" s="23">
        <f t="shared" si="41"/>
        <v>2044</v>
      </c>
      <c r="B427" s="23">
        <f t="shared" si="42"/>
        <v>3</v>
      </c>
      <c r="C427" s="1">
        <f t="shared" si="36"/>
        <v>52657</v>
      </c>
      <c r="D427">
        <f t="shared" si="38"/>
        <v>423</v>
      </c>
      <c r="E427" s="7">
        <f t="shared" si="37"/>
        <v>178929</v>
      </c>
    </row>
    <row r="428" spans="1:5" x14ac:dyDescent="0.35">
      <c r="A428" s="23">
        <f t="shared" si="41"/>
        <v>2044</v>
      </c>
      <c r="B428" s="23">
        <f t="shared" si="42"/>
        <v>4</v>
      </c>
      <c r="C428" s="1">
        <f t="shared" si="36"/>
        <v>52688</v>
      </c>
      <c r="D428">
        <f t="shared" si="38"/>
        <v>424</v>
      </c>
      <c r="E428" s="7">
        <f t="shared" si="37"/>
        <v>179776</v>
      </c>
    </row>
    <row r="429" spans="1:5" x14ac:dyDescent="0.35">
      <c r="A429" s="23">
        <f t="shared" si="41"/>
        <v>2044</v>
      </c>
      <c r="B429" s="23">
        <f t="shared" si="42"/>
        <v>5</v>
      </c>
      <c r="C429" s="1">
        <f t="shared" si="36"/>
        <v>52718</v>
      </c>
      <c r="D429">
        <f t="shared" si="38"/>
        <v>425</v>
      </c>
      <c r="E429" s="7">
        <f t="shared" si="37"/>
        <v>180625</v>
      </c>
    </row>
    <row r="430" spans="1:5" x14ac:dyDescent="0.35">
      <c r="A430" s="23">
        <f t="shared" si="41"/>
        <v>2044</v>
      </c>
      <c r="B430" s="23">
        <f t="shared" si="42"/>
        <v>6</v>
      </c>
      <c r="C430" s="1">
        <f t="shared" si="36"/>
        <v>52749</v>
      </c>
      <c r="D430">
        <f t="shared" si="38"/>
        <v>426</v>
      </c>
      <c r="E430" s="7">
        <f t="shared" si="37"/>
        <v>181476</v>
      </c>
    </row>
    <row r="431" spans="1:5" x14ac:dyDescent="0.35">
      <c r="A431" s="23">
        <f t="shared" si="41"/>
        <v>2044</v>
      </c>
      <c r="B431" s="23">
        <f t="shared" si="42"/>
        <v>7</v>
      </c>
      <c r="C431" s="1">
        <f t="shared" si="36"/>
        <v>52779</v>
      </c>
      <c r="D431">
        <f t="shared" si="38"/>
        <v>427</v>
      </c>
      <c r="E431" s="7">
        <f t="shared" si="37"/>
        <v>182329</v>
      </c>
    </row>
    <row r="432" spans="1:5" x14ac:dyDescent="0.35">
      <c r="A432" s="23">
        <f t="shared" si="41"/>
        <v>2044</v>
      </c>
      <c r="B432" s="23">
        <f t="shared" si="42"/>
        <v>8</v>
      </c>
      <c r="C432" s="1">
        <f t="shared" si="36"/>
        <v>52810</v>
      </c>
      <c r="D432">
        <f t="shared" si="38"/>
        <v>428</v>
      </c>
      <c r="E432" s="7">
        <f t="shared" si="37"/>
        <v>183184</v>
      </c>
    </row>
    <row r="433" spans="1:5" x14ac:dyDescent="0.35">
      <c r="A433" s="23">
        <f t="shared" si="41"/>
        <v>2044</v>
      </c>
      <c r="B433" s="23">
        <f t="shared" si="42"/>
        <v>9</v>
      </c>
      <c r="C433" s="1">
        <f t="shared" si="36"/>
        <v>52841</v>
      </c>
      <c r="D433">
        <f t="shared" si="38"/>
        <v>429</v>
      </c>
      <c r="E433" s="7">
        <f t="shared" si="37"/>
        <v>184041</v>
      </c>
    </row>
    <row r="434" spans="1:5" x14ac:dyDescent="0.35">
      <c r="A434" s="23">
        <f t="shared" si="41"/>
        <v>2044</v>
      </c>
      <c r="B434" s="23">
        <f t="shared" si="42"/>
        <v>10</v>
      </c>
      <c r="C434" s="1">
        <f t="shared" si="36"/>
        <v>52871</v>
      </c>
      <c r="D434">
        <f t="shared" si="38"/>
        <v>430</v>
      </c>
      <c r="E434" s="7">
        <f t="shared" si="37"/>
        <v>184900</v>
      </c>
    </row>
    <row r="435" spans="1:5" x14ac:dyDescent="0.35">
      <c r="A435" s="23">
        <f t="shared" si="41"/>
        <v>2044</v>
      </c>
      <c r="B435" s="23">
        <f t="shared" si="42"/>
        <v>11</v>
      </c>
      <c r="C435" s="1">
        <f t="shared" si="36"/>
        <v>52902</v>
      </c>
      <c r="D435">
        <f t="shared" si="38"/>
        <v>431</v>
      </c>
      <c r="E435" s="7">
        <f t="shared" si="37"/>
        <v>185761</v>
      </c>
    </row>
    <row r="436" spans="1:5" x14ac:dyDescent="0.35">
      <c r="A436" s="23">
        <f t="shared" si="41"/>
        <v>2044</v>
      </c>
      <c r="B436" s="23">
        <f t="shared" si="42"/>
        <v>12</v>
      </c>
      <c r="C436" s="1">
        <f t="shared" si="36"/>
        <v>52932</v>
      </c>
      <c r="D436">
        <f t="shared" si="38"/>
        <v>432</v>
      </c>
      <c r="E436" s="7">
        <f t="shared" si="37"/>
        <v>186624</v>
      </c>
    </row>
    <row r="437" spans="1:5" x14ac:dyDescent="0.35">
      <c r="A437" s="23">
        <f t="shared" si="41"/>
        <v>2045</v>
      </c>
      <c r="B437" s="23">
        <f t="shared" si="42"/>
        <v>1</v>
      </c>
      <c r="C437" s="1">
        <f t="shared" si="36"/>
        <v>52963</v>
      </c>
      <c r="D437">
        <f t="shared" si="38"/>
        <v>433</v>
      </c>
      <c r="E437" s="7">
        <f t="shared" si="37"/>
        <v>187489</v>
      </c>
    </row>
    <row r="438" spans="1:5" x14ac:dyDescent="0.35">
      <c r="A438" s="23">
        <f t="shared" si="41"/>
        <v>2045</v>
      </c>
      <c r="B438" s="23">
        <f t="shared" si="42"/>
        <v>2</v>
      </c>
      <c r="C438" s="1">
        <f t="shared" si="36"/>
        <v>52994</v>
      </c>
      <c r="D438">
        <f t="shared" si="38"/>
        <v>434</v>
      </c>
      <c r="E438" s="7">
        <f t="shared" si="37"/>
        <v>188356</v>
      </c>
    </row>
    <row r="439" spans="1:5" x14ac:dyDescent="0.35">
      <c r="A439" s="23">
        <f t="shared" si="41"/>
        <v>2045</v>
      </c>
      <c r="B439" s="23">
        <f t="shared" si="42"/>
        <v>3</v>
      </c>
      <c r="C439" s="1">
        <f t="shared" si="36"/>
        <v>53022</v>
      </c>
      <c r="D439">
        <f t="shared" si="38"/>
        <v>435</v>
      </c>
      <c r="E439" s="7">
        <f t="shared" si="37"/>
        <v>189225</v>
      </c>
    </row>
    <row r="440" spans="1:5" x14ac:dyDescent="0.35">
      <c r="A440" s="23">
        <f t="shared" si="41"/>
        <v>2045</v>
      </c>
      <c r="B440" s="23">
        <f t="shared" si="42"/>
        <v>4</v>
      </c>
      <c r="C440" s="1">
        <f t="shared" si="36"/>
        <v>53053</v>
      </c>
      <c r="D440">
        <f t="shared" si="38"/>
        <v>436</v>
      </c>
      <c r="E440" s="7">
        <f t="shared" si="37"/>
        <v>190096</v>
      </c>
    </row>
    <row r="441" spans="1:5" x14ac:dyDescent="0.35">
      <c r="A441" s="23">
        <f t="shared" si="41"/>
        <v>2045</v>
      </c>
      <c r="B441" s="23">
        <f t="shared" si="42"/>
        <v>5</v>
      </c>
      <c r="C441" s="1">
        <f t="shared" si="36"/>
        <v>53083</v>
      </c>
      <c r="D441">
        <f t="shared" si="38"/>
        <v>437</v>
      </c>
      <c r="E441" s="7">
        <f t="shared" si="37"/>
        <v>190969</v>
      </c>
    </row>
    <row r="442" spans="1:5" x14ac:dyDescent="0.35">
      <c r="A442" s="23">
        <f t="shared" si="41"/>
        <v>2045</v>
      </c>
      <c r="B442" s="23">
        <f t="shared" si="42"/>
        <v>6</v>
      </c>
      <c r="C442" s="1">
        <f t="shared" si="36"/>
        <v>53114</v>
      </c>
      <c r="D442">
        <f t="shared" si="38"/>
        <v>438</v>
      </c>
      <c r="E442" s="7">
        <f t="shared" si="37"/>
        <v>191844</v>
      </c>
    </row>
    <row r="443" spans="1:5" x14ac:dyDescent="0.35">
      <c r="A443" s="23">
        <f t="shared" si="41"/>
        <v>2045</v>
      </c>
      <c r="B443" s="23">
        <f t="shared" si="42"/>
        <v>7</v>
      </c>
      <c r="C443" s="1">
        <f t="shared" si="36"/>
        <v>53144</v>
      </c>
      <c r="D443">
        <f t="shared" si="38"/>
        <v>439</v>
      </c>
      <c r="E443" s="7">
        <f t="shared" si="37"/>
        <v>192721</v>
      </c>
    </row>
    <row r="444" spans="1:5" x14ac:dyDescent="0.35">
      <c r="A444" s="23">
        <f t="shared" si="41"/>
        <v>2045</v>
      </c>
      <c r="B444" s="23">
        <f t="shared" si="42"/>
        <v>8</v>
      </c>
      <c r="C444" s="1">
        <f t="shared" si="36"/>
        <v>53175</v>
      </c>
      <c r="D444">
        <f t="shared" si="38"/>
        <v>440</v>
      </c>
      <c r="E444" s="7">
        <f t="shared" si="37"/>
        <v>193600</v>
      </c>
    </row>
    <row r="445" spans="1:5" x14ac:dyDescent="0.35">
      <c r="A445" s="23">
        <f t="shared" si="41"/>
        <v>2045</v>
      </c>
      <c r="B445" s="23">
        <f t="shared" si="42"/>
        <v>9</v>
      </c>
      <c r="C445" s="1">
        <f t="shared" si="36"/>
        <v>53206</v>
      </c>
      <c r="D445">
        <f t="shared" si="38"/>
        <v>441</v>
      </c>
      <c r="E445" s="7">
        <f t="shared" si="37"/>
        <v>194481</v>
      </c>
    </row>
    <row r="446" spans="1:5" x14ac:dyDescent="0.35">
      <c r="A446" s="23">
        <f t="shared" si="41"/>
        <v>2045</v>
      </c>
      <c r="B446" s="23">
        <f t="shared" si="42"/>
        <v>10</v>
      </c>
      <c r="C446" s="1">
        <f t="shared" si="36"/>
        <v>53236</v>
      </c>
      <c r="D446">
        <f t="shared" si="38"/>
        <v>442</v>
      </c>
      <c r="E446" s="7">
        <f t="shared" si="37"/>
        <v>195364</v>
      </c>
    </row>
    <row r="447" spans="1:5" x14ac:dyDescent="0.35">
      <c r="A447" s="23">
        <f t="shared" si="41"/>
        <v>2045</v>
      </c>
      <c r="B447" s="23">
        <f t="shared" si="42"/>
        <v>11</v>
      </c>
      <c r="C447" s="1">
        <f t="shared" si="36"/>
        <v>53267</v>
      </c>
      <c r="D447">
        <f t="shared" si="38"/>
        <v>443</v>
      </c>
      <c r="E447" s="7">
        <f t="shared" si="37"/>
        <v>196249</v>
      </c>
    </row>
    <row r="448" spans="1:5" x14ac:dyDescent="0.35">
      <c r="A448" s="23">
        <f t="shared" si="41"/>
        <v>2045</v>
      </c>
      <c r="B448" s="23">
        <f t="shared" si="42"/>
        <v>12</v>
      </c>
      <c r="C448" s="1">
        <f t="shared" si="36"/>
        <v>53297</v>
      </c>
      <c r="D448">
        <f t="shared" si="38"/>
        <v>444</v>
      </c>
      <c r="E448" s="7">
        <f t="shared" si="37"/>
        <v>197136</v>
      </c>
    </row>
    <row r="449" spans="1:5" x14ac:dyDescent="0.35">
      <c r="A449" s="23">
        <f t="shared" si="41"/>
        <v>2046</v>
      </c>
      <c r="B449" s="23">
        <f t="shared" si="42"/>
        <v>1</v>
      </c>
      <c r="C449" s="1">
        <f t="shared" si="36"/>
        <v>53328</v>
      </c>
      <c r="D449">
        <f t="shared" si="38"/>
        <v>445</v>
      </c>
      <c r="E449" s="7">
        <f t="shared" si="37"/>
        <v>198025</v>
      </c>
    </row>
    <row r="450" spans="1:5" x14ac:dyDescent="0.35">
      <c r="A450" s="23">
        <f t="shared" si="41"/>
        <v>2046</v>
      </c>
      <c r="B450" s="23">
        <f t="shared" si="42"/>
        <v>2</v>
      </c>
      <c r="C450" s="1">
        <f t="shared" si="36"/>
        <v>53359</v>
      </c>
      <c r="D450">
        <f t="shared" si="38"/>
        <v>446</v>
      </c>
      <c r="E450" s="7">
        <f t="shared" si="37"/>
        <v>198916</v>
      </c>
    </row>
    <row r="451" spans="1:5" x14ac:dyDescent="0.35">
      <c r="A451" s="23">
        <f t="shared" si="41"/>
        <v>2046</v>
      </c>
      <c r="B451" s="23">
        <f t="shared" si="42"/>
        <v>3</v>
      </c>
      <c r="C451" s="1">
        <f t="shared" si="36"/>
        <v>53387</v>
      </c>
      <c r="D451">
        <f t="shared" si="38"/>
        <v>447</v>
      </c>
      <c r="E451" s="7">
        <f t="shared" si="37"/>
        <v>199809</v>
      </c>
    </row>
    <row r="452" spans="1:5" x14ac:dyDescent="0.35">
      <c r="A452" s="23">
        <f t="shared" si="41"/>
        <v>2046</v>
      </c>
      <c r="B452" s="23">
        <f t="shared" si="42"/>
        <v>4</v>
      </c>
      <c r="C452" s="1">
        <f t="shared" si="36"/>
        <v>53418</v>
      </c>
      <c r="D452">
        <f t="shared" si="38"/>
        <v>448</v>
      </c>
      <c r="E452" s="7">
        <f t="shared" si="37"/>
        <v>200704</v>
      </c>
    </row>
    <row r="453" spans="1:5" x14ac:dyDescent="0.35">
      <c r="A453" s="23">
        <f t="shared" si="41"/>
        <v>2046</v>
      </c>
      <c r="B453" s="23">
        <f t="shared" si="42"/>
        <v>5</v>
      </c>
      <c r="C453" s="1">
        <f t="shared" si="36"/>
        <v>53448</v>
      </c>
      <c r="D453">
        <f t="shared" si="38"/>
        <v>449</v>
      </c>
      <c r="E453" s="7">
        <f t="shared" si="37"/>
        <v>201601</v>
      </c>
    </row>
    <row r="454" spans="1:5" x14ac:dyDescent="0.35">
      <c r="A454" s="23">
        <f t="shared" si="41"/>
        <v>2046</v>
      </c>
      <c r="B454" s="23">
        <f t="shared" si="42"/>
        <v>6</v>
      </c>
      <c r="C454" s="1">
        <f t="shared" ref="C454:C517" si="43">DATE(A454,B454,1)</f>
        <v>53479</v>
      </c>
      <c r="D454">
        <f t="shared" si="38"/>
        <v>450</v>
      </c>
      <c r="E454" s="7">
        <f t="shared" ref="E454:E517" si="44">D454^2</f>
        <v>202500</v>
      </c>
    </row>
    <row r="455" spans="1:5" x14ac:dyDescent="0.35">
      <c r="A455" s="23">
        <f t="shared" si="41"/>
        <v>2046</v>
      </c>
      <c r="B455" s="23">
        <f t="shared" si="42"/>
        <v>7</v>
      </c>
      <c r="C455" s="1">
        <f t="shared" si="43"/>
        <v>53509</v>
      </c>
      <c r="D455">
        <f t="shared" ref="D455:D518" si="45">D454+1</f>
        <v>451</v>
      </c>
      <c r="E455" s="7">
        <f t="shared" si="44"/>
        <v>203401</v>
      </c>
    </row>
    <row r="456" spans="1:5" x14ac:dyDescent="0.35">
      <c r="A456" s="23">
        <f t="shared" si="41"/>
        <v>2046</v>
      </c>
      <c r="B456" s="23">
        <f t="shared" si="42"/>
        <v>8</v>
      </c>
      <c r="C456" s="1">
        <f t="shared" si="43"/>
        <v>53540</v>
      </c>
      <c r="D456">
        <f t="shared" si="45"/>
        <v>452</v>
      </c>
      <c r="E456" s="7">
        <f t="shared" si="44"/>
        <v>204304</v>
      </c>
    </row>
    <row r="457" spans="1:5" x14ac:dyDescent="0.35">
      <c r="A457" s="23">
        <f t="shared" si="41"/>
        <v>2046</v>
      </c>
      <c r="B457" s="23">
        <f t="shared" si="42"/>
        <v>9</v>
      </c>
      <c r="C457" s="1">
        <f t="shared" si="43"/>
        <v>53571</v>
      </c>
      <c r="D457">
        <f t="shared" si="45"/>
        <v>453</v>
      </c>
      <c r="E457" s="7">
        <f t="shared" si="44"/>
        <v>205209</v>
      </c>
    </row>
    <row r="458" spans="1:5" x14ac:dyDescent="0.35">
      <c r="A458" s="23">
        <f t="shared" si="41"/>
        <v>2046</v>
      </c>
      <c r="B458" s="23">
        <f t="shared" si="42"/>
        <v>10</v>
      </c>
      <c r="C458" s="1">
        <f t="shared" si="43"/>
        <v>53601</v>
      </c>
      <c r="D458">
        <f t="shared" si="45"/>
        <v>454</v>
      </c>
      <c r="E458" s="7">
        <f t="shared" si="44"/>
        <v>206116</v>
      </c>
    </row>
    <row r="459" spans="1:5" x14ac:dyDescent="0.35">
      <c r="A459" s="23">
        <f t="shared" si="41"/>
        <v>2046</v>
      </c>
      <c r="B459" s="23">
        <f t="shared" si="42"/>
        <v>11</v>
      </c>
      <c r="C459" s="1">
        <f t="shared" si="43"/>
        <v>53632</v>
      </c>
      <c r="D459">
        <f t="shared" si="45"/>
        <v>455</v>
      </c>
      <c r="E459" s="7">
        <f t="shared" si="44"/>
        <v>207025</v>
      </c>
    </row>
    <row r="460" spans="1:5" x14ac:dyDescent="0.35">
      <c r="A460" s="23">
        <f t="shared" si="41"/>
        <v>2046</v>
      </c>
      <c r="B460" s="23">
        <f t="shared" si="42"/>
        <v>12</v>
      </c>
      <c r="C460" s="1">
        <f t="shared" si="43"/>
        <v>53662</v>
      </c>
      <c r="D460">
        <f t="shared" si="45"/>
        <v>456</v>
      </c>
      <c r="E460" s="7">
        <f t="shared" si="44"/>
        <v>207936</v>
      </c>
    </row>
    <row r="461" spans="1:5" x14ac:dyDescent="0.35">
      <c r="A461" s="23">
        <f t="shared" si="41"/>
        <v>2047</v>
      </c>
      <c r="B461" s="23">
        <f t="shared" si="42"/>
        <v>1</v>
      </c>
      <c r="C461" s="1">
        <f t="shared" si="43"/>
        <v>53693</v>
      </c>
      <c r="D461">
        <f t="shared" si="45"/>
        <v>457</v>
      </c>
      <c r="E461" s="7">
        <f t="shared" si="44"/>
        <v>208849</v>
      </c>
    </row>
    <row r="462" spans="1:5" x14ac:dyDescent="0.35">
      <c r="A462" s="23">
        <f t="shared" si="41"/>
        <v>2047</v>
      </c>
      <c r="B462" s="23">
        <f t="shared" si="42"/>
        <v>2</v>
      </c>
      <c r="C462" s="1">
        <f t="shared" si="43"/>
        <v>53724</v>
      </c>
      <c r="D462">
        <f t="shared" si="45"/>
        <v>458</v>
      </c>
      <c r="E462" s="7">
        <f t="shared" si="44"/>
        <v>209764</v>
      </c>
    </row>
    <row r="463" spans="1:5" x14ac:dyDescent="0.35">
      <c r="A463" s="23">
        <f t="shared" si="41"/>
        <v>2047</v>
      </c>
      <c r="B463" s="23">
        <f t="shared" si="42"/>
        <v>3</v>
      </c>
      <c r="C463" s="1">
        <f t="shared" si="43"/>
        <v>53752</v>
      </c>
      <c r="D463">
        <f t="shared" si="45"/>
        <v>459</v>
      </c>
      <c r="E463" s="7">
        <f t="shared" si="44"/>
        <v>210681</v>
      </c>
    </row>
    <row r="464" spans="1:5" x14ac:dyDescent="0.35">
      <c r="A464" s="23">
        <f t="shared" si="41"/>
        <v>2047</v>
      </c>
      <c r="B464" s="23">
        <f t="shared" si="42"/>
        <v>4</v>
      </c>
      <c r="C464" s="1">
        <f t="shared" si="43"/>
        <v>53783</v>
      </c>
      <c r="D464">
        <f t="shared" si="45"/>
        <v>460</v>
      </c>
      <c r="E464" s="7">
        <f t="shared" si="44"/>
        <v>211600</v>
      </c>
    </row>
    <row r="465" spans="1:5" x14ac:dyDescent="0.35">
      <c r="A465" s="23">
        <f t="shared" si="41"/>
        <v>2047</v>
      </c>
      <c r="B465" s="23">
        <f t="shared" si="42"/>
        <v>5</v>
      </c>
      <c r="C465" s="1">
        <f t="shared" si="43"/>
        <v>53813</v>
      </c>
      <c r="D465">
        <f t="shared" si="45"/>
        <v>461</v>
      </c>
      <c r="E465" s="7">
        <f t="shared" si="44"/>
        <v>212521</v>
      </c>
    </row>
    <row r="466" spans="1:5" x14ac:dyDescent="0.35">
      <c r="A466" s="23">
        <f t="shared" si="41"/>
        <v>2047</v>
      </c>
      <c r="B466" s="23">
        <f t="shared" si="42"/>
        <v>6</v>
      </c>
      <c r="C466" s="1">
        <f t="shared" si="43"/>
        <v>53844</v>
      </c>
      <c r="D466">
        <f t="shared" si="45"/>
        <v>462</v>
      </c>
      <c r="E466" s="7">
        <f t="shared" si="44"/>
        <v>213444</v>
      </c>
    </row>
    <row r="467" spans="1:5" x14ac:dyDescent="0.35">
      <c r="A467" s="23">
        <f t="shared" si="41"/>
        <v>2047</v>
      </c>
      <c r="B467" s="23">
        <f t="shared" si="42"/>
        <v>7</v>
      </c>
      <c r="C467" s="1">
        <f t="shared" si="43"/>
        <v>53874</v>
      </c>
      <c r="D467">
        <f t="shared" si="45"/>
        <v>463</v>
      </c>
      <c r="E467" s="7">
        <f t="shared" si="44"/>
        <v>214369</v>
      </c>
    </row>
    <row r="468" spans="1:5" x14ac:dyDescent="0.35">
      <c r="A468" s="23">
        <f t="shared" si="41"/>
        <v>2047</v>
      </c>
      <c r="B468" s="23">
        <f t="shared" si="42"/>
        <v>8</v>
      </c>
      <c r="C468" s="1">
        <f t="shared" si="43"/>
        <v>53905</v>
      </c>
      <c r="D468">
        <f t="shared" si="45"/>
        <v>464</v>
      </c>
      <c r="E468" s="7">
        <f t="shared" si="44"/>
        <v>215296</v>
      </c>
    </row>
    <row r="469" spans="1:5" x14ac:dyDescent="0.35">
      <c r="A469" s="23">
        <f t="shared" si="41"/>
        <v>2047</v>
      </c>
      <c r="B469" s="23">
        <f t="shared" si="42"/>
        <v>9</v>
      </c>
      <c r="C469" s="1">
        <f t="shared" si="43"/>
        <v>53936</v>
      </c>
      <c r="D469">
        <f t="shared" si="45"/>
        <v>465</v>
      </c>
      <c r="E469" s="7">
        <f t="shared" si="44"/>
        <v>216225</v>
      </c>
    </row>
    <row r="470" spans="1:5" x14ac:dyDescent="0.35">
      <c r="A470" s="23">
        <f t="shared" si="41"/>
        <v>2047</v>
      </c>
      <c r="B470" s="23">
        <f t="shared" si="42"/>
        <v>10</v>
      </c>
      <c r="C470" s="1">
        <f t="shared" si="43"/>
        <v>53966</v>
      </c>
      <c r="D470">
        <f t="shared" si="45"/>
        <v>466</v>
      </c>
      <c r="E470" s="7">
        <f t="shared" si="44"/>
        <v>217156</v>
      </c>
    </row>
    <row r="471" spans="1:5" x14ac:dyDescent="0.35">
      <c r="A471" s="23">
        <f t="shared" si="41"/>
        <v>2047</v>
      </c>
      <c r="B471" s="23">
        <f t="shared" si="42"/>
        <v>11</v>
      </c>
      <c r="C471" s="1">
        <f t="shared" si="43"/>
        <v>53997</v>
      </c>
      <c r="D471">
        <f t="shared" si="45"/>
        <v>467</v>
      </c>
      <c r="E471" s="7">
        <f t="shared" si="44"/>
        <v>218089</v>
      </c>
    </row>
    <row r="472" spans="1:5" x14ac:dyDescent="0.35">
      <c r="A472" s="23">
        <f t="shared" si="41"/>
        <v>2047</v>
      </c>
      <c r="B472" s="23">
        <f t="shared" si="42"/>
        <v>12</v>
      </c>
      <c r="C472" s="1">
        <f t="shared" si="43"/>
        <v>54027</v>
      </c>
      <c r="D472">
        <f t="shared" si="45"/>
        <v>468</v>
      </c>
      <c r="E472" s="7">
        <f t="shared" si="44"/>
        <v>219024</v>
      </c>
    </row>
    <row r="473" spans="1:5" x14ac:dyDescent="0.35">
      <c r="A473" s="23">
        <f t="shared" si="41"/>
        <v>2048</v>
      </c>
      <c r="B473" s="23">
        <f t="shared" si="42"/>
        <v>1</v>
      </c>
      <c r="C473" s="1">
        <f t="shared" si="43"/>
        <v>54058</v>
      </c>
      <c r="D473">
        <f t="shared" si="45"/>
        <v>469</v>
      </c>
      <c r="E473" s="7">
        <f t="shared" si="44"/>
        <v>219961</v>
      </c>
    </row>
    <row r="474" spans="1:5" x14ac:dyDescent="0.35">
      <c r="A474" s="23">
        <f t="shared" si="41"/>
        <v>2048</v>
      </c>
      <c r="B474" s="23">
        <f t="shared" si="42"/>
        <v>2</v>
      </c>
      <c r="C474" s="1">
        <f t="shared" si="43"/>
        <v>54089</v>
      </c>
      <c r="D474">
        <f t="shared" si="45"/>
        <v>470</v>
      </c>
      <c r="E474" s="7">
        <f t="shared" si="44"/>
        <v>220900</v>
      </c>
    </row>
    <row r="475" spans="1:5" x14ac:dyDescent="0.35">
      <c r="A475" s="23">
        <f t="shared" si="41"/>
        <v>2048</v>
      </c>
      <c r="B475" s="23">
        <f t="shared" si="42"/>
        <v>3</v>
      </c>
      <c r="C475" s="1">
        <f t="shared" si="43"/>
        <v>54118</v>
      </c>
      <c r="D475">
        <f t="shared" si="45"/>
        <v>471</v>
      </c>
      <c r="E475" s="7">
        <f t="shared" si="44"/>
        <v>221841</v>
      </c>
    </row>
    <row r="476" spans="1:5" x14ac:dyDescent="0.35">
      <c r="A476" s="23">
        <f t="shared" si="41"/>
        <v>2048</v>
      </c>
      <c r="B476" s="23">
        <f t="shared" si="42"/>
        <v>4</v>
      </c>
      <c r="C476" s="1">
        <f t="shared" si="43"/>
        <v>54149</v>
      </c>
      <c r="D476">
        <f t="shared" si="45"/>
        <v>472</v>
      </c>
      <c r="E476" s="7">
        <f t="shared" si="44"/>
        <v>222784</v>
      </c>
    </row>
    <row r="477" spans="1:5" x14ac:dyDescent="0.35">
      <c r="A477" s="23">
        <f t="shared" si="41"/>
        <v>2048</v>
      </c>
      <c r="B477" s="23">
        <f t="shared" si="42"/>
        <v>5</v>
      </c>
      <c r="C477" s="1">
        <f t="shared" si="43"/>
        <v>54179</v>
      </c>
      <c r="D477">
        <f t="shared" si="45"/>
        <v>473</v>
      </c>
      <c r="E477" s="7">
        <f t="shared" si="44"/>
        <v>223729</v>
      </c>
    </row>
    <row r="478" spans="1:5" x14ac:dyDescent="0.35">
      <c r="A478" s="23">
        <f t="shared" si="41"/>
        <v>2048</v>
      </c>
      <c r="B478" s="23">
        <f t="shared" si="42"/>
        <v>6</v>
      </c>
      <c r="C478" s="1">
        <f t="shared" si="43"/>
        <v>54210</v>
      </c>
      <c r="D478">
        <f t="shared" si="45"/>
        <v>474</v>
      </c>
      <c r="E478" s="7">
        <f t="shared" si="44"/>
        <v>224676</v>
      </c>
    </row>
    <row r="479" spans="1:5" x14ac:dyDescent="0.35">
      <c r="A479" s="23">
        <f t="shared" si="41"/>
        <v>2048</v>
      </c>
      <c r="B479" s="23">
        <f t="shared" si="42"/>
        <v>7</v>
      </c>
      <c r="C479" s="1">
        <f t="shared" si="43"/>
        <v>54240</v>
      </c>
      <c r="D479">
        <f t="shared" si="45"/>
        <v>475</v>
      </c>
      <c r="E479" s="7">
        <f t="shared" si="44"/>
        <v>225625</v>
      </c>
    </row>
    <row r="480" spans="1:5" x14ac:dyDescent="0.35">
      <c r="A480" s="23">
        <f t="shared" si="41"/>
        <v>2048</v>
      </c>
      <c r="B480" s="23">
        <f t="shared" si="42"/>
        <v>8</v>
      </c>
      <c r="C480" s="1">
        <f t="shared" si="43"/>
        <v>54271</v>
      </c>
      <c r="D480">
        <f t="shared" si="45"/>
        <v>476</v>
      </c>
      <c r="E480" s="7">
        <f t="shared" si="44"/>
        <v>226576</v>
      </c>
    </row>
    <row r="481" spans="1:5" x14ac:dyDescent="0.35">
      <c r="A481" s="23">
        <f t="shared" si="41"/>
        <v>2048</v>
      </c>
      <c r="B481" s="23">
        <f t="shared" si="42"/>
        <v>9</v>
      </c>
      <c r="C481" s="1">
        <f t="shared" si="43"/>
        <v>54302</v>
      </c>
      <c r="D481">
        <f t="shared" si="45"/>
        <v>477</v>
      </c>
      <c r="E481" s="7">
        <f t="shared" si="44"/>
        <v>227529</v>
      </c>
    </row>
    <row r="482" spans="1:5" x14ac:dyDescent="0.35">
      <c r="A482" s="23">
        <f t="shared" si="41"/>
        <v>2048</v>
      </c>
      <c r="B482" s="23">
        <f t="shared" si="42"/>
        <v>10</v>
      </c>
      <c r="C482" s="1">
        <f t="shared" si="43"/>
        <v>54332</v>
      </c>
      <c r="D482">
        <f t="shared" si="45"/>
        <v>478</v>
      </c>
      <c r="E482" s="7">
        <f t="shared" si="44"/>
        <v>228484</v>
      </c>
    </row>
    <row r="483" spans="1:5" x14ac:dyDescent="0.35">
      <c r="A483" s="23">
        <f t="shared" si="41"/>
        <v>2048</v>
      </c>
      <c r="B483" s="23">
        <f t="shared" si="42"/>
        <v>11</v>
      </c>
      <c r="C483" s="1">
        <f t="shared" si="43"/>
        <v>54363</v>
      </c>
      <c r="D483">
        <f t="shared" si="45"/>
        <v>479</v>
      </c>
      <c r="E483" s="7">
        <f t="shared" si="44"/>
        <v>229441</v>
      </c>
    </row>
    <row r="484" spans="1:5" x14ac:dyDescent="0.35">
      <c r="A484" s="23">
        <f t="shared" si="41"/>
        <v>2048</v>
      </c>
      <c r="B484" s="23">
        <f t="shared" si="42"/>
        <v>12</v>
      </c>
      <c r="C484" s="1">
        <f t="shared" si="43"/>
        <v>54393</v>
      </c>
      <c r="D484">
        <f t="shared" si="45"/>
        <v>480</v>
      </c>
      <c r="E484" s="7">
        <f t="shared" si="44"/>
        <v>230400</v>
      </c>
    </row>
    <row r="485" spans="1:5" x14ac:dyDescent="0.35">
      <c r="A485" s="23">
        <f t="shared" ref="A485:A507" si="46">A473+1</f>
        <v>2049</v>
      </c>
      <c r="B485" s="23">
        <f t="shared" ref="B485:B507" si="47">B473</f>
        <v>1</v>
      </c>
      <c r="C485" s="1">
        <f t="shared" si="43"/>
        <v>54424</v>
      </c>
      <c r="D485">
        <f t="shared" si="45"/>
        <v>481</v>
      </c>
      <c r="E485" s="7">
        <f t="shared" si="44"/>
        <v>231361</v>
      </c>
    </row>
    <row r="486" spans="1:5" x14ac:dyDescent="0.35">
      <c r="A486" s="23">
        <f t="shared" si="46"/>
        <v>2049</v>
      </c>
      <c r="B486" s="23">
        <f t="shared" si="47"/>
        <v>2</v>
      </c>
      <c r="C486" s="1">
        <f t="shared" si="43"/>
        <v>54455</v>
      </c>
      <c r="D486">
        <f t="shared" si="45"/>
        <v>482</v>
      </c>
      <c r="E486" s="7">
        <f t="shared" si="44"/>
        <v>232324</v>
      </c>
    </row>
    <row r="487" spans="1:5" x14ac:dyDescent="0.35">
      <c r="A487" s="23">
        <f t="shared" si="46"/>
        <v>2049</v>
      </c>
      <c r="B487" s="23">
        <f t="shared" si="47"/>
        <v>3</v>
      </c>
      <c r="C487" s="1">
        <f t="shared" si="43"/>
        <v>54483</v>
      </c>
      <c r="D487">
        <f t="shared" si="45"/>
        <v>483</v>
      </c>
      <c r="E487" s="7">
        <f t="shared" si="44"/>
        <v>233289</v>
      </c>
    </row>
    <row r="488" spans="1:5" x14ac:dyDescent="0.35">
      <c r="A488" s="23">
        <f t="shared" si="46"/>
        <v>2049</v>
      </c>
      <c r="B488" s="23">
        <f t="shared" si="47"/>
        <v>4</v>
      </c>
      <c r="C488" s="1">
        <f t="shared" si="43"/>
        <v>54514</v>
      </c>
      <c r="D488">
        <f t="shared" si="45"/>
        <v>484</v>
      </c>
      <c r="E488" s="7">
        <f t="shared" si="44"/>
        <v>234256</v>
      </c>
    </row>
    <row r="489" spans="1:5" x14ac:dyDescent="0.35">
      <c r="A489" s="23">
        <f t="shared" si="46"/>
        <v>2049</v>
      </c>
      <c r="B489" s="23">
        <f t="shared" si="47"/>
        <v>5</v>
      </c>
      <c r="C489" s="1">
        <f t="shared" si="43"/>
        <v>54544</v>
      </c>
      <c r="D489">
        <f t="shared" si="45"/>
        <v>485</v>
      </c>
      <c r="E489" s="7">
        <f t="shared" si="44"/>
        <v>235225</v>
      </c>
    </row>
    <row r="490" spans="1:5" x14ac:dyDescent="0.35">
      <c r="A490" s="23">
        <f t="shared" si="46"/>
        <v>2049</v>
      </c>
      <c r="B490" s="23">
        <f t="shared" si="47"/>
        <v>6</v>
      </c>
      <c r="C490" s="1">
        <f t="shared" si="43"/>
        <v>54575</v>
      </c>
      <c r="D490">
        <f t="shared" si="45"/>
        <v>486</v>
      </c>
      <c r="E490" s="7">
        <f t="shared" si="44"/>
        <v>236196</v>
      </c>
    </row>
    <row r="491" spans="1:5" x14ac:dyDescent="0.35">
      <c r="A491" s="23">
        <f t="shared" si="46"/>
        <v>2049</v>
      </c>
      <c r="B491" s="23">
        <f t="shared" si="47"/>
        <v>7</v>
      </c>
      <c r="C491" s="1">
        <f t="shared" si="43"/>
        <v>54605</v>
      </c>
      <c r="D491">
        <f t="shared" si="45"/>
        <v>487</v>
      </c>
      <c r="E491" s="7">
        <f t="shared" si="44"/>
        <v>237169</v>
      </c>
    </row>
    <row r="492" spans="1:5" x14ac:dyDescent="0.35">
      <c r="A492" s="23">
        <f t="shared" si="46"/>
        <v>2049</v>
      </c>
      <c r="B492" s="23">
        <f t="shared" si="47"/>
        <v>8</v>
      </c>
      <c r="C492" s="1">
        <f t="shared" si="43"/>
        <v>54636</v>
      </c>
      <c r="D492">
        <f t="shared" si="45"/>
        <v>488</v>
      </c>
      <c r="E492" s="7">
        <f t="shared" si="44"/>
        <v>238144</v>
      </c>
    </row>
    <row r="493" spans="1:5" x14ac:dyDescent="0.35">
      <c r="A493" s="23">
        <f t="shared" si="46"/>
        <v>2049</v>
      </c>
      <c r="B493" s="23">
        <f t="shared" si="47"/>
        <v>9</v>
      </c>
      <c r="C493" s="1">
        <f t="shared" si="43"/>
        <v>54667</v>
      </c>
      <c r="D493">
        <f t="shared" si="45"/>
        <v>489</v>
      </c>
      <c r="E493" s="7">
        <f t="shared" si="44"/>
        <v>239121</v>
      </c>
    </row>
    <row r="494" spans="1:5" x14ac:dyDescent="0.35">
      <c r="A494" s="23">
        <f t="shared" si="46"/>
        <v>2049</v>
      </c>
      <c r="B494" s="23">
        <f t="shared" si="47"/>
        <v>10</v>
      </c>
      <c r="C494" s="1">
        <f t="shared" si="43"/>
        <v>54697</v>
      </c>
      <c r="D494">
        <f t="shared" si="45"/>
        <v>490</v>
      </c>
      <c r="E494" s="7">
        <f t="shared" si="44"/>
        <v>240100</v>
      </c>
    </row>
    <row r="495" spans="1:5" x14ac:dyDescent="0.35">
      <c r="A495" s="23">
        <f t="shared" si="46"/>
        <v>2049</v>
      </c>
      <c r="B495" s="23">
        <f t="shared" si="47"/>
        <v>11</v>
      </c>
      <c r="C495" s="1">
        <f t="shared" si="43"/>
        <v>54728</v>
      </c>
      <c r="D495">
        <f t="shared" si="45"/>
        <v>491</v>
      </c>
      <c r="E495" s="7">
        <f t="shared" si="44"/>
        <v>241081</v>
      </c>
    </row>
    <row r="496" spans="1:5" x14ac:dyDescent="0.35">
      <c r="A496" s="23">
        <f t="shared" si="46"/>
        <v>2049</v>
      </c>
      <c r="B496" s="23">
        <f t="shared" si="47"/>
        <v>12</v>
      </c>
      <c r="C496" s="1">
        <f t="shared" si="43"/>
        <v>54758</v>
      </c>
      <c r="D496">
        <f t="shared" si="45"/>
        <v>492</v>
      </c>
      <c r="E496" s="7">
        <f t="shared" si="44"/>
        <v>242064</v>
      </c>
    </row>
    <row r="497" spans="1:5" x14ac:dyDescent="0.35">
      <c r="A497" s="23">
        <f t="shared" si="46"/>
        <v>2050</v>
      </c>
      <c r="B497" s="23">
        <f t="shared" si="47"/>
        <v>1</v>
      </c>
      <c r="C497" s="1">
        <f t="shared" si="43"/>
        <v>54789</v>
      </c>
      <c r="D497">
        <f t="shared" si="45"/>
        <v>493</v>
      </c>
      <c r="E497" s="7">
        <f t="shared" si="44"/>
        <v>243049</v>
      </c>
    </row>
    <row r="498" spans="1:5" x14ac:dyDescent="0.35">
      <c r="A498" s="23">
        <f t="shared" si="46"/>
        <v>2050</v>
      </c>
      <c r="B498" s="23">
        <f t="shared" si="47"/>
        <v>2</v>
      </c>
      <c r="C498" s="1">
        <f t="shared" si="43"/>
        <v>54820</v>
      </c>
      <c r="D498">
        <f t="shared" si="45"/>
        <v>494</v>
      </c>
      <c r="E498" s="7">
        <f t="shared" si="44"/>
        <v>244036</v>
      </c>
    </row>
    <row r="499" spans="1:5" x14ac:dyDescent="0.35">
      <c r="A499" s="23">
        <f t="shared" si="46"/>
        <v>2050</v>
      </c>
      <c r="B499" s="23">
        <f t="shared" si="47"/>
        <v>3</v>
      </c>
      <c r="C499" s="1">
        <f t="shared" si="43"/>
        <v>54848</v>
      </c>
      <c r="D499">
        <f t="shared" si="45"/>
        <v>495</v>
      </c>
      <c r="E499" s="7">
        <f t="shared" si="44"/>
        <v>245025</v>
      </c>
    </row>
    <row r="500" spans="1:5" x14ac:dyDescent="0.35">
      <c r="A500" s="23">
        <f t="shared" si="46"/>
        <v>2050</v>
      </c>
      <c r="B500" s="23">
        <f t="shared" si="47"/>
        <v>4</v>
      </c>
      <c r="C500" s="1">
        <f t="shared" si="43"/>
        <v>54879</v>
      </c>
      <c r="D500">
        <f t="shared" si="45"/>
        <v>496</v>
      </c>
      <c r="E500" s="7">
        <f t="shared" si="44"/>
        <v>246016</v>
      </c>
    </row>
    <row r="501" spans="1:5" x14ac:dyDescent="0.35">
      <c r="A501" s="23">
        <f t="shared" si="46"/>
        <v>2050</v>
      </c>
      <c r="B501" s="23">
        <f t="shared" si="47"/>
        <v>5</v>
      </c>
      <c r="C501" s="1">
        <f t="shared" si="43"/>
        <v>54909</v>
      </c>
      <c r="D501">
        <f t="shared" si="45"/>
        <v>497</v>
      </c>
      <c r="E501" s="7">
        <f t="shared" si="44"/>
        <v>247009</v>
      </c>
    </row>
    <row r="502" spans="1:5" x14ac:dyDescent="0.35">
      <c r="A502" s="23">
        <f t="shared" si="46"/>
        <v>2050</v>
      </c>
      <c r="B502" s="23">
        <f t="shared" si="47"/>
        <v>6</v>
      </c>
      <c r="C502" s="1">
        <f t="shared" si="43"/>
        <v>54940</v>
      </c>
      <c r="D502">
        <f t="shared" si="45"/>
        <v>498</v>
      </c>
      <c r="E502" s="7">
        <f t="shared" si="44"/>
        <v>248004</v>
      </c>
    </row>
    <row r="503" spans="1:5" x14ac:dyDescent="0.35">
      <c r="A503" s="23">
        <f t="shared" si="46"/>
        <v>2050</v>
      </c>
      <c r="B503" s="23">
        <f t="shared" si="47"/>
        <v>7</v>
      </c>
      <c r="C503" s="1">
        <f t="shared" si="43"/>
        <v>54970</v>
      </c>
      <c r="D503">
        <f t="shared" si="45"/>
        <v>499</v>
      </c>
      <c r="E503" s="7">
        <f t="shared" si="44"/>
        <v>249001</v>
      </c>
    </row>
    <row r="504" spans="1:5" x14ac:dyDescent="0.35">
      <c r="A504" s="23">
        <f t="shared" si="46"/>
        <v>2050</v>
      </c>
      <c r="B504" s="23">
        <f t="shared" si="47"/>
        <v>8</v>
      </c>
      <c r="C504" s="1">
        <f t="shared" si="43"/>
        <v>55001</v>
      </c>
      <c r="D504">
        <f t="shared" si="45"/>
        <v>500</v>
      </c>
      <c r="E504" s="7">
        <f t="shared" si="44"/>
        <v>250000</v>
      </c>
    </row>
    <row r="505" spans="1:5" x14ac:dyDescent="0.35">
      <c r="A505" s="23">
        <f t="shared" si="46"/>
        <v>2050</v>
      </c>
      <c r="B505" s="23">
        <f t="shared" si="47"/>
        <v>9</v>
      </c>
      <c r="C505" s="1">
        <f t="shared" si="43"/>
        <v>55032</v>
      </c>
      <c r="D505">
        <f t="shared" si="45"/>
        <v>501</v>
      </c>
      <c r="E505" s="7">
        <f t="shared" si="44"/>
        <v>251001</v>
      </c>
    </row>
    <row r="506" spans="1:5" x14ac:dyDescent="0.35">
      <c r="A506" s="23">
        <f t="shared" si="46"/>
        <v>2050</v>
      </c>
      <c r="B506" s="23">
        <f t="shared" si="47"/>
        <v>10</v>
      </c>
      <c r="C506" s="1">
        <f t="shared" si="43"/>
        <v>55062</v>
      </c>
      <c r="D506">
        <f t="shared" si="45"/>
        <v>502</v>
      </c>
      <c r="E506" s="7">
        <f t="shared" si="44"/>
        <v>252004</v>
      </c>
    </row>
    <row r="507" spans="1:5" x14ac:dyDescent="0.35">
      <c r="A507" s="23">
        <f t="shared" si="46"/>
        <v>2050</v>
      </c>
      <c r="B507" s="23">
        <f t="shared" si="47"/>
        <v>11</v>
      </c>
      <c r="C507" s="1">
        <f t="shared" si="43"/>
        <v>55093</v>
      </c>
      <c r="D507">
        <f t="shared" si="45"/>
        <v>503</v>
      </c>
      <c r="E507" s="7">
        <f t="shared" si="44"/>
        <v>253009</v>
      </c>
    </row>
    <row r="508" spans="1:5" x14ac:dyDescent="0.35">
      <c r="A508" s="23">
        <f>A496+1</f>
        <v>2050</v>
      </c>
      <c r="B508" s="23">
        <f>B496</f>
        <v>12</v>
      </c>
      <c r="C508" s="1">
        <f t="shared" si="43"/>
        <v>55123</v>
      </c>
      <c r="D508">
        <f t="shared" si="45"/>
        <v>504</v>
      </c>
      <c r="E508" s="7">
        <f t="shared" si="44"/>
        <v>254016</v>
      </c>
    </row>
    <row r="509" spans="1:5" x14ac:dyDescent="0.35">
      <c r="A509" s="23">
        <f t="shared" ref="A509:A572" si="48">A497+1</f>
        <v>2051</v>
      </c>
      <c r="B509" s="23">
        <f t="shared" ref="B509:B572" si="49">B497</f>
        <v>1</v>
      </c>
      <c r="C509" s="1">
        <f t="shared" si="43"/>
        <v>55154</v>
      </c>
      <c r="D509">
        <f t="shared" si="45"/>
        <v>505</v>
      </c>
      <c r="E509" s="7">
        <f t="shared" si="44"/>
        <v>255025</v>
      </c>
    </row>
    <row r="510" spans="1:5" x14ac:dyDescent="0.35">
      <c r="A510" s="23">
        <f t="shared" si="48"/>
        <v>2051</v>
      </c>
      <c r="B510" s="23">
        <f t="shared" si="49"/>
        <v>2</v>
      </c>
      <c r="C510" s="1">
        <f t="shared" si="43"/>
        <v>55185</v>
      </c>
      <c r="D510">
        <f t="shared" si="45"/>
        <v>506</v>
      </c>
      <c r="E510" s="7">
        <f t="shared" si="44"/>
        <v>256036</v>
      </c>
    </row>
    <row r="511" spans="1:5" x14ac:dyDescent="0.35">
      <c r="A511" s="23">
        <f t="shared" si="48"/>
        <v>2051</v>
      </c>
      <c r="B511" s="23">
        <f t="shared" si="49"/>
        <v>3</v>
      </c>
      <c r="C511" s="1">
        <f t="shared" si="43"/>
        <v>55213</v>
      </c>
      <c r="D511">
        <f t="shared" si="45"/>
        <v>507</v>
      </c>
      <c r="E511" s="7">
        <f t="shared" si="44"/>
        <v>257049</v>
      </c>
    </row>
    <row r="512" spans="1:5" x14ac:dyDescent="0.35">
      <c r="A512" s="23">
        <f t="shared" si="48"/>
        <v>2051</v>
      </c>
      <c r="B512" s="23">
        <f t="shared" si="49"/>
        <v>4</v>
      </c>
      <c r="C512" s="1">
        <f t="shared" si="43"/>
        <v>55244</v>
      </c>
      <c r="D512">
        <f t="shared" si="45"/>
        <v>508</v>
      </c>
      <c r="E512" s="7">
        <f t="shared" si="44"/>
        <v>258064</v>
      </c>
    </row>
    <row r="513" spans="1:5" x14ac:dyDescent="0.35">
      <c r="A513" s="23">
        <f t="shared" si="48"/>
        <v>2051</v>
      </c>
      <c r="B513" s="23">
        <f t="shared" si="49"/>
        <v>5</v>
      </c>
      <c r="C513" s="1">
        <f t="shared" si="43"/>
        <v>55274</v>
      </c>
      <c r="D513">
        <f t="shared" si="45"/>
        <v>509</v>
      </c>
      <c r="E513" s="7">
        <f t="shared" si="44"/>
        <v>259081</v>
      </c>
    </row>
    <row r="514" spans="1:5" x14ac:dyDescent="0.35">
      <c r="A514" s="23">
        <f t="shared" si="48"/>
        <v>2051</v>
      </c>
      <c r="B514" s="23">
        <f t="shared" si="49"/>
        <v>6</v>
      </c>
      <c r="C514" s="1">
        <f t="shared" si="43"/>
        <v>55305</v>
      </c>
      <c r="D514">
        <f t="shared" si="45"/>
        <v>510</v>
      </c>
      <c r="E514" s="7">
        <f t="shared" si="44"/>
        <v>260100</v>
      </c>
    </row>
    <row r="515" spans="1:5" x14ac:dyDescent="0.35">
      <c r="A515" s="23">
        <f t="shared" si="48"/>
        <v>2051</v>
      </c>
      <c r="B515" s="23">
        <f t="shared" si="49"/>
        <v>7</v>
      </c>
      <c r="C515" s="1">
        <f t="shared" si="43"/>
        <v>55335</v>
      </c>
      <c r="D515">
        <f t="shared" si="45"/>
        <v>511</v>
      </c>
      <c r="E515" s="7">
        <f t="shared" si="44"/>
        <v>261121</v>
      </c>
    </row>
    <row r="516" spans="1:5" x14ac:dyDescent="0.35">
      <c r="A516" s="23">
        <f t="shared" si="48"/>
        <v>2051</v>
      </c>
      <c r="B516" s="23">
        <f t="shared" si="49"/>
        <v>8</v>
      </c>
      <c r="C516" s="1">
        <f t="shared" si="43"/>
        <v>55366</v>
      </c>
      <c r="D516">
        <f t="shared" si="45"/>
        <v>512</v>
      </c>
      <c r="E516" s="7">
        <f t="shared" si="44"/>
        <v>262144</v>
      </c>
    </row>
    <row r="517" spans="1:5" x14ac:dyDescent="0.35">
      <c r="A517" s="23">
        <f t="shared" si="48"/>
        <v>2051</v>
      </c>
      <c r="B517" s="23">
        <f t="shared" si="49"/>
        <v>9</v>
      </c>
      <c r="C517" s="1">
        <f t="shared" si="43"/>
        <v>55397</v>
      </c>
      <c r="D517">
        <f t="shared" si="45"/>
        <v>513</v>
      </c>
      <c r="E517" s="7">
        <f t="shared" si="44"/>
        <v>263169</v>
      </c>
    </row>
    <row r="518" spans="1:5" x14ac:dyDescent="0.35">
      <c r="A518" s="23">
        <f t="shared" si="48"/>
        <v>2051</v>
      </c>
      <c r="B518" s="23">
        <f t="shared" si="49"/>
        <v>10</v>
      </c>
      <c r="C518" s="1">
        <f t="shared" ref="C518:C578" si="50">DATE(A518,B518,1)</f>
        <v>55427</v>
      </c>
      <c r="D518">
        <f t="shared" si="45"/>
        <v>514</v>
      </c>
      <c r="E518" s="7">
        <f t="shared" ref="E518:E578" si="51">D518^2</f>
        <v>264196</v>
      </c>
    </row>
    <row r="519" spans="1:5" x14ac:dyDescent="0.35">
      <c r="A519" s="23">
        <f t="shared" si="48"/>
        <v>2051</v>
      </c>
      <c r="B519" s="23">
        <f t="shared" si="49"/>
        <v>11</v>
      </c>
      <c r="C519" s="1">
        <f t="shared" si="50"/>
        <v>55458</v>
      </c>
      <c r="D519">
        <f t="shared" ref="D519:D578" si="52">D518+1</f>
        <v>515</v>
      </c>
      <c r="E519" s="7">
        <f t="shared" si="51"/>
        <v>265225</v>
      </c>
    </row>
    <row r="520" spans="1:5" x14ac:dyDescent="0.35">
      <c r="A520" s="23">
        <f t="shared" si="48"/>
        <v>2051</v>
      </c>
      <c r="B520" s="23">
        <f t="shared" si="49"/>
        <v>12</v>
      </c>
      <c r="C520" s="1">
        <f t="shared" si="50"/>
        <v>55488</v>
      </c>
      <c r="D520">
        <f t="shared" si="52"/>
        <v>516</v>
      </c>
      <c r="E520" s="7">
        <f t="shared" si="51"/>
        <v>266256</v>
      </c>
    </row>
    <row r="521" spans="1:5" x14ac:dyDescent="0.35">
      <c r="A521" s="23">
        <f t="shared" si="48"/>
        <v>2052</v>
      </c>
      <c r="B521" s="23">
        <f t="shared" si="49"/>
        <v>1</v>
      </c>
      <c r="C521" s="1">
        <f t="shared" si="50"/>
        <v>55519</v>
      </c>
      <c r="D521">
        <f t="shared" si="52"/>
        <v>517</v>
      </c>
      <c r="E521" s="7">
        <f t="shared" si="51"/>
        <v>267289</v>
      </c>
    </row>
    <row r="522" spans="1:5" x14ac:dyDescent="0.35">
      <c r="A522" s="23">
        <f t="shared" si="48"/>
        <v>2052</v>
      </c>
      <c r="B522" s="23">
        <f t="shared" si="49"/>
        <v>2</v>
      </c>
      <c r="C522" s="1">
        <f t="shared" si="50"/>
        <v>55550</v>
      </c>
      <c r="D522">
        <f t="shared" si="52"/>
        <v>518</v>
      </c>
      <c r="E522" s="7">
        <f t="shared" si="51"/>
        <v>268324</v>
      </c>
    </row>
    <row r="523" spans="1:5" x14ac:dyDescent="0.35">
      <c r="A523" s="23">
        <f t="shared" si="48"/>
        <v>2052</v>
      </c>
      <c r="B523" s="23">
        <f t="shared" si="49"/>
        <v>3</v>
      </c>
      <c r="C523" s="1">
        <f t="shared" si="50"/>
        <v>55579</v>
      </c>
      <c r="D523">
        <f t="shared" si="52"/>
        <v>519</v>
      </c>
      <c r="E523" s="7">
        <f t="shared" si="51"/>
        <v>269361</v>
      </c>
    </row>
    <row r="524" spans="1:5" x14ac:dyDescent="0.35">
      <c r="A524" s="23">
        <f t="shared" si="48"/>
        <v>2052</v>
      </c>
      <c r="B524" s="23">
        <f t="shared" si="49"/>
        <v>4</v>
      </c>
      <c r="C524" s="1">
        <f t="shared" si="50"/>
        <v>55610</v>
      </c>
      <c r="D524">
        <f t="shared" si="52"/>
        <v>520</v>
      </c>
      <c r="E524" s="7">
        <f t="shared" si="51"/>
        <v>270400</v>
      </c>
    </row>
    <row r="525" spans="1:5" x14ac:dyDescent="0.35">
      <c r="A525" s="23">
        <f t="shared" si="48"/>
        <v>2052</v>
      </c>
      <c r="B525" s="23">
        <f t="shared" si="49"/>
        <v>5</v>
      </c>
      <c r="C525" s="1">
        <f t="shared" si="50"/>
        <v>55640</v>
      </c>
      <c r="D525">
        <f t="shared" si="52"/>
        <v>521</v>
      </c>
      <c r="E525" s="7">
        <f t="shared" si="51"/>
        <v>271441</v>
      </c>
    </row>
    <row r="526" spans="1:5" x14ac:dyDescent="0.35">
      <c r="A526" s="23">
        <f t="shared" si="48"/>
        <v>2052</v>
      </c>
      <c r="B526" s="23">
        <f t="shared" si="49"/>
        <v>6</v>
      </c>
      <c r="C526" s="1">
        <f t="shared" si="50"/>
        <v>55671</v>
      </c>
      <c r="D526">
        <f t="shared" si="52"/>
        <v>522</v>
      </c>
      <c r="E526" s="7">
        <f t="shared" si="51"/>
        <v>272484</v>
      </c>
    </row>
    <row r="527" spans="1:5" x14ac:dyDescent="0.35">
      <c r="A527" s="23">
        <f t="shared" si="48"/>
        <v>2052</v>
      </c>
      <c r="B527" s="23">
        <f t="shared" si="49"/>
        <v>7</v>
      </c>
      <c r="C527" s="1">
        <f t="shared" si="50"/>
        <v>55701</v>
      </c>
      <c r="D527">
        <f t="shared" si="52"/>
        <v>523</v>
      </c>
      <c r="E527" s="7">
        <f t="shared" si="51"/>
        <v>273529</v>
      </c>
    </row>
    <row r="528" spans="1:5" x14ac:dyDescent="0.35">
      <c r="A528" s="23">
        <f t="shared" si="48"/>
        <v>2052</v>
      </c>
      <c r="B528" s="23">
        <f t="shared" si="49"/>
        <v>8</v>
      </c>
      <c r="C528" s="1">
        <f t="shared" si="50"/>
        <v>55732</v>
      </c>
      <c r="D528">
        <f t="shared" si="52"/>
        <v>524</v>
      </c>
      <c r="E528" s="7">
        <f t="shared" si="51"/>
        <v>274576</v>
      </c>
    </row>
    <row r="529" spans="1:5" x14ac:dyDescent="0.35">
      <c r="A529" s="23">
        <f t="shared" si="48"/>
        <v>2052</v>
      </c>
      <c r="B529" s="23">
        <f t="shared" si="49"/>
        <v>9</v>
      </c>
      <c r="C529" s="1">
        <f t="shared" si="50"/>
        <v>55763</v>
      </c>
      <c r="D529">
        <f t="shared" si="52"/>
        <v>525</v>
      </c>
      <c r="E529" s="7">
        <f t="shared" si="51"/>
        <v>275625</v>
      </c>
    </row>
    <row r="530" spans="1:5" x14ac:dyDescent="0.35">
      <c r="A530" s="23">
        <f t="shared" si="48"/>
        <v>2052</v>
      </c>
      <c r="B530" s="23">
        <f t="shared" si="49"/>
        <v>10</v>
      </c>
      <c r="C530" s="1">
        <f t="shared" si="50"/>
        <v>55793</v>
      </c>
      <c r="D530">
        <f t="shared" si="52"/>
        <v>526</v>
      </c>
      <c r="E530" s="7">
        <f t="shared" si="51"/>
        <v>276676</v>
      </c>
    </row>
    <row r="531" spans="1:5" x14ac:dyDescent="0.35">
      <c r="A531" s="23">
        <f t="shared" si="48"/>
        <v>2052</v>
      </c>
      <c r="B531" s="23">
        <f t="shared" si="49"/>
        <v>11</v>
      </c>
      <c r="C531" s="1">
        <f t="shared" si="50"/>
        <v>55824</v>
      </c>
      <c r="D531">
        <f t="shared" si="52"/>
        <v>527</v>
      </c>
      <c r="E531" s="7">
        <f t="shared" si="51"/>
        <v>277729</v>
      </c>
    </row>
    <row r="532" spans="1:5" x14ac:dyDescent="0.35">
      <c r="A532" s="23">
        <f t="shared" si="48"/>
        <v>2052</v>
      </c>
      <c r="B532" s="23">
        <f t="shared" si="49"/>
        <v>12</v>
      </c>
      <c r="C532" s="1">
        <f t="shared" si="50"/>
        <v>55854</v>
      </c>
      <c r="D532">
        <f t="shared" si="52"/>
        <v>528</v>
      </c>
      <c r="E532" s="7">
        <f t="shared" si="51"/>
        <v>278784</v>
      </c>
    </row>
    <row r="533" spans="1:5" x14ac:dyDescent="0.35">
      <c r="A533" s="23">
        <f t="shared" si="48"/>
        <v>2053</v>
      </c>
      <c r="B533" s="23">
        <f t="shared" si="49"/>
        <v>1</v>
      </c>
      <c r="C533" s="1">
        <f t="shared" si="50"/>
        <v>55885</v>
      </c>
      <c r="D533">
        <f t="shared" si="52"/>
        <v>529</v>
      </c>
      <c r="E533" s="7">
        <f t="shared" si="51"/>
        <v>279841</v>
      </c>
    </row>
    <row r="534" spans="1:5" x14ac:dyDescent="0.35">
      <c r="A534" s="23">
        <f t="shared" si="48"/>
        <v>2053</v>
      </c>
      <c r="B534" s="23">
        <f t="shared" si="49"/>
        <v>2</v>
      </c>
      <c r="C534" s="1">
        <f t="shared" si="50"/>
        <v>55916</v>
      </c>
      <c r="D534">
        <f t="shared" si="52"/>
        <v>530</v>
      </c>
      <c r="E534" s="7">
        <f t="shared" si="51"/>
        <v>280900</v>
      </c>
    </row>
    <row r="535" spans="1:5" x14ac:dyDescent="0.35">
      <c r="A535" s="23">
        <f t="shared" si="48"/>
        <v>2053</v>
      </c>
      <c r="B535" s="23">
        <f t="shared" si="49"/>
        <v>3</v>
      </c>
      <c r="C535" s="1">
        <f t="shared" si="50"/>
        <v>55944</v>
      </c>
      <c r="D535">
        <f t="shared" si="52"/>
        <v>531</v>
      </c>
      <c r="E535" s="7">
        <f t="shared" si="51"/>
        <v>281961</v>
      </c>
    </row>
    <row r="536" spans="1:5" x14ac:dyDescent="0.35">
      <c r="A536" s="23">
        <f t="shared" si="48"/>
        <v>2053</v>
      </c>
      <c r="B536" s="23">
        <f t="shared" si="49"/>
        <v>4</v>
      </c>
      <c r="C536" s="1">
        <f t="shared" si="50"/>
        <v>55975</v>
      </c>
      <c r="D536">
        <f t="shared" si="52"/>
        <v>532</v>
      </c>
      <c r="E536" s="7">
        <f t="shared" si="51"/>
        <v>283024</v>
      </c>
    </row>
    <row r="537" spans="1:5" x14ac:dyDescent="0.35">
      <c r="A537" s="23">
        <f t="shared" si="48"/>
        <v>2053</v>
      </c>
      <c r="B537" s="23">
        <f t="shared" si="49"/>
        <v>5</v>
      </c>
      <c r="C537" s="1">
        <f t="shared" si="50"/>
        <v>56005</v>
      </c>
      <c r="D537">
        <f t="shared" si="52"/>
        <v>533</v>
      </c>
      <c r="E537" s="7">
        <f t="shared" si="51"/>
        <v>284089</v>
      </c>
    </row>
    <row r="538" spans="1:5" x14ac:dyDescent="0.35">
      <c r="A538" s="23">
        <f t="shared" si="48"/>
        <v>2053</v>
      </c>
      <c r="B538" s="23">
        <f t="shared" si="49"/>
        <v>6</v>
      </c>
      <c r="C538" s="1">
        <f t="shared" si="50"/>
        <v>56036</v>
      </c>
      <c r="D538">
        <f t="shared" si="52"/>
        <v>534</v>
      </c>
      <c r="E538" s="7">
        <f t="shared" si="51"/>
        <v>285156</v>
      </c>
    </row>
    <row r="539" spans="1:5" x14ac:dyDescent="0.35">
      <c r="A539" s="23">
        <f t="shared" si="48"/>
        <v>2053</v>
      </c>
      <c r="B539" s="23">
        <f t="shared" si="49"/>
        <v>7</v>
      </c>
      <c r="C539" s="1">
        <f t="shared" si="50"/>
        <v>56066</v>
      </c>
      <c r="D539">
        <f t="shared" si="52"/>
        <v>535</v>
      </c>
      <c r="E539" s="7">
        <f t="shared" si="51"/>
        <v>286225</v>
      </c>
    </row>
    <row r="540" spans="1:5" x14ac:dyDescent="0.35">
      <c r="A540" s="23">
        <f t="shared" si="48"/>
        <v>2053</v>
      </c>
      <c r="B540" s="23">
        <f t="shared" si="49"/>
        <v>8</v>
      </c>
      <c r="C540" s="1">
        <f t="shared" si="50"/>
        <v>56097</v>
      </c>
      <c r="D540">
        <f t="shared" si="52"/>
        <v>536</v>
      </c>
      <c r="E540" s="7">
        <f t="shared" si="51"/>
        <v>287296</v>
      </c>
    </row>
    <row r="541" spans="1:5" x14ac:dyDescent="0.35">
      <c r="A541" s="23">
        <f t="shared" si="48"/>
        <v>2053</v>
      </c>
      <c r="B541" s="23">
        <f t="shared" si="49"/>
        <v>9</v>
      </c>
      <c r="C541" s="1">
        <f t="shared" si="50"/>
        <v>56128</v>
      </c>
      <c r="D541">
        <f t="shared" si="52"/>
        <v>537</v>
      </c>
      <c r="E541" s="7">
        <f t="shared" si="51"/>
        <v>288369</v>
      </c>
    </row>
    <row r="542" spans="1:5" x14ac:dyDescent="0.35">
      <c r="A542" s="23">
        <f t="shared" si="48"/>
        <v>2053</v>
      </c>
      <c r="B542" s="23">
        <f t="shared" si="49"/>
        <v>10</v>
      </c>
      <c r="C542" s="1">
        <f t="shared" si="50"/>
        <v>56158</v>
      </c>
      <c r="D542">
        <f t="shared" si="52"/>
        <v>538</v>
      </c>
      <c r="E542" s="7">
        <f t="shared" si="51"/>
        <v>289444</v>
      </c>
    </row>
    <row r="543" spans="1:5" x14ac:dyDescent="0.35">
      <c r="A543" s="23">
        <f t="shared" si="48"/>
        <v>2053</v>
      </c>
      <c r="B543" s="23">
        <f t="shared" si="49"/>
        <v>11</v>
      </c>
      <c r="C543" s="1">
        <f t="shared" si="50"/>
        <v>56189</v>
      </c>
      <c r="D543">
        <f t="shared" si="52"/>
        <v>539</v>
      </c>
      <c r="E543" s="7">
        <f t="shared" si="51"/>
        <v>290521</v>
      </c>
    </row>
    <row r="544" spans="1:5" x14ac:dyDescent="0.35">
      <c r="A544" s="23">
        <f t="shared" si="48"/>
        <v>2053</v>
      </c>
      <c r="B544" s="23">
        <f t="shared" si="49"/>
        <v>12</v>
      </c>
      <c r="C544" s="1">
        <f t="shared" si="50"/>
        <v>56219</v>
      </c>
      <c r="D544">
        <f t="shared" si="52"/>
        <v>540</v>
      </c>
      <c r="E544" s="7">
        <f t="shared" si="51"/>
        <v>291600</v>
      </c>
    </row>
    <row r="545" spans="1:5" x14ac:dyDescent="0.35">
      <c r="A545" s="23">
        <f t="shared" si="48"/>
        <v>2054</v>
      </c>
      <c r="B545" s="23">
        <f t="shared" si="49"/>
        <v>1</v>
      </c>
      <c r="C545" s="1">
        <f t="shared" si="50"/>
        <v>56250</v>
      </c>
      <c r="D545">
        <f t="shared" si="52"/>
        <v>541</v>
      </c>
      <c r="E545" s="7">
        <f t="shared" si="51"/>
        <v>292681</v>
      </c>
    </row>
    <row r="546" spans="1:5" x14ac:dyDescent="0.35">
      <c r="A546" s="23">
        <f t="shared" si="48"/>
        <v>2054</v>
      </c>
      <c r="B546" s="23">
        <f t="shared" si="49"/>
        <v>2</v>
      </c>
      <c r="C546" s="1">
        <f t="shared" si="50"/>
        <v>56281</v>
      </c>
      <c r="D546">
        <f t="shared" si="52"/>
        <v>542</v>
      </c>
      <c r="E546" s="7">
        <f t="shared" si="51"/>
        <v>293764</v>
      </c>
    </row>
    <row r="547" spans="1:5" x14ac:dyDescent="0.35">
      <c r="A547" s="23">
        <f t="shared" si="48"/>
        <v>2054</v>
      </c>
      <c r="B547" s="23">
        <f t="shared" si="49"/>
        <v>3</v>
      </c>
      <c r="C547" s="1">
        <f t="shared" si="50"/>
        <v>56309</v>
      </c>
      <c r="D547">
        <f t="shared" si="52"/>
        <v>543</v>
      </c>
      <c r="E547" s="7">
        <f t="shared" si="51"/>
        <v>294849</v>
      </c>
    </row>
    <row r="548" spans="1:5" x14ac:dyDescent="0.35">
      <c r="A548" s="23">
        <f t="shared" si="48"/>
        <v>2054</v>
      </c>
      <c r="B548" s="23">
        <f t="shared" si="49"/>
        <v>4</v>
      </c>
      <c r="C548" s="1">
        <f t="shared" si="50"/>
        <v>56340</v>
      </c>
      <c r="D548">
        <f t="shared" si="52"/>
        <v>544</v>
      </c>
      <c r="E548" s="7">
        <f t="shared" si="51"/>
        <v>295936</v>
      </c>
    </row>
    <row r="549" spans="1:5" x14ac:dyDescent="0.35">
      <c r="A549" s="23">
        <f t="shared" si="48"/>
        <v>2054</v>
      </c>
      <c r="B549" s="23">
        <f t="shared" si="49"/>
        <v>5</v>
      </c>
      <c r="C549" s="1">
        <f t="shared" si="50"/>
        <v>56370</v>
      </c>
      <c r="D549">
        <f t="shared" si="52"/>
        <v>545</v>
      </c>
      <c r="E549" s="7">
        <f t="shared" si="51"/>
        <v>297025</v>
      </c>
    </row>
    <row r="550" spans="1:5" x14ac:dyDescent="0.35">
      <c r="A550" s="23">
        <f t="shared" si="48"/>
        <v>2054</v>
      </c>
      <c r="B550" s="23">
        <f t="shared" si="49"/>
        <v>6</v>
      </c>
      <c r="C550" s="1">
        <f t="shared" si="50"/>
        <v>56401</v>
      </c>
      <c r="D550">
        <f t="shared" si="52"/>
        <v>546</v>
      </c>
      <c r="E550" s="7">
        <f t="shared" si="51"/>
        <v>298116</v>
      </c>
    </row>
    <row r="551" spans="1:5" x14ac:dyDescent="0.35">
      <c r="A551" s="23">
        <f t="shared" si="48"/>
        <v>2054</v>
      </c>
      <c r="B551" s="23">
        <f t="shared" si="49"/>
        <v>7</v>
      </c>
      <c r="C551" s="1">
        <f t="shared" si="50"/>
        <v>56431</v>
      </c>
      <c r="D551">
        <f t="shared" si="52"/>
        <v>547</v>
      </c>
      <c r="E551" s="7">
        <f t="shared" si="51"/>
        <v>299209</v>
      </c>
    </row>
    <row r="552" spans="1:5" x14ac:dyDescent="0.35">
      <c r="A552" s="23">
        <f t="shared" si="48"/>
        <v>2054</v>
      </c>
      <c r="B552" s="23">
        <f t="shared" si="49"/>
        <v>8</v>
      </c>
      <c r="C552" s="1">
        <f t="shared" si="50"/>
        <v>56462</v>
      </c>
      <c r="D552">
        <f t="shared" si="52"/>
        <v>548</v>
      </c>
      <c r="E552" s="7">
        <f t="shared" si="51"/>
        <v>300304</v>
      </c>
    </row>
    <row r="553" spans="1:5" x14ac:dyDescent="0.35">
      <c r="A553" s="23">
        <f t="shared" si="48"/>
        <v>2054</v>
      </c>
      <c r="B553" s="23">
        <f t="shared" si="49"/>
        <v>9</v>
      </c>
      <c r="C553" s="1">
        <f t="shared" si="50"/>
        <v>56493</v>
      </c>
      <c r="D553">
        <f t="shared" si="52"/>
        <v>549</v>
      </c>
      <c r="E553" s="7">
        <f t="shared" si="51"/>
        <v>301401</v>
      </c>
    </row>
    <row r="554" spans="1:5" x14ac:dyDescent="0.35">
      <c r="A554" s="23">
        <f t="shared" si="48"/>
        <v>2054</v>
      </c>
      <c r="B554" s="23">
        <f t="shared" si="49"/>
        <v>10</v>
      </c>
      <c r="C554" s="1">
        <f t="shared" si="50"/>
        <v>56523</v>
      </c>
      <c r="D554">
        <f t="shared" si="52"/>
        <v>550</v>
      </c>
      <c r="E554" s="7">
        <f t="shared" si="51"/>
        <v>302500</v>
      </c>
    </row>
    <row r="555" spans="1:5" x14ac:dyDescent="0.35">
      <c r="A555" s="23">
        <f t="shared" si="48"/>
        <v>2054</v>
      </c>
      <c r="B555" s="23">
        <f t="shared" si="49"/>
        <v>11</v>
      </c>
      <c r="C555" s="1">
        <f t="shared" si="50"/>
        <v>56554</v>
      </c>
      <c r="D555">
        <f t="shared" si="52"/>
        <v>551</v>
      </c>
      <c r="E555" s="7">
        <f t="shared" si="51"/>
        <v>303601</v>
      </c>
    </row>
    <row r="556" spans="1:5" x14ac:dyDescent="0.35">
      <c r="A556" s="23">
        <f t="shared" si="48"/>
        <v>2054</v>
      </c>
      <c r="B556" s="23">
        <f t="shared" si="49"/>
        <v>12</v>
      </c>
      <c r="C556" s="1">
        <f t="shared" si="50"/>
        <v>56584</v>
      </c>
      <c r="D556">
        <f t="shared" si="52"/>
        <v>552</v>
      </c>
      <c r="E556" s="7">
        <f t="shared" si="51"/>
        <v>304704</v>
      </c>
    </row>
    <row r="557" spans="1:5" x14ac:dyDescent="0.35">
      <c r="A557" s="23">
        <f t="shared" si="48"/>
        <v>2055</v>
      </c>
      <c r="B557" s="23">
        <f t="shared" si="49"/>
        <v>1</v>
      </c>
      <c r="C557" s="1">
        <f t="shared" si="50"/>
        <v>56615</v>
      </c>
      <c r="D557">
        <f t="shared" si="52"/>
        <v>553</v>
      </c>
      <c r="E557" s="7">
        <f t="shared" si="51"/>
        <v>305809</v>
      </c>
    </row>
    <row r="558" spans="1:5" x14ac:dyDescent="0.35">
      <c r="A558" s="23">
        <f t="shared" si="48"/>
        <v>2055</v>
      </c>
      <c r="B558" s="23">
        <f t="shared" si="49"/>
        <v>2</v>
      </c>
      <c r="C558" s="1">
        <f t="shared" si="50"/>
        <v>56646</v>
      </c>
      <c r="D558">
        <f t="shared" si="52"/>
        <v>554</v>
      </c>
      <c r="E558" s="7">
        <f t="shared" si="51"/>
        <v>306916</v>
      </c>
    </row>
    <row r="559" spans="1:5" x14ac:dyDescent="0.35">
      <c r="A559" s="23">
        <f t="shared" si="48"/>
        <v>2055</v>
      </c>
      <c r="B559" s="23">
        <f t="shared" si="49"/>
        <v>3</v>
      </c>
      <c r="C559" s="1">
        <f t="shared" si="50"/>
        <v>56674</v>
      </c>
      <c r="D559">
        <f t="shared" si="52"/>
        <v>555</v>
      </c>
      <c r="E559" s="7">
        <f t="shared" si="51"/>
        <v>308025</v>
      </c>
    </row>
    <row r="560" spans="1:5" x14ac:dyDescent="0.35">
      <c r="A560" s="23">
        <f t="shared" si="48"/>
        <v>2055</v>
      </c>
      <c r="B560" s="23">
        <f t="shared" si="49"/>
        <v>4</v>
      </c>
      <c r="C560" s="1">
        <f t="shared" si="50"/>
        <v>56705</v>
      </c>
      <c r="D560">
        <f t="shared" si="52"/>
        <v>556</v>
      </c>
      <c r="E560" s="7">
        <f t="shared" si="51"/>
        <v>309136</v>
      </c>
    </row>
    <row r="561" spans="1:5" x14ac:dyDescent="0.35">
      <c r="A561" s="23">
        <f t="shared" si="48"/>
        <v>2055</v>
      </c>
      <c r="B561" s="23">
        <f t="shared" si="49"/>
        <v>5</v>
      </c>
      <c r="C561" s="1">
        <f t="shared" si="50"/>
        <v>56735</v>
      </c>
      <c r="D561">
        <f t="shared" si="52"/>
        <v>557</v>
      </c>
      <c r="E561" s="7">
        <f t="shared" si="51"/>
        <v>310249</v>
      </c>
    </row>
    <row r="562" spans="1:5" x14ac:dyDescent="0.35">
      <c r="A562" s="23">
        <f t="shared" si="48"/>
        <v>2055</v>
      </c>
      <c r="B562" s="23">
        <f t="shared" si="49"/>
        <v>6</v>
      </c>
      <c r="C562" s="1">
        <f t="shared" si="50"/>
        <v>56766</v>
      </c>
      <c r="D562">
        <f t="shared" si="52"/>
        <v>558</v>
      </c>
      <c r="E562" s="7">
        <f t="shared" si="51"/>
        <v>311364</v>
      </c>
    </row>
    <row r="563" spans="1:5" x14ac:dyDescent="0.35">
      <c r="A563" s="23">
        <f t="shared" si="48"/>
        <v>2055</v>
      </c>
      <c r="B563" s="23">
        <f t="shared" si="49"/>
        <v>7</v>
      </c>
      <c r="C563" s="1">
        <f t="shared" si="50"/>
        <v>56796</v>
      </c>
      <c r="D563">
        <f t="shared" si="52"/>
        <v>559</v>
      </c>
      <c r="E563" s="7">
        <f t="shared" si="51"/>
        <v>312481</v>
      </c>
    </row>
    <row r="564" spans="1:5" x14ac:dyDescent="0.35">
      <c r="A564" s="23">
        <f t="shared" si="48"/>
        <v>2055</v>
      </c>
      <c r="B564" s="23">
        <f t="shared" si="49"/>
        <v>8</v>
      </c>
      <c r="C564" s="1">
        <f t="shared" si="50"/>
        <v>56827</v>
      </c>
      <c r="D564">
        <f t="shared" si="52"/>
        <v>560</v>
      </c>
      <c r="E564" s="7">
        <f t="shared" si="51"/>
        <v>313600</v>
      </c>
    </row>
    <row r="565" spans="1:5" x14ac:dyDescent="0.35">
      <c r="A565" s="23">
        <f t="shared" si="48"/>
        <v>2055</v>
      </c>
      <c r="B565" s="23">
        <f t="shared" si="49"/>
        <v>9</v>
      </c>
      <c r="C565" s="1">
        <f t="shared" si="50"/>
        <v>56858</v>
      </c>
      <c r="D565">
        <f t="shared" si="52"/>
        <v>561</v>
      </c>
      <c r="E565" s="7">
        <f t="shared" si="51"/>
        <v>314721</v>
      </c>
    </row>
    <row r="566" spans="1:5" x14ac:dyDescent="0.35">
      <c r="A566" s="23">
        <f t="shared" si="48"/>
        <v>2055</v>
      </c>
      <c r="B566" s="23">
        <f t="shared" si="49"/>
        <v>10</v>
      </c>
      <c r="C566" s="1">
        <f t="shared" si="50"/>
        <v>56888</v>
      </c>
      <c r="D566">
        <f t="shared" si="52"/>
        <v>562</v>
      </c>
      <c r="E566" s="7">
        <f t="shared" si="51"/>
        <v>315844</v>
      </c>
    </row>
    <row r="567" spans="1:5" x14ac:dyDescent="0.35">
      <c r="A567" s="23">
        <f t="shared" si="48"/>
        <v>2055</v>
      </c>
      <c r="B567" s="23">
        <f t="shared" si="49"/>
        <v>11</v>
      </c>
      <c r="C567" s="1">
        <f t="shared" si="50"/>
        <v>56919</v>
      </c>
      <c r="D567">
        <f t="shared" si="52"/>
        <v>563</v>
      </c>
      <c r="E567" s="7">
        <f t="shared" si="51"/>
        <v>316969</v>
      </c>
    </row>
    <row r="568" spans="1:5" x14ac:dyDescent="0.35">
      <c r="A568" s="23">
        <f t="shared" si="48"/>
        <v>2055</v>
      </c>
      <c r="B568" s="23">
        <f t="shared" si="49"/>
        <v>12</v>
      </c>
      <c r="C568" s="1">
        <f t="shared" si="50"/>
        <v>56949</v>
      </c>
      <c r="D568">
        <f t="shared" si="52"/>
        <v>564</v>
      </c>
      <c r="E568" s="7">
        <f t="shared" si="51"/>
        <v>318096</v>
      </c>
    </row>
    <row r="569" spans="1:5" x14ac:dyDescent="0.35">
      <c r="A569" s="23">
        <f t="shared" si="48"/>
        <v>2056</v>
      </c>
      <c r="B569" s="23">
        <f t="shared" si="49"/>
        <v>1</v>
      </c>
      <c r="C569" s="1">
        <f t="shared" si="50"/>
        <v>56980</v>
      </c>
      <c r="D569">
        <f t="shared" si="52"/>
        <v>565</v>
      </c>
      <c r="E569" s="7">
        <f t="shared" si="51"/>
        <v>319225</v>
      </c>
    </row>
    <row r="570" spans="1:5" x14ac:dyDescent="0.35">
      <c r="A570" s="23">
        <f t="shared" si="48"/>
        <v>2056</v>
      </c>
      <c r="B570" s="23">
        <f t="shared" si="49"/>
        <v>2</v>
      </c>
      <c r="C570" s="1">
        <f t="shared" si="50"/>
        <v>57011</v>
      </c>
      <c r="D570">
        <f t="shared" si="52"/>
        <v>566</v>
      </c>
      <c r="E570" s="7">
        <f t="shared" si="51"/>
        <v>320356</v>
      </c>
    </row>
    <row r="571" spans="1:5" x14ac:dyDescent="0.35">
      <c r="A571" s="23">
        <f t="shared" si="48"/>
        <v>2056</v>
      </c>
      <c r="B571" s="23">
        <f t="shared" si="49"/>
        <v>3</v>
      </c>
      <c r="C571" s="1">
        <f t="shared" si="50"/>
        <v>57040</v>
      </c>
      <c r="D571">
        <f t="shared" si="52"/>
        <v>567</v>
      </c>
      <c r="E571" s="7">
        <f t="shared" si="51"/>
        <v>321489</v>
      </c>
    </row>
    <row r="572" spans="1:5" x14ac:dyDescent="0.35">
      <c r="A572" s="23">
        <f t="shared" si="48"/>
        <v>2056</v>
      </c>
      <c r="B572" s="23">
        <f t="shared" si="49"/>
        <v>4</v>
      </c>
      <c r="C572" s="1">
        <f t="shared" si="50"/>
        <v>57071</v>
      </c>
      <c r="D572">
        <f t="shared" si="52"/>
        <v>568</v>
      </c>
      <c r="E572" s="7">
        <f t="shared" si="51"/>
        <v>322624</v>
      </c>
    </row>
    <row r="573" spans="1:5" x14ac:dyDescent="0.35">
      <c r="A573" s="23">
        <f t="shared" ref="A573:A578" si="53">A561+1</f>
        <v>2056</v>
      </c>
      <c r="B573" s="23">
        <f t="shared" ref="B573:B578" si="54">B561</f>
        <v>5</v>
      </c>
      <c r="C573" s="1">
        <f t="shared" si="50"/>
        <v>57101</v>
      </c>
      <c r="D573">
        <f t="shared" si="52"/>
        <v>569</v>
      </c>
      <c r="E573" s="7">
        <f t="shared" si="51"/>
        <v>323761</v>
      </c>
    </row>
    <row r="574" spans="1:5" x14ac:dyDescent="0.35">
      <c r="A574" s="23">
        <f t="shared" si="53"/>
        <v>2056</v>
      </c>
      <c r="B574" s="23">
        <f t="shared" si="54"/>
        <v>6</v>
      </c>
      <c r="C574" s="1">
        <f t="shared" si="50"/>
        <v>57132</v>
      </c>
      <c r="D574">
        <f t="shared" si="52"/>
        <v>570</v>
      </c>
      <c r="E574" s="7">
        <f t="shared" si="51"/>
        <v>324900</v>
      </c>
    </row>
    <row r="575" spans="1:5" x14ac:dyDescent="0.35">
      <c r="A575" s="23">
        <f t="shared" si="53"/>
        <v>2056</v>
      </c>
      <c r="B575" s="23">
        <f t="shared" si="54"/>
        <v>7</v>
      </c>
      <c r="C575" s="1">
        <f t="shared" si="50"/>
        <v>57162</v>
      </c>
      <c r="D575">
        <f t="shared" si="52"/>
        <v>571</v>
      </c>
      <c r="E575" s="7">
        <f t="shared" si="51"/>
        <v>326041</v>
      </c>
    </row>
    <row r="576" spans="1:5" x14ac:dyDescent="0.35">
      <c r="A576" s="23">
        <f t="shared" si="53"/>
        <v>2056</v>
      </c>
      <c r="B576" s="23">
        <f t="shared" si="54"/>
        <v>8</v>
      </c>
      <c r="C576" s="1">
        <f t="shared" si="50"/>
        <v>57193</v>
      </c>
      <c r="D576">
        <f t="shared" si="52"/>
        <v>572</v>
      </c>
      <c r="E576" s="7">
        <f t="shared" si="51"/>
        <v>327184</v>
      </c>
    </row>
    <row r="577" spans="1:5" x14ac:dyDescent="0.35">
      <c r="A577" s="23">
        <f t="shared" si="53"/>
        <v>2056</v>
      </c>
      <c r="B577" s="23">
        <f t="shared" si="54"/>
        <v>9</v>
      </c>
      <c r="C577" s="1">
        <f t="shared" si="50"/>
        <v>57224</v>
      </c>
      <c r="D577">
        <f t="shared" si="52"/>
        <v>573</v>
      </c>
      <c r="E577" s="7">
        <f t="shared" si="51"/>
        <v>328329</v>
      </c>
    </row>
    <row r="578" spans="1:5" x14ac:dyDescent="0.35">
      <c r="A578" s="23">
        <f t="shared" si="53"/>
        <v>2056</v>
      </c>
      <c r="B578" s="23">
        <f t="shared" si="54"/>
        <v>10</v>
      </c>
      <c r="C578" s="1">
        <f t="shared" si="50"/>
        <v>57254</v>
      </c>
      <c r="D578">
        <f t="shared" si="52"/>
        <v>574</v>
      </c>
      <c r="E578" s="7">
        <f t="shared" si="51"/>
        <v>329476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final</vt:lpstr>
      <vt:lpstr>20220407_PVforecast_results_byC</vt:lpstr>
      <vt:lpstr>adj_calc</vt:lpstr>
      <vt:lpstr>master_retail_scenarios</vt:lpstr>
      <vt:lpstr>comparison</vt:lpstr>
      <vt:lpstr>NMhist</vt:lpstr>
      <vt:lpstr>NMhist2</vt:lpstr>
      <vt:lpstr>blend</vt:lpstr>
      <vt:lpstr>2021growth</vt:lpstr>
      <vt:lpstr>NMhist_company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2022-04-07T15:50:52Z</dcterms:created>
  <dcterms:modified xsi:type="dcterms:W3CDTF">2022-05-26T21:00:19Z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2022-05-11T19:20:48Z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b6cc4532-5da1-4e37-b761-8e3fbb23b8ce</vt:lpwstr>
  </property>
  <property fmtid="{D5CDD505-2E9C-101B-9397-08002B2CF9AE}" pid="8" name="MSIP_Label_0adee1c6-0c13-46fe-9f7d-d5b32ad2c571_ContentBits">
    <vt:lpwstr>0</vt:lpwstr>
  </property>
</Properties>
</file>