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2_Forecasts\Industrial\Analysis\"/>
    </mc:Choice>
  </mc:AlternateContent>
  <xr:revisionPtr revIDLastSave="0" documentId="13_ncr:1_{9649B3DD-99F8-4E16-8442-C1C4EC3211DD}" xr6:coauthVersionLast="47" xr6:coauthVersionMax="47" xr10:uidLastSave="{00000000-0000-0000-0000-000000000000}"/>
  <bookViews>
    <workbookView xWindow="-120" yWindow="-120" windowWidth="29040" windowHeight="15840" activeTab="2" xr2:uid="{AAA4AB91-4156-479C-BC22-FF8BA09F8234}"/>
  </bookViews>
  <sheets>
    <sheet name="ODP" sheetId="1" r:id="rId1"/>
    <sheet name="KU" sheetId="4" r:id="rId2"/>
    <sheet name="LG&amp;E" sheetId="5" r:id="rId3"/>
  </sheets>
  <calcPr calcId="191029" calcMode="autoNoTable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4" i="4" l="1"/>
  <c r="H134" i="4" l="1"/>
  <c r="G135" i="4"/>
  <c r="H123" i="4"/>
  <c r="H124" i="4"/>
  <c r="H125" i="4"/>
  <c r="H126" i="4"/>
  <c r="H127" i="4"/>
  <c r="H128" i="4"/>
  <c r="H129" i="4"/>
  <c r="H130" i="4"/>
  <c r="H131" i="4"/>
  <c r="H132" i="4"/>
  <c r="H133" i="4"/>
  <c r="H135" i="4"/>
  <c r="H136" i="4"/>
  <c r="H137" i="4"/>
  <c r="H138" i="4"/>
  <c r="H139" i="4"/>
  <c r="H140" i="4"/>
  <c r="H141" i="4"/>
  <c r="H142" i="4"/>
  <c r="H143" i="4"/>
  <c r="H144" i="4"/>
  <c r="H145" i="4"/>
  <c r="H147" i="4"/>
  <c r="H148" i="4"/>
  <c r="H149" i="4"/>
  <c r="H150" i="4"/>
  <c r="H151" i="4"/>
  <c r="H152" i="4"/>
  <c r="H153" i="4"/>
  <c r="H154" i="4"/>
  <c r="H155" i="4"/>
  <c r="H156" i="4"/>
  <c r="H157" i="4"/>
  <c r="H159" i="4"/>
  <c r="H160" i="4"/>
  <c r="H161" i="4"/>
  <c r="H162" i="4"/>
  <c r="H163" i="4"/>
  <c r="H164" i="4"/>
  <c r="H165" i="4"/>
  <c r="H166" i="4"/>
  <c r="H167" i="4"/>
  <c r="H168" i="4"/>
  <c r="H169" i="4"/>
  <c r="H171" i="4"/>
  <c r="H172" i="4"/>
  <c r="H173" i="4"/>
  <c r="H174" i="4"/>
  <c r="H175" i="4"/>
  <c r="H176" i="4"/>
  <c r="H177" i="4"/>
  <c r="H178" i="4"/>
  <c r="H179" i="4"/>
  <c r="H180" i="4"/>
  <c r="H181" i="4"/>
  <c r="H183" i="4"/>
  <c r="H184" i="4"/>
  <c r="H185" i="4"/>
  <c r="H186" i="4"/>
  <c r="H187" i="4"/>
  <c r="H188" i="4"/>
  <c r="H189" i="4"/>
  <c r="H190" i="4"/>
  <c r="H191" i="4"/>
  <c r="H192" i="4"/>
  <c r="H193" i="4"/>
  <c r="H195" i="4"/>
  <c r="H196" i="4"/>
  <c r="H197" i="4"/>
  <c r="H198" i="4"/>
  <c r="H199" i="4"/>
  <c r="H200" i="4"/>
  <c r="H201" i="4"/>
  <c r="H202" i="4"/>
  <c r="H203" i="4"/>
  <c r="H204" i="4"/>
  <c r="H205" i="4"/>
  <c r="H207" i="4"/>
  <c r="H208" i="4"/>
  <c r="H209" i="4"/>
  <c r="H210" i="4"/>
  <c r="H211" i="4"/>
  <c r="H212" i="4"/>
  <c r="H213" i="4"/>
  <c r="H214" i="4"/>
  <c r="H215" i="4"/>
  <c r="H216" i="4"/>
  <c r="H217" i="4"/>
  <c r="H219" i="4"/>
  <c r="H220" i="4"/>
  <c r="H221" i="4"/>
  <c r="H222" i="4"/>
  <c r="H223" i="4"/>
  <c r="H224" i="4"/>
  <c r="H225" i="4"/>
  <c r="H226" i="4"/>
  <c r="H227" i="4"/>
  <c r="H228" i="4"/>
  <c r="H229" i="4"/>
  <c r="H231" i="4"/>
  <c r="H232" i="4"/>
  <c r="H233" i="4"/>
  <c r="H234" i="4"/>
  <c r="H235" i="4"/>
  <c r="H236" i="4"/>
  <c r="H237" i="4"/>
  <c r="H238" i="4"/>
  <c r="H239" i="4"/>
  <c r="H240" i="4"/>
  <c r="H241" i="4"/>
  <c r="H243" i="4"/>
  <c r="H244" i="4"/>
  <c r="H245" i="4"/>
  <c r="H246" i="4"/>
  <c r="H247" i="4"/>
  <c r="H248" i="4"/>
  <c r="H249" i="4"/>
  <c r="H250" i="4"/>
  <c r="H251" i="4"/>
  <c r="H252" i="4"/>
  <c r="H253" i="4"/>
  <c r="H255" i="4"/>
  <c r="H256" i="4"/>
  <c r="H257" i="4"/>
  <c r="H258" i="4"/>
  <c r="H259" i="4"/>
  <c r="H260" i="4"/>
  <c r="H261" i="4"/>
  <c r="H262" i="4"/>
  <c r="H263" i="4"/>
  <c r="H264" i="4"/>
  <c r="H265" i="4"/>
  <c r="H267" i="4"/>
  <c r="H268" i="4"/>
  <c r="H269" i="4"/>
  <c r="H270" i="4"/>
  <c r="H271" i="4"/>
  <c r="H272" i="4"/>
  <c r="H273" i="4"/>
  <c r="H274" i="4"/>
  <c r="H275" i="4"/>
  <c r="H276" i="4"/>
  <c r="H277" i="4"/>
  <c r="H279" i="4"/>
  <c r="H280" i="4"/>
  <c r="H281" i="4"/>
  <c r="H282" i="4"/>
  <c r="H283" i="4"/>
  <c r="H284" i="4"/>
  <c r="H285" i="4"/>
  <c r="H286" i="4"/>
  <c r="H287" i="4"/>
  <c r="H288" i="4"/>
  <c r="H289" i="4"/>
  <c r="H291" i="4"/>
  <c r="H292" i="4"/>
  <c r="H293" i="4"/>
  <c r="H294" i="4"/>
  <c r="H295" i="4"/>
  <c r="H296" i="4"/>
  <c r="H297" i="4"/>
  <c r="H298" i="4"/>
  <c r="H299" i="4"/>
  <c r="H300" i="4"/>
  <c r="H301" i="4"/>
  <c r="H303" i="4"/>
  <c r="H304" i="4"/>
  <c r="H305" i="4"/>
  <c r="H306" i="4"/>
  <c r="H307" i="4"/>
  <c r="H308" i="4"/>
  <c r="H309" i="4"/>
  <c r="H310" i="4"/>
  <c r="H311" i="4"/>
  <c r="H312" i="4"/>
  <c r="H313" i="4"/>
  <c r="H315" i="4"/>
  <c r="H316" i="4"/>
  <c r="H317" i="4"/>
  <c r="H318" i="4"/>
  <c r="H319" i="4"/>
  <c r="H320" i="4"/>
  <c r="H321" i="4"/>
  <c r="H322" i="4"/>
  <c r="H323" i="4"/>
  <c r="H324" i="4"/>
  <c r="H325" i="4"/>
  <c r="H327" i="4"/>
  <c r="H328" i="4"/>
  <c r="H329" i="4"/>
  <c r="H330" i="4"/>
  <c r="H331" i="4"/>
  <c r="H332" i="4"/>
  <c r="H333" i="4"/>
  <c r="H334" i="4"/>
  <c r="H335" i="4"/>
  <c r="H336" i="4"/>
  <c r="H337" i="4"/>
  <c r="H339" i="4"/>
  <c r="H340" i="4"/>
  <c r="H341" i="4"/>
  <c r="H342" i="4"/>
  <c r="H343" i="4"/>
  <c r="H344" i="4"/>
  <c r="H345" i="4"/>
  <c r="H346" i="4"/>
  <c r="H347" i="4"/>
  <c r="H348" i="4"/>
  <c r="H349" i="4"/>
  <c r="H351" i="4"/>
  <c r="H352" i="4"/>
  <c r="H353" i="4"/>
  <c r="H354" i="4"/>
  <c r="H355" i="4"/>
  <c r="H356" i="4"/>
  <c r="H357" i="4"/>
  <c r="H358" i="4"/>
  <c r="H359" i="4"/>
  <c r="H360" i="4"/>
  <c r="H361" i="4"/>
  <c r="H363" i="4"/>
  <c r="H364" i="4"/>
  <c r="H365" i="4"/>
  <c r="H366" i="4"/>
  <c r="H367" i="4"/>
  <c r="H368" i="4"/>
  <c r="H369" i="4"/>
  <c r="H370" i="4"/>
  <c r="H371" i="4"/>
  <c r="H372" i="4"/>
  <c r="H373" i="4"/>
  <c r="H375" i="4"/>
  <c r="H376" i="4"/>
  <c r="H377" i="4"/>
  <c r="H378" i="4"/>
  <c r="H379" i="4"/>
  <c r="H380" i="4"/>
  <c r="H381" i="4"/>
  <c r="H382" i="4"/>
  <c r="H383" i="4"/>
  <c r="H384" i="4"/>
  <c r="H385" i="4"/>
  <c r="H387" i="4"/>
  <c r="H388" i="4"/>
  <c r="H389" i="4"/>
  <c r="H390" i="4"/>
  <c r="H391" i="4"/>
  <c r="H392" i="4"/>
  <c r="H393" i="4"/>
  <c r="H394" i="4"/>
  <c r="H395" i="4"/>
  <c r="H396" i="4"/>
  <c r="H397" i="4"/>
  <c r="H399" i="4"/>
  <c r="H400" i="4"/>
  <c r="H401" i="4"/>
  <c r="H402" i="4"/>
  <c r="H403" i="4"/>
  <c r="H404" i="4"/>
  <c r="H405" i="4"/>
  <c r="H406" i="4"/>
  <c r="H407" i="4"/>
  <c r="H408" i="4"/>
  <c r="H409" i="4"/>
  <c r="H411" i="4"/>
  <c r="H412" i="4"/>
  <c r="H413" i="4"/>
  <c r="H414" i="4"/>
  <c r="H415" i="4"/>
  <c r="H416" i="4"/>
  <c r="H417" i="4"/>
  <c r="H418" i="4"/>
  <c r="H419" i="4"/>
  <c r="H420" i="4"/>
  <c r="H421" i="4"/>
  <c r="H423" i="4"/>
  <c r="H424" i="4"/>
  <c r="H425" i="4"/>
  <c r="H426" i="4"/>
  <c r="H427" i="4"/>
  <c r="H428" i="4"/>
  <c r="H429" i="4"/>
  <c r="H430" i="4"/>
  <c r="H431" i="4"/>
  <c r="H432" i="4"/>
  <c r="H433" i="4"/>
  <c r="H435" i="4"/>
  <c r="H436" i="4"/>
  <c r="H437" i="4"/>
  <c r="H438" i="4"/>
  <c r="H439" i="4"/>
  <c r="H440" i="4"/>
  <c r="H441" i="4"/>
  <c r="H442" i="4"/>
  <c r="H443" i="4"/>
  <c r="H444" i="4"/>
  <c r="H445" i="4"/>
  <c r="H447" i="4"/>
  <c r="H448" i="4"/>
  <c r="H449" i="4"/>
  <c r="H450" i="4"/>
  <c r="H451" i="4"/>
  <c r="H452" i="4"/>
  <c r="H453" i="4"/>
  <c r="H454" i="4"/>
  <c r="H455" i="4"/>
  <c r="H456" i="4"/>
  <c r="H457" i="4"/>
  <c r="H459" i="4"/>
  <c r="H460" i="4"/>
  <c r="H461" i="4"/>
  <c r="H462" i="4"/>
  <c r="H463" i="4"/>
  <c r="H464" i="4"/>
  <c r="H465" i="4"/>
  <c r="H466" i="4"/>
  <c r="H467" i="4"/>
  <c r="H468" i="4"/>
  <c r="H469" i="4"/>
  <c r="H471" i="4"/>
  <c r="H472" i="4"/>
  <c r="H473" i="4"/>
  <c r="H474" i="4"/>
  <c r="H475" i="4"/>
  <c r="H476" i="4"/>
  <c r="H477" i="4"/>
  <c r="H478" i="4"/>
  <c r="H479" i="4"/>
  <c r="H480" i="4"/>
  <c r="H481" i="4"/>
  <c r="H483" i="4"/>
  <c r="H484" i="4"/>
  <c r="H485" i="4"/>
  <c r="H486" i="4"/>
  <c r="H487" i="4"/>
  <c r="H488" i="4"/>
  <c r="H489" i="4"/>
  <c r="H490" i="4"/>
  <c r="H491" i="4"/>
  <c r="H492" i="4"/>
  <c r="H493" i="4"/>
  <c r="H122" i="4"/>
  <c r="G122" i="4"/>
  <c r="A492" i="4"/>
  <c r="C492" i="4" s="1"/>
  <c r="B492" i="4"/>
  <c r="F492" i="4"/>
  <c r="G492" i="4"/>
  <c r="I492" i="4"/>
  <c r="A493" i="4"/>
  <c r="C493" i="4" s="1"/>
  <c r="B493" i="4"/>
  <c r="F493" i="4"/>
  <c r="G493" i="4"/>
  <c r="I493" i="4"/>
  <c r="A482" i="4"/>
  <c r="C482" i="4" s="1"/>
  <c r="B482" i="4"/>
  <c r="F482" i="4"/>
  <c r="A483" i="4"/>
  <c r="C483" i="4" s="1"/>
  <c r="B483" i="4"/>
  <c r="F483" i="4"/>
  <c r="A484" i="4"/>
  <c r="C484" i="4" s="1"/>
  <c r="B484" i="4"/>
  <c r="F484" i="4"/>
  <c r="G484" i="4"/>
  <c r="I484" i="4"/>
  <c r="A485" i="4"/>
  <c r="C485" i="4" s="1"/>
  <c r="B485" i="4"/>
  <c r="F485" i="4"/>
  <c r="G485" i="4"/>
  <c r="I485" i="4"/>
  <c r="A486" i="4"/>
  <c r="C486" i="4" s="1"/>
  <c r="B486" i="4"/>
  <c r="F486" i="4"/>
  <c r="G486" i="4"/>
  <c r="I486" i="4"/>
  <c r="A487" i="4"/>
  <c r="C487" i="4" s="1"/>
  <c r="B487" i="4"/>
  <c r="F487" i="4"/>
  <c r="G487" i="4"/>
  <c r="I487" i="4"/>
  <c r="A488" i="4"/>
  <c r="C488" i="4" s="1"/>
  <c r="B488" i="4"/>
  <c r="F488" i="4"/>
  <c r="G488" i="4"/>
  <c r="I488" i="4"/>
  <c r="A489" i="4"/>
  <c r="C489" i="4" s="1"/>
  <c r="B489" i="4"/>
  <c r="F489" i="4"/>
  <c r="G489" i="4"/>
  <c r="I489" i="4"/>
  <c r="A490" i="4"/>
  <c r="C490" i="4" s="1"/>
  <c r="B490" i="4"/>
  <c r="F490" i="4"/>
  <c r="G490" i="4"/>
  <c r="I490" i="4"/>
  <c r="A491" i="4"/>
  <c r="C491" i="4" s="1"/>
  <c r="B491" i="4"/>
  <c r="F491" i="4"/>
  <c r="G491" i="4"/>
  <c r="I491" i="4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122" i="5"/>
  <c r="G135" i="5"/>
  <c r="G136" i="5"/>
  <c r="G137" i="5"/>
  <c r="G138" i="5"/>
  <c r="G139" i="5"/>
  <c r="G140" i="5"/>
  <c r="G141" i="5"/>
  <c r="G142" i="5"/>
  <c r="G143" i="5"/>
  <c r="G155" i="5" s="1"/>
  <c r="G167" i="5" s="1"/>
  <c r="G179" i="5" s="1"/>
  <c r="G191" i="5" s="1"/>
  <c r="G203" i="5" s="1"/>
  <c r="G215" i="5" s="1"/>
  <c r="G227" i="5" s="1"/>
  <c r="G239" i="5" s="1"/>
  <c r="G251" i="5" s="1"/>
  <c r="G263" i="5" s="1"/>
  <c r="G275" i="5" s="1"/>
  <c r="G287" i="5" s="1"/>
  <c r="G299" i="5" s="1"/>
  <c r="G311" i="5" s="1"/>
  <c r="G323" i="5" s="1"/>
  <c r="G335" i="5" s="1"/>
  <c r="G347" i="5" s="1"/>
  <c r="G359" i="5" s="1"/>
  <c r="G371" i="5" s="1"/>
  <c r="G383" i="5" s="1"/>
  <c r="G395" i="5" s="1"/>
  <c r="G407" i="5" s="1"/>
  <c r="G419" i="5" s="1"/>
  <c r="G431" i="5" s="1"/>
  <c r="G443" i="5" s="1"/>
  <c r="G455" i="5" s="1"/>
  <c r="G467" i="5" s="1"/>
  <c r="G479" i="5" s="1"/>
  <c r="G491" i="5" s="1"/>
  <c r="G144" i="5"/>
  <c r="G145" i="5"/>
  <c r="G157" i="5" s="1"/>
  <c r="G169" i="5" s="1"/>
  <c r="G181" i="5" s="1"/>
  <c r="G193" i="5" s="1"/>
  <c r="G205" i="5" s="1"/>
  <c r="G217" i="5" s="1"/>
  <c r="G229" i="5" s="1"/>
  <c r="G241" i="5" s="1"/>
  <c r="G253" i="5" s="1"/>
  <c r="G265" i="5" s="1"/>
  <c r="G277" i="5" s="1"/>
  <c r="G289" i="5" s="1"/>
  <c r="G301" i="5" s="1"/>
  <c r="G313" i="5" s="1"/>
  <c r="G325" i="5" s="1"/>
  <c r="G337" i="5" s="1"/>
  <c r="G349" i="5" s="1"/>
  <c r="G361" i="5" s="1"/>
  <c r="G373" i="5" s="1"/>
  <c r="G385" i="5" s="1"/>
  <c r="G397" i="5" s="1"/>
  <c r="G409" i="5" s="1"/>
  <c r="G421" i="5" s="1"/>
  <c r="G433" i="5" s="1"/>
  <c r="G445" i="5" s="1"/>
  <c r="G457" i="5" s="1"/>
  <c r="G469" i="5" s="1"/>
  <c r="G481" i="5" s="1"/>
  <c r="G493" i="5" s="1"/>
  <c r="G146" i="5"/>
  <c r="G147" i="5"/>
  <c r="G148" i="5"/>
  <c r="G149" i="5"/>
  <c r="G161" i="5" s="1"/>
  <c r="G173" i="5" s="1"/>
  <c r="G185" i="5" s="1"/>
  <c r="G197" i="5" s="1"/>
  <c r="G209" i="5" s="1"/>
  <c r="G221" i="5" s="1"/>
  <c r="G233" i="5" s="1"/>
  <c r="G245" i="5" s="1"/>
  <c r="G257" i="5" s="1"/>
  <c r="G269" i="5" s="1"/>
  <c r="G281" i="5" s="1"/>
  <c r="G293" i="5" s="1"/>
  <c r="G305" i="5" s="1"/>
  <c r="G317" i="5" s="1"/>
  <c r="G329" i="5" s="1"/>
  <c r="G341" i="5" s="1"/>
  <c r="G353" i="5" s="1"/>
  <c r="G365" i="5" s="1"/>
  <c r="G377" i="5" s="1"/>
  <c r="G389" i="5" s="1"/>
  <c r="G401" i="5" s="1"/>
  <c r="G413" i="5" s="1"/>
  <c r="G425" i="5" s="1"/>
  <c r="G437" i="5" s="1"/>
  <c r="G449" i="5" s="1"/>
  <c r="G461" i="5" s="1"/>
  <c r="G473" i="5" s="1"/>
  <c r="G485" i="5" s="1"/>
  <c r="G150" i="5"/>
  <c r="G151" i="5"/>
  <c r="G152" i="5"/>
  <c r="G153" i="5"/>
  <c r="G154" i="5"/>
  <c r="G156" i="5"/>
  <c r="G158" i="5"/>
  <c r="G159" i="5"/>
  <c r="G160" i="5"/>
  <c r="G162" i="5"/>
  <c r="G163" i="5"/>
  <c r="G175" i="5" s="1"/>
  <c r="G187" i="5" s="1"/>
  <c r="G199" i="5" s="1"/>
  <c r="G211" i="5" s="1"/>
  <c r="G223" i="5" s="1"/>
  <c r="G235" i="5" s="1"/>
  <c r="G247" i="5" s="1"/>
  <c r="G259" i="5" s="1"/>
  <c r="G271" i="5" s="1"/>
  <c r="G283" i="5" s="1"/>
  <c r="G295" i="5" s="1"/>
  <c r="G307" i="5" s="1"/>
  <c r="G319" i="5" s="1"/>
  <c r="G331" i="5" s="1"/>
  <c r="G343" i="5" s="1"/>
  <c r="G355" i="5" s="1"/>
  <c r="G367" i="5" s="1"/>
  <c r="G379" i="5" s="1"/>
  <c r="G391" i="5" s="1"/>
  <c r="G403" i="5" s="1"/>
  <c r="G415" i="5" s="1"/>
  <c r="G427" i="5" s="1"/>
  <c r="G439" i="5" s="1"/>
  <c r="G451" i="5" s="1"/>
  <c r="G463" i="5" s="1"/>
  <c r="G475" i="5" s="1"/>
  <c r="G487" i="5" s="1"/>
  <c r="G164" i="5"/>
  <c r="G165" i="5"/>
  <c r="G166" i="5"/>
  <c r="G168" i="5"/>
  <c r="G170" i="5"/>
  <c r="G171" i="5"/>
  <c r="G183" i="5" s="1"/>
  <c r="G195" i="5" s="1"/>
  <c r="G207" i="5" s="1"/>
  <c r="G219" i="5" s="1"/>
  <c r="G231" i="5" s="1"/>
  <c r="G243" i="5" s="1"/>
  <c r="G255" i="5" s="1"/>
  <c r="G267" i="5" s="1"/>
  <c r="G279" i="5" s="1"/>
  <c r="G291" i="5" s="1"/>
  <c r="G303" i="5" s="1"/>
  <c r="G315" i="5" s="1"/>
  <c r="G327" i="5" s="1"/>
  <c r="G339" i="5" s="1"/>
  <c r="G351" i="5" s="1"/>
  <c r="G363" i="5" s="1"/>
  <c r="G375" i="5" s="1"/>
  <c r="G387" i="5" s="1"/>
  <c r="G399" i="5" s="1"/>
  <c r="G411" i="5" s="1"/>
  <c r="G423" i="5" s="1"/>
  <c r="G435" i="5" s="1"/>
  <c r="G447" i="5" s="1"/>
  <c r="G459" i="5" s="1"/>
  <c r="G471" i="5" s="1"/>
  <c r="G483" i="5" s="1"/>
  <c r="G172" i="5"/>
  <c r="G174" i="5"/>
  <c r="G176" i="5"/>
  <c r="G177" i="5"/>
  <c r="G178" i="5"/>
  <c r="G180" i="5"/>
  <c r="G182" i="5"/>
  <c r="G184" i="5"/>
  <c r="G186" i="5"/>
  <c r="G188" i="5"/>
  <c r="G189" i="5"/>
  <c r="G190" i="5"/>
  <c r="G192" i="5"/>
  <c r="G194" i="5"/>
  <c r="G196" i="5"/>
  <c r="G198" i="5"/>
  <c r="G200" i="5"/>
  <c r="G201" i="5"/>
  <c r="G202" i="5"/>
  <c r="G204" i="5"/>
  <c r="G206" i="5"/>
  <c r="G208" i="5"/>
  <c r="G210" i="5"/>
  <c r="G212" i="5"/>
  <c r="G213" i="5"/>
  <c r="G214" i="5"/>
  <c r="G216" i="5"/>
  <c r="G218" i="5"/>
  <c r="G220" i="5"/>
  <c r="G222" i="5"/>
  <c r="G224" i="5"/>
  <c r="G225" i="5"/>
  <c r="G237" i="5" s="1"/>
  <c r="G249" i="5" s="1"/>
  <c r="G261" i="5" s="1"/>
  <c r="G273" i="5" s="1"/>
  <c r="G285" i="5" s="1"/>
  <c r="G297" i="5" s="1"/>
  <c r="G309" i="5" s="1"/>
  <c r="G321" i="5" s="1"/>
  <c r="G333" i="5" s="1"/>
  <c r="G345" i="5" s="1"/>
  <c r="G357" i="5" s="1"/>
  <c r="G369" i="5" s="1"/>
  <c r="G381" i="5" s="1"/>
  <c r="G393" i="5" s="1"/>
  <c r="G405" i="5" s="1"/>
  <c r="G417" i="5" s="1"/>
  <c r="G429" i="5" s="1"/>
  <c r="G441" i="5" s="1"/>
  <c r="G453" i="5" s="1"/>
  <c r="G465" i="5" s="1"/>
  <c r="G477" i="5" s="1"/>
  <c r="G489" i="5" s="1"/>
  <c r="G226" i="5"/>
  <c r="G228" i="5"/>
  <c r="G230" i="5"/>
  <c r="G232" i="5"/>
  <c r="G234" i="5"/>
  <c r="G236" i="5"/>
  <c r="G238" i="5"/>
  <c r="G240" i="5"/>
  <c r="G242" i="5"/>
  <c r="G244" i="5"/>
  <c r="G246" i="5"/>
  <c r="G248" i="5"/>
  <c r="G260" i="5" s="1"/>
  <c r="G272" i="5" s="1"/>
  <c r="G284" i="5" s="1"/>
  <c r="G296" i="5" s="1"/>
  <c r="G308" i="5" s="1"/>
  <c r="G320" i="5" s="1"/>
  <c r="G332" i="5" s="1"/>
  <c r="G344" i="5" s="1"/>
  <c r="G356" i="5" s="1"/>
  <c r="G368" i="5" s="1"/>
  <c r="G380" i="5" s="1"/>
  <c r="G392" i="5" s="1"/>
  <c r="G404" i="5" s="1"/>
  <c r="G416" i="5" s="1"/>
  <c r="G428" i="5" s="1"/>
  <c r="G440" i="5" s="1"/>
  <c r="G452" i="5" s="1"/>
  <c r="G464" i="5" s="1"/>
  <c r="G476" i="5" s="1"/>
  <c r="G488" i="5" s="1"/>
  <c r="G250" i="5"/>
  <c r="G252" i="5"/>
  <c r="G264" i="5" s="1"/>
  <c r="G276" i="5" s="1"/>
  <c r="G288" i="5" s="1"/>
  <c r="G300" i="5" s="1"/>
  <c r="G312" i="5" s="1"/>
  <c r="G324" i="5" s="1"/>
  <c r="G336" i="5" s="1"/>
  <c r="G348" i="5" s="1"/>
  <c r="G360" i="5" s="1"/>
  <c r="G372" i="5" s="1"/>
  <c r="G384" i="5" s="1"/>
  <c r="G396" i="5" s="1"/>
  <c r="G408" i="5" s="1"/>
  <c r="G420" i="5" s="1"/>
  <c r="G432" i="5" s="1"/>
  <c r="G444" i="5" s="1"/>
  <c r="G456" i="5" s="1"/>
  <c r="G468" i="5" s="1"/>
  <c r="G480" i="5" s="1"/>
  <c r="G492" i="5" s="1"/>
  <c r="G254" i="5"/>
  <c r="G256" i="5"/>
  <c r="G258" i="5"/>
  <c r="G262" i="5"/>
  <c r="G266" i="5"/>
  <c r="G268" i="5"/>
  <c r="G270" i="5"/>
  <c r="G274" i="5"/>
  <c r="G278" i="5"/>
  <c r="G280" i="5"/>
  <c r="G282" i="5"/>
  <c r="G286" i="5"/>
  <c r="G290" i="5"/>
  <c r="G292" i="5"/>
  <c r="G294" i="5"/>
  <c r="G298" i="5"/>
  <c r="G302" i="5"/>
  <c r="G304" i="5"/>
  <c r="G306" i="5"/>
  <c r="G310" i="5"/>
  <c r="G314" i="5"/>
  <c r="G316" i="5"/>
  <c r="G318" i="5"/>
  <c r="G322" i="5"/>
  <c r="G326" i="5"/>
  <c r="G328" i="5"/>
  <c r="G330" i="5"/>
  <c r="G334" i="5"/>
  <c r="G338" i="5"/>
  <c r="G340" i="5"/>
  <c r="G342" i="5"/>
  <c r="G346" i="5"/>
  <c r="G350" i="5"/>
  <c r="G352" i="5"/>
  <c r="G364" i="5" s="1"/>
  <c r="G376" i="5" s="1"/>
  <c r="G388" i="5" s="1"/>
  <c r="G400" i="5" s="1"/>
  <c r="G412" i="5" s="1"/>
  <c r="G424" i="5" s="1"/>
  <c r="G436" i="5" s="1"/>
  <c r="G448" i="5" s="1"/>
  <c r="G460" i="5" s="1"/>
  <c r="G472" i="5" s="1"/>
  <c r="G484" i="5" s="1"/>
  <c r="G354" i="5"/>
  <c r="G358" i="5"/>
  <c r="G362" i="5"/>
  <c r="G366" i="5"/>
  <c r="G370" i="5"/>
  <c r="G374" i="5"/>
  <c r="G378" i="5"/>
  <c r="G382" i="5"/>
  <c r="G386" i="5"/>
  <c r="G390" i="5"/>
  <c r="G394" i="5"/>
  <c r="G398" i="5"/>
  <c r="G402" i="5"/>
  <c r="G406" i="5"/>
  <c r="G410" i="5"/>
  <c r="G414" i="5"/>
  <c r="G418" i="5"/>
  <c r="G422" i="5"/>
  <c r="G426" i="5"/>
  <c r="G430" i="5"/>
  <c r="G434" i="5"/>
  <c r="G438" i="5"/>
  <c r="G442" i="5"/>
  <c r="G446" i="5"/>
  <c r="G450" i="5"/>
  <c r="G454" i="5"/>
  <c r="G458" i="5"/>
  <c r="G462" i="5"/>
  <c r="G466" i="5"/>
  <c r="G470" i="5"/>
  <c r="G474" i="5"/>
  <c r="G478" i="5"/>
  <c r="G482" i="5"/>
  <c r="G486" i="5"/>
  <c r="G490" i="5"/>
  <c r="G134" i="5"/>
  <c r="G133" i="5"/>
  <c r="G124" i="5"/>
  <c r="G122" i="5"/>
  <c r="G123" i="4"/>
  <c r="G147" i="4" s="1"/>
  <c r="G159" i="4" s="1"/>
  <c r="G171" i="4" s="1"/>
  <c r="G183" i="4" s="1"/>
  <c r="G195" i="4" s="1"/>
  <c r="G207" i="4" s="1"/>
  <c r="G219" i="4" s="1"/>
  <c r="G231" i="4" s="1"/>
  <c r="G243" i="4" s="1"/>
  <c r="G255" i="4" s="1"/>
  <c r="G267" i="4" s="1"/>
  <c r="G279" i="4" s="1"/>
  <c r="G291" i="4" s="1"/>
  <c r="G303" i="4" s="1"/>
  <c r="G315" i="4" s="1"/>
  <c r="G327" i="4" s="1"/>
  <c r="G339" i="4" s="1"/>
  <c r="G351" i="4" s="1"/>
  <c r="G363" i="4" s="1"/>
  <c r="G375" i="4" s="1"/>
  <c r="G387" i="4" s="1"/>
  <c r="G399" i="4" s="1"/>
  <c r="G411" i="4" s="1"/>
  <c r="G423" i="4" s="1"/>
  <c r="G435" i="4" s="1"/>
  <c r="G447" i="4" s="1"/>
  <c r="G459" i="4" s="1"/>
  <c r="G471" i="4" s="1"/>
  <c r="G483" i="4" s="1"/>
  <c r="G132" i="4"/>
  <c r="G144" i="4"/>
  <c r="G124" i="4"/>
  <c r="G136" i="4" s="1"/>
  <c r="G148" i="4" s="1"/>
  <c r="G160" i="4" s="1"/>
  <c r="G172" i="4" s="1"/>
  <c r="G184" i="4" s="1"/>
  <c r="G196" i="4" s="1"/>
  <c r="G208" i="4" s="1"/>
  <c r="G220" i="4" s="1"/>
  <c r="G232" i="4" s="1"/>
  <c r="G244" i="4" s="1"/>
  <c r="G256" i="4" s="1"/>
  <c r="G268" i="4" s="1"/>
  <c r="G280" i="4" s="1"/>
  <c r="G292" i="4" s="1"/>
  <c r="G304" i="4" s="1"/>
  <c r="G316" i="4" s="1"/>
  <c r="G328" i="4" s="1"/>
  <c r="G340" i="4" s="1"/>
  <c r="G352" i="4" s="1"/>
  <c r="G364" i="4" s="1"/>
  <c r="G376" i="4" s="1"/>
  <c r="G388" i="4" s="1"/>
  <c r="G400" i="4" s="1"/>
  <c r="G412" i="4" s="1"/>
  <c r="G424" i="4" s="1"/>
  <c r="G436" i="4" s="1"/>
  <c r="G448" i="4" s="1"/>
  <c r="G460" i="4" s="1"/>
  <c r="G472" i="4" s="1"/>
  <c r="J122" i="5"/>
  <c r="L122" i="5" s="1"/>
  <c r="I122" i="5"/>
  <c r="G123" i="5"/>
  <c r="G125" i="5" s="1"/>
  <c r="G126" i="5" s="1"/>
  <c r="G127" i="5" s="1"/>
  <c r="G128" i="5" s="1"/>
  <c r="G129" i="5" s="1"/>
  <c r="G130" i="5" s="1"/>
  <c r="G131" i="5" s="1"/>
  <c r="G132" i="5" s="1"/>
  <c r="R86" i="5"/>
  <c r="R126" i="5"/>
  <c r="T126" i="5" s="1"/>
  <c r="R125" i="5"/>
  <c r="T125" i="5" s="1"/>
  <c r="T124" i="5"/>
  <c r="S124" i="5"/>
  <c r="R124" i="5"/>
  <c r="S123" i="5"/>
  <c r="R123" i="5"/>
  <c r="T123" i="5" s="1"/>
  <c r="R122" i="5"/>
  <c r="T122" i="5" s="1"/>
  <c r="T121" i="5"/>
  <c r="S121" i="5"/>
  <c r="R121" i="5"/>
  <c r="R120" i="5"/>
  <c r="T120" i="5" s="1"/>
  <c r="R119" i="5"/>
  <c r="T119" i="5" s="1"/>
  <c r="R118" i="5"/>
  <c r="T118" i="5" s="1"/>
  <c r="R117" i="5"/>
  <c r="T117" i="5" s="1"/>
  <c r="T116" i="5"/>
  <c r="S116" i="5"/>
  <c r="R116" i="5"/>
  <c r="S115" i="5"/>
  <c r="R115" i="5"/>
  <c r="T115" i="5" s="1"/>
  <c r="R114" i="5"/>
  <c r="T114" i="5" s="1"/>
  <c r="T113" i="5"/>
  <c r="S113" i="5"/>
  <c r="R113" i="5"/>
  <c r="R112" i="5"/>
  <c r="T112" i="5" s="1"/>
  <c r="R111" i="5"/>
  <c r="S111" i="5" s="1"/>
  <c r="R110" i="5"/>
  <c r="T110" i="5" s="1"/>
  <c r="R109" i="5"/>
  <c r="T109" i="5" s="1"/>
  <c r="T108" i="5"/>
  <c r="S108" i="5"/>
  <c r="R108" i="5"/>
  <c r="S107" i="5"/>
  <c r="R107" i="5"/>
  <c r="T107" i="5" s="1"/>
  <c r="R106" i="5"/>
  <c r="T106" i="5" s="1"/>
  <c r="T105" i="5"/>
  <c r="R105" i="5"/>
  <c r="S105" i="5" s="1"/>
  <c r="R104" i="5"/>
  <c r="T104" i="5" s="1"/>
  <c r="R103" i="5"/>
  <c r="S103" i="5" s="1"/>
  <c r="R102" i="5"/>
  <c r="T102" i="5" s="1"/>
  <c r="R101" i="5"/>
  <c r="T101" i="5" s="1"/>
  <c r="T100" i="5"/>
  <c r="S100" i="5"/>
  <c r="R100" i="5"/>
  <c r="R99" i="5"/>
  <c r="T99" i="5" s="1"/>
  <c r="R98" i="5"/>
  <c r="T98" i="5" s="1"/>
  <c r="T97" i="5"/>
  <c r="R97" i="5"/>
  <c r="S97" i="5" s="1"/>
  <c r="R96" i="5"/>
  <c r="T96" i="5" s="1"/>
  <c r="R95" i="5"/>
  <c r="T95" i="5" s="1"/>
  <c r="R94" i="5"/>
  <c r="T94" i="5" s="1"/>
  <c r="R93" i="5"/>
  <c r="T93" i="5" s="1"/>
  <c r="T92" i="5"/>
  <c r="S92" i="5"/>
  <c r="R92" i="5"/>
  <c r="R91" i="5"/>
  <c r="T91" i="5" s="1"/>
  <c r="R90" i="5"/>
  <c r="S90" i="5" s="1"/>
  <c r="T89" i="5"/>
  <c r="R89" i="5"/>
  <c r="S89" i="5" s="1"/>
  <c r="R88" i="5"/>
  <c r="T88" i="5" s="1"/>
  <c r="R87" i="5"/>
  <c r="S87" i="5" s="1"/>
  <c r="T86" i="5"/>
  <c r="K122" i="4"/>
  <c r="Q87" i="4"/>
  <c r="R87" i="4"/>
  <c r="Q88" i="4"/>
  <c r="R88" i="4"/>
  <c r="Q89" i="4"/>
  <c r="R89" i="4"/>
  <c r="Q90" i="4"/>
  <c r="R90" i="4"/>
  <c r="Q91" i="4"/>
  <c r="R91" i="4"/>
  <c r="Q92" i="4"/>
  <c r="R92" i="4"/>
  <c r="Q93" i="4"/>
  <c r="R93" i="4"/>
  <c r="Q94" i="4"/>
  <c r="R94" i="4"/>
  <c r="Q95" i="4"/>
  <c r="R95" i="4"/>
  <c r="Q96" i="4"/>
  <c r="R96" i="4"/>
  <c r="Q97" i="4"/>
  <c r="R97" i="4"/>
  <c r="Q98" i="4"/>
  <c r="R98" i="4"/>
  <c r="Q99" i="4"/>
  <c r="R99" i="4"/>
  <c r="Q100" i="4"/>
  <c r="R100" i="4"/>
  <c r="Q101" i="4"/>
  <c r="R101" i="4"/>
  <c r="Q102" i="4"/>
  <c r="R102" i="4"/>
  <c r="Q103" i="4"/>
  <c r="R103" i="4"/>
  <c r="Q104" i="4"/>
  <c r="R104" i="4"/>
  <c r="Q105" i="4"/>
  <c r="R105" i="4"/>
  <c r="Q106" i="4"/>
  <c r="R106" i="4"/>
  <c r="Q107" i="4"/>
  <c r="R107" i="4"/>
  <c r="Q108" i="4"/>
  <c r="R108" i="4"/>
  <c r="Q109" i="4"/>
  <c r="R109" i="4"/>
  <c r="Q110" i="4"/>
  <c r="R110" i="4"/>
  <c r="Q111" i="4"/>
  <c r="R111" i="4"/>
  <c r="Q112" i="4"/>
  <c r="R112" i="4"/>
  <c r="Q113" i="4"/>
  <c r="R113" i="4"/>
  <c r="Q114" i="4"/>
  <c r="R114" i="4"/>
  <c r="Q115" i="4"/>
  <c r="R115" i="4"/>
  <c r="Q116" i="4"/>
  <c r="R116" i="4"/>
  <c r="Q117" i="4"/>
  <c r="R117" i="4"/>
  <c r="Q118" i="4"/>
  <c r="R118" i="4"/>
  <c r="Q119" i="4"/>
  <c r="R119" i="4"/>
  <c r="Q120" i="4"/>
  <c r="R120" i="4"/>
  <c r="Q121" i="4"/>
  <c r="R121" i="4"/>
  <c r="Q122" i="4"/>
  <c r="R122" i="4"/>
  <c r="Q123" i="4"/>
  <c r="R123" i="4"/>
  <c r="Q124" i="4"/>
  <c r="R124" i="4"/>
  <c r="Q125" i="4"/>
  <c r="R125" i="4"/>
  <c r="Q126" i="4"/>
  <c r="R126" i="4"/>
  <c r="R86" i="4"/>
  <c r="Q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86" i="4"/>
  <c r="K122" i="5" l="1"/>
  <c r="G156" i="4"/>
  <c r="G168" i="4" s="1"/>
  <c r="G180" i="4" s="1"/>
  <c r="G192" i="4" s="1"/>
  <c r="G204" i="4" s="1"/>
  <c r="G216" i="4" s="1"/>
  <c r="G228" i="4" s="1"/>
  <c r="G240" i="4" s="1"/>
  <c r="G252" i="4" s="1"/>
  <c r="G264" i="4" s="1"/>
  <c r="G276" i="4" s="1"/>
  <c r="G288" i="4" s="1"/>
  <c r="G300" i="4" s="1"/>
  <c r="G312" i="4" s="1"/>
  <c r="G324" i="4" s="1"/>
  <c r="G336" i="4" s="1"/>
  <c r="G348" i="4" s="1"/>
  <c r="G360" i="4" s="1"/>
  <c r="G372" i="4" s="1"/>
  <c r="G384" i="4" s="1"/>
  <c r="G396" i="4" s="1"/>
  <c r="G408" i="4" s="1"/>
  <c r="G420" i="4" s="1"/>
  <c r="G432" i="4" s="1"/>
  <c r="G444" i="4" s="1"/>
  <c r="G456" i="4" s="1"/>
  <c r="G468" i="4" s="1"/>
  <c r="G480" i="4" s="1"/>
  <c r="G125" i="4"/>
  <c r="S95" i="5"/>
  <c r="S119" i="5"/>
  <c r="T87" i="5"/>
  <c r="S98" i="5"/>
  <c r="T103" i="5"/>
  <c r="S106" i="5"/>
  <c r="T111" i="5"/>
  <c r="S114" i="5"/>
  <c r="S122" i="5"/>
  <c r="T90" i="5"/>
  <c r="S93" i="5"/>
  <c r="S101" i="5"/>
  <c r="S109" i="5"/>
  <c r="S117" i="5"/>
  <c r="S125" i="5"/>
  <c r="S88" i="5"/>
  <c r="S96" i="5"/>
  <c r="S104" i="5"/>
  <c r="S112" i="5"/>
  <c r="S120" i="5"/>
  <c r="S91" i="5"/>
  <c r="S99" i="5"/>
  <c r="S86" i="5"/>
  <c r="S94" i="5"/>
  <c r="S102" i="5"/>
  <c r="S110" i="5"/>
  <c r="S118" i="5"/>
  <c r="S126" i="5"/>
  <c r="G126" i="4" l="1"/>
  <c r="G137" i="4"/>
  <c r="G149" i="4" s="1"/>
  <c r="G161" i="4" s="1"/>
  <c r="G173" i="4" s="1"/>
  <c r="G185" i="4" s="1"/>
  <c r="G197" i="4" s="1"/>
  <c r="G209" i="4" s="1"/>
  <c r="G221" i="4" s="1"/>
  <c r="G233" i="4" s="1"/>
  <c r="G245" i="4" s="1"/>
  <c r="G257" i="4" s="1"/>
  <c r="G269" i="4" s="1"/>
  <c r="G281" i="4" s="1"/>
  <c r="G293" i="4" s="1"/>
  <c r="G305" i="4" s="1"/>
  <c r="G317" i="4" s="1"/>
  <c r="G329" i="4" s="1"/>
  <c r="G341" i="4" s="1"/>
  <c r="G353" i="4" s="1"/>
  <c r="G365" i="4" s="1"/>
  <c r="G377" i="4" s="1"/>
  <c r="G389" i="4" s="1"/>
  <c r="G401" i="4" s="1"/>
  <c r="G413" i="4" s="1"/>
  <c r="G425" i="4" s="1"/>
  <c r="G437" i="4" s="1"/>
  <c r="G449" i="4" s="1"/>
  <c r="G461" i="4" s="1"/>
  <c r="G473" i="4" s="1"/>
  <c r="A482" i="5"/>
  <c r="C482" i="5" s="1"/>
  <c r="B482" i="5"/>
  <c r="F482" i="5"/>
  <c r="A483" i="5"/>
  <c r="B483" i="5"/>
  <c r="C483" i="5"/>
  <c r="F483" i="5"/>
  <c r="A484" i="5"/>
  <c r="B484" i="5"/>
  <c r="C484" i="5"/>
  <c r="F484" i="5"/>
  <c r="A485" i="5"/>
  <c r="C485" i="5" s="1"/>
  <c r="B485" i="5"/>
  <c r="F485" i="5"/>
  <c r="A486" i="5"/>
  <c r="C486" i="5" s="1"/>
  <c r="B486" i="5"/>
  <c r="F486" i="5"/>
  <c r="A487" i="5"/>
  <c r="B487" i="5"/>
  <c r="C487" i="5"/>
  <c r="F487" i="5"/>
  <c r="A488" i="5"/>
  <c r="B488" i="5"/>
  <c r="C488" i="5"/>
  <c r="F488" i="5"/>
  <c r="A489" i="5"/>
  <c r="C489" i="5" s="1"/>
  <c r="B489" i="5"/>
  <c r="F489" i="5"/>
  <c r="A490" i="5"/>
  <c r="C490" i="5" s="1"/>
  <c r="B490" i="5"/>
  <c r="F490" i="5"/>
  <c r="A491" i="5"/>
  <c r="B491" i="5"/>
  <c r="C491" i="5"/>
  <c r="F491" i="5"/>
  <c r="A492" i="5"/>
  <c r="B492" i="5"/>
  <c r="C492" i="5"/>
  <c r="F492" i="5"/>
  <c r="A493" i="5"/>
  <c r="C493" i="5" s="1"/>
  <c r="B493" i="5"/>
  <c r="F493" i="5"/>
  <c r="G127" i="4" l="1"/>
  <c r="G138" i="4"/>
  <c r="G150" i="4" s="1"/>
  <c r="G162" i="4" s="1"/>
  <c r="G174" i="4" s="1"/>
  <c r="G186" i="4" s="1"/>
  <c r="G198" i="4" s="1"/>
  <c r="G210" i="4" s="1"/>
  <c r="G222" i="4" s="1"/>
  <c r="G234" i="4" s="1"/>
  <c r="G246" i="4" s="1"/>
  <c r="G258" i="4" s="1"/>
  <c r="G270" i="4" s="1"/>
  <c r="G282" i="4" s="1"/>
  <c r="G294" i="4" s="1"/>
  <c r="G306" i="4" s="1"/>
  <c r="G318" i="4" s="1"/>
  <c r="G330" i="4" s="1"/>
  <c r="G342" i="4" s="1"/>
  <c r="G354" i="4" s="1"/>
  <c r="G366" i="4" s="1"/>
  <c r="G378" i="4" s="1"/>
  <c r="G390" i="4" s="1"/>
  <c r="G402" i="4" s="1"/>
  <c r="G414" i="4" s="1"/>
  <c r="G426" i="4" s="1"/>
  <c r="G438" i="4" s="1"/>
  <c r="G450" i="4" s="1"/>
  <c r="G462" i="4" s="1"/>
  <c r="G474" i="4" s="1"/>
  <c r="M132" i="5"/>
  <c r="M111" i="5"/>
  <c r="N111" i="5"/>
  <c r="M112" i="5"/>
  <c r="N112" i="5"/>
  <c r="M113" i="5"/>
  <c r="N113" i="5" s="1"/>
  <c r="M114" i="5"/>
  <c r="N114" i="5"/>
  <c r="M115" i="5"/>
  <c r="N115" i="5"/>
  <c r="M116" i="5"/>
  <c r="N116" i="5"/>
  <c r="M117" i="5"/>
  <c r="N117" i="5" s="1"/>
  <c r="M118" i="5"/>
  <c r="N118" i="5"/>
  <c r="M119" i="5"/>
  <c r="N119" i="5"/>
  <c r="M120" i="5"/>
  <c r="N120" i="5"/>
  <c r="M121" i="5"/>
  <c r="N121" i="5" s="1"/>
  <c r="N110" i="5"/>
  <c r="M110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97" i="5"/>
  <c r="L98" i="5"/>
  <c r="L99" i="5"/>
  <c r="L100" i="5"/>
  <c r="L101" i="5"/>
  <c r="L102" i="5"/>
  <c r="L103" i="5"/>
  <c r="G105" i="5"/>
  <c r="L104" i="5"/>
  <c r="K104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2" i="5"/>
  <c r="K135" i="4"/>
  <c r="K147" i="4" s="1"/>
  <c r="K136" i="4"/>
  <c r="K137" i="4"/>
  <c r="K138" i="4"/>
  <c r="K139" i="4"/>
  <c r="K140" i="4"/>
  <c r="K152" i="4" s="1"/>
  <c r="K141" i="4"/>
  <c r="K142" i="4"/>
  <c r="K143" i="4"/>
  <c r="K155" i="4" s="1"/>
  <c r="K144" i="4"/>
  <c r="K145" i="4"/>
  <c r="K148" i="4"/>
  <c r="K149" i="4"/>
  <c r="K150" i="4"/>
  <c r="K151" i="4"/>
  <c r="K153" i="4"/>
  <c r="K154" i="4"/>
  <c r="K156" i="4"/>
  <c r="K157" i="4"/>
  <c r="K134" i="4"/>
  <c r="K146" i="4" s="1"/>
  <c r="K124" i="4"/>
  <c r="K123" i="4"/>
  <c r="K125" i="4"/>
  <c r="K126" i="4"/>
  <c r="K127" i="4"/>
  <c r="K128" i="4"/>
  <c r="K129" i="4"/>
  <c r="K130" i="4"/>
  <c r="K131" i="4"/>
  <c r="K132" i="4"/>
  <c r="K133" i="4"/>
  <c r="I122" i="4"/>
  <c r="K15" i="4"/>
  <c r="L15" i="4"/>
  <c r="K16" i="4"/>
  <c r="L16" i="4"/>
  <c r="K17" i="4"/>
  <c r="L17" i="4"/>
  <c r="K18" i="4"/>
  <c r="L18" i="4"/>
  <c r="K19" i="4"/>
  <c r="L19" i="4"/>
  <c r="K20" i="4"/>
  <c r="L20" i="4"/>
  <c r="K21" i="4"/>
  <c r="L21" i="4"/>
  <c r="K22" i="4"/>
  <c r="L22" i="4"/>
  <c r="K23" i="4"/>
  <c r="L23" i="4"/>
  <c r="K24" i="4"/>
  <c r="L24" i="4"/>
  <c r="K25" i="4"/>
  <c r="L25" i="4"/>
  <c r="K26" i="4"/>
  <c r="L26" i="4"/>
  <c r="K27" i="4"/>
  <c r="L27" i="4"/>
  <c r="K28" i="4"/>
  <c r="L28" i="4"/>
  <c r="K29" i="4"/>
  <c r="L29" i="4"/>
  <c r="K30" i="4"/>
  <c r="L30" i="4"/>
  <c r="K31" i="4"/>
  <c r="L31" i="4"/>
  <c r="K32" i="4"/>
  <c r="L32" i="4"/>
  <c r="K33" i="4"/>
  <c r="L33" i="4"/>
  <c r="K34" i="4"/>
  <c r="L34" i="4"/>
  <c r="K35" i="4"/>
  <c r="L35" i="4"/>
  <c r="K36" i="4"/>
  <c r="L36" i="4"/>
  <c r="K37" i="4"/>
  <c r="L37" i="4"/>
  <c r="K38" i="4"/>
  <c r="L38" i="4"/>
  <c r="K39" i="4"/>
  <c r="L39" i="4"/>
  <c r="K40" i="4"/>
  <c r="L40" i="4"/>
  <c r="K41" i="4"/>
  <c r="L41" i="4"/>
  <c r="K42" i="4"/>
  <c r="L42" i="4"/>
  <c r="K43" i="4"/>
  <c r="L43" i="4"/>
  <c r="K44" i="4"/>
  <c r="L44" i="4"/>
  <c r="K45" i="4"/>
  <c r="L45" i="4"/>
  <c r="K46" i="4"/>
  <c r="L46" i="4"/>
  <c r="K47" i="4"/>
  <c r="L47" i="4"/>
  <c r="K48" i="4"/>
  <c r="L48" i="4"/>
  <c r="K49" i="4"/>
  <c r="L49" i="4"/>
  <c r="K50" i="4"/>
  <c r="L50" i="4"/>
  <c r="K51" i="4"/>
  <c r="L51" i="4"/>
  <c r="K52" i="4"/>
  <c r="L52" i="4"/>
  <c r="K53" i="4"/>
  <c r="L53" i="4"/>
  <c r="K54" i="4"/>
  <c r="L54" i="4"/>
  <c r="K55" i="4"/>
  <c r="L55" i="4"/>
  <c r="K56" i="4"/>
  <c r="L56" i="4"/>
  <c r="K57" i="4"/>
  <c r="L57" i="4"/>
  <c r="K58" i="4"/>
  <c r="L58" i="4"/>
  <c r="K59" i="4"/>
  <c r="L59" i="4"/>
  <c r="K60" i="4"/>
  <c r="L60" i="4"/>
  <c r="K61" i="4"/>
  <c r="L61" i="4"/>
  <c r="K62" i="4"/>
  <c r="L62" i="4"/>
  <c r="K63" i="4"/>
  <c r="L63" i="4"/>
  <c r="K64" i="4"/>
  <c r="L64" i="4"/>
  <c r="K65" i="4"/>
  <c r="L65" i="4"/>
  <c r="K66" i="4"/>
  <c r="L66" i="4"/>
  <c r="K67" i="4"/>
  <c r="L67" i="4"/>
  <c r="K68" i="4"/>
  <c r="L68" i="4"/>
  <c r="K69" i="4"/>
  <c r="L69" i="4"/>
  <c r="K70" i="4"/>
  <c r="L70" i="4"/>
  <c r="K71" i="4"/>
  <c r="L71" i="4"/>
  <c r="K72" i="4"/>
  <c r="L72" i="4"/>
  <c r="K73" i="4"/>
  <c r="L73" i="4"/>
  <c r="K74" i="4"/>
  <c r="L74" i="4"/>
  <c r="K75" i="4"/>
  <c r="L75" i="4"/>
  <c r="K76" i="4"/>
  <c r="L76" i="4"/>
  <c r="K77" i="4"/>
  <c r="L77" i="4"/>
  <c r="K78" i="4"/>
  <c r="L78" i="4"/>
  <c r="K79" i="4"/>
  <c r="L79" i="4"/>
  <c r="K80" i="4"/>
  <c r="L80" i="4"/>
  <c r="K81" i="4"/>
  <c r="L81" i="4"/>
  <c r="K82" i="4"/>
  <c r="L82" i="4"/>
  <c r="K83" i="4"/>
  <c r="L83" i="4"/>
  <c r="K84" i="4"/>
  <c r="L84" i="4"/>
  <c r="K85" i="4"/>
  <c r="L85" i="4"/>
  <c r="K86" i="4"/>
  <c r="L86" i="4"/>
  <c r="K87" i="4"/>
  <c r="L87" i="4"/>
  <c r="K88" i="4"/>
  <c r="L88" i="4"/>
  <c r="K89" i="4"/>
  <c r="L89" i="4"/>
  <c r="K90" i="4"/>
  <c r="L90" i="4"/>
  <c r="K91" i="4"/>
  <c r="L91" i="4"/>
  <c r="K92" i="4"/>
  <c r="L92" i="4"/>
  <c r="K93" i="4"/>
  <c r="L93" i="4"/>
  <c r="K94" i="4"/>
  <c r="L94" i="4"/>
  <c r="K95" i="4"/>
  <c r="L95" i="4"/>
  <c r="K96" i="4"/>
  <c r="L96" i="4"/>
  <c r="K97" i="4"/>
  <c r="L97" i="4"/>
  <c r="K98" i="4"/>
  <c r="L98" i="4"/>
  <c r="K99" i="4"/>
  <c r="L99" i="4"/>
  <c r="K100" i="4"/>
  <c r="L100" i="4"/>
  <c r="K101" i="4"/>
  <c r="L101" i="4"/>
  <c r="K102" i="4"/>
  <c r="L102" i="4"/>
  <c r="K103" i="4"/>
  <c r="L103" i="4"/>
  <c r="K104" i="4"/>
  <c r="L104" i="4"/>
  <c r="K105" i="4"/>
  <c r="L105" i="4"/>
  <c r="K106" i="4"/>
  <c r="L106" i="4"/>
  <c r="K107" i="4"/>
  <c r="L107" i="4"/>
  <c r="K108" i="4"/>
  <c r="L108" i="4"/>
  <c r="K109" i="4"/>
  <c r="L109" i="4"/>
  <c r="K110" i="4"/>
  <c r="L110" i="4"/>
  <c r="K111" i="4"/>
  <c r="L111" i="4"/>
  <c r="K112" i="4"/>
  <c r="L112" i="4"/>
  <c r="K113" i="4"/>
  <c r="L113" i="4"/>
  <c r="K114" i="4"/>
  <c r="L114" i="4"/>
  <c r="K115" i="4"/>
  <c r="L115" i="4"/>
  <c r="K116" i="4"/>
  <c r="L116" i="4"/>
  <c r="K117" i="4"/>
  <c r="L117" i="4"/>
  <c r="K118" i="4"/>
  <c r="L118" i="4"/>
  <c r="K119" i="4"/>
  <c r="L119" i="4"/>
  <c r="K120" i="4"/>
  <c r="L120" i="4"/>
  <c r="K121" i="4"/>
  <c r="L121" i="4"/>
  <c r="L14" i="4"/>
  <c r="K14" i="4"/>
  <c r="G128" i="4" l="1"/>
  <c r="G139" i="4"/>
  <c r="G151" i="4" s="1"/>
  <c r="G163" i="4" s="1"/>
  <c r="G175" i="4" s="1"/>
  <c r="G187" i="4" s="1"/>
  <c r="G199" i="4" s="1"/>
  <c r="G211" i="4" s="1"/>
  <c r="G223" i="4" s="1"/>
  <c r="G235" i="4" s="1"/>
  <c r="G247" i="4" s="1"/>
  <c r="G259" i="4" s="1"/>
  <c r="G271" i="4" s="1"/>
  <c r="G283" i="4" s="1"/>
  <c r="G295" i="4" s="1"/>
  <c r="G307" i="4" s="1"/>
  <c r="G319" i="4" s="1"/>
  <c r="G331" i="4" s="1"/>
  <c r="G343" i="4" s="1"/>
  <c r="G355" i="4" s="1"/>
  <c r="G367" i="4" s="1"/>
  <c r="G379" i="4" s="1"/>
  <c r="G391" i="4" s="1"/>
  <c r="G403" i="4" s="1"/>
  <c r="G415" i="4" s="1"/>
  <c r="G427" i="4" s="1"/>
  <c r="G439" i="4" s="1"/>
  <c r="G451" i="4" s="1"/>
  <c r="G463" i="4" s="1"/>
  <c r="G475" i="4" s="1"/>
  <c r="G114" i="5"/>
  <c r="H114" i="5"/>
  <c r="G115" i="5"/>
  <c r="H115" i="5"/>
  <c r="G116" i="5"/>
  <c r="H116" i="5"/>
  <c r="G117" i="5"/>
  <c r="H117" i="5"/>
  <c r="G118" i="5"/>
  <c r="H118" i="5"/>
  <c r="G119" i="5"/>
  <c r="H119" i="5"/>
  <c r="G120" i="5"/>
  <c r="H120" i="5"/>
  <c r="G121" i="5"/>
  <c r="H121" i="5"/>
  <c r="G114" i="4"/>
  <c r="H114" i="4"/>
  <c r="G115" i="4"/>
  <c r="H115" i="4"/>
  <c r="G116" i="4"/>
  <c r="H116" i="4"/>
  <c r="G117" i="4"/>
  <c r="H117" i="4"/>
  <c r="G118" i="4"/>
  <c r="H118" i="4"/>
  <c r="G119" i="4"/>
  <c r="H119" i="4"/>
  <c r="G120" i="4"/>
  <c r="H120" i="4"/>
  <c r="G121" i="4"/>
  <c r="H121" i="4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F471" i="5"/>
  <c r="F472" i="5"/>
  <c r="F473" i="5"/>
  <c r="F474" i="5"/>
  <c r="F475" i="5"/>
  <c r="F476" i="5"/>
  <c r="F477" i="5"/>
  <c r="F478" i="5"/>
  <c r="F479" i="5"/>
  <c r="F480" i="5"/>
  <c r="F481" i="5"/>
  <c r="F470" i="5"/>
  <c r="A470" i="5"/>
  <c r="C470" i="5" s="1"/>
  <c r="B470" i="5"/>
  <c r="A471" i="5"/>
  <c r="B471" i="5"/>
  <c r="A472" i="5"/>
  <c r="C472" i="5" s="1"/>
  <c r="B472" i="5"/>
  <c r="A473" i="5"/>
  <c r="B473" i="5"/>
  <c r="C473" i="5"/>
  <c r="A474" i="5"/>
  <c r="B474" i="5"/>
  <c r="C474" i="5"/>
  <c r="A475" i="5"/>
  <c r="C475" i="5" s="1"/>
  <c r="B475" i="5"/>
  <c r="A476" i="5"/>
  <c r="B476" i="5"/>
  <c r="C476" i="5"/>
  <c r="A477" i="5"/>
  <c r="B477" i="5"/>
  <c r="C477" i="5"/>
  <c r="A478" i="5"/>
  <c r="C478" i="5" s="1"/>
  <c r="B478" i="5"/>
  <c r="A479" i="5"/>
  <c r="B479" i="5"/>
  <c r="C479" i="5"/>
  <c r="A480" i="5"/>
  <c r="C480" i="5" s="1"/>
  <c r="B480" i="5"/>
  <c r="A481" i="5"/>
  <c r="B481" i="5"/>
  <c r="C481" i="5"/>
  <c r="F471" i="4"/>
  <c r="F472" i="4"/>
  <c r="F473" i="4"/>
  <c r="F474" i="4"/>
  <c r="F475" i="4"/>
  <c r="F476" i="4"/>
  <c r="F477" i="4"/>
  <c r="F478" i="4"/>
  <c r="F479" i="4"/>
  <c r="F480" i="4"/>
  <c r="F481" i="4"/>
  <c r="F470" i="4"/>
  <c r="A481" i="4"/>
  <c r="C481" i="4" s="1"/>
  <c r="B481" i="4"/>
  <c r="A470" i="4"/>
  <c r="C470" i="4" s="1"/>
  <c r="B470" i="4"/>
  <c r="A471" i="4"/>
  <c r="B471" i="4"/>
  <c r="C471" i="4"/>
  <c r="A472" i="4"/>
  <c r="B472" i="4"/>
  <c r="C472" i="4"/>
  <c r="A473" i="4"/>
  <c r="B473" i="4"/>
  <c r="C473" i="4" s="1"/>
  <c r="A474" i="4"/>
  <c r="C474" i="4" s="1"/>
  <c r="B474" i="4"/>
  <c r="A475" i="4"/>
  <c r="C475" i="4" s="1"/>
  <c r="B475" i="4"/>
  <c r="A476" i="4"/>
  <c r="C476" i="4" s="1"/>
  <c r="B476" i="4"/>
  <c r="A477" i="4"/>
  <c r="C477" i="4" s="1"/>
  <c r="B477" i="4"/>
  <c r="A478" i="4"/>
  <c r="C478" i="4" s="1"/>
  <c r="B478" i="4"/>
  <c r="A479" i="4"/>
  <c r="B479" i="4"/>
  <c r="C479" i="4"/>
  <c r="A480" i="4"/>
  <c r="B480" i="4"/>
  <c r="C480" i="4"/>
  <c r="G129" i="4" l="1"/>
  <c r="G140" i="4"/>
  <c r="G152" i="4" s="1"/>
  <c r="G164" i="4" s="1"/>
  <c r="G176" i="4" s="1"/>
  <c r="G188" i="4" s="1"/>
  <c r="G200" i="4" s="1"/>
  <c r="G212" i="4" s="1"/>
  <c r="G224" i="4" s="1"/>
  <c r="G236" i="4" s="1"/>
  <c r="G248" i="4" s="1"/>
  <c r="G260" i="4" s="1"/>
  <c r="G272" i="4" s="1"/>
  <c r="G284" i="4" s="1"/>
  <c r="G296" i="4" s="1"/>
  <c r="G308" i="4" s="1"/>
  <c r="G320" i="4" s="1"/>
  <c r="G332" i="4" s="1"/>
  <c r="G344" i="4" s="1"/>
  <c r="G356" i="4" s="1"/>
  <c r="G368" i="4" s="1"/>
  <c r="G380" i="4" s="1"/>
  <c r="G392" i="4" s="1"/>
  <c r="G404" i="4" s="1"/>
  <c r="G416" i="4" s="1"/>
  <c r="G428" i="4" s="1"/>
  <c r="G440" i="4" s="1"/>
  <c r="G452" i="4" s="1"/>
  <c r="G464" i="4" s="1"/>
  <c r="G476" i="4" s="1"/>
  <c r="C471" i="5"/>
  <c r="G130" i="4" l="1"/>
  <c r="G141" i="4"/>
  <c r="G153" i="4" s="1"/>
  <c r="G165" i="4" s="1"/>
  <c r="G177" i="4" s="1"/>
  <c r="G189" i="4" s="1"/>
  <c r="G201" i="4" s="1"/>
  <c r="G213" i="4" s="1"/>
  <c r="G225" i="4" s="1"/>
  <c r="G237" i="4" s="1"/>
  <c r="G249" i="4" s="1"/>
  <c r="G261" i="4" s="1"/>
  <c r="G273" i="4" s="1"/>
  <c r="G285" i="4" s="1"/>
  <c r="G297" i="4" s="1"/>
  <c r="G309" i="4" s="1"/>
  <c r="G321" i="4" s="1"/>
  <c r="G333" i="4" s="1"/>
  <c r="G345" i="4" s="1"/>
  <c r="G357" i="4" s="1"/>
  <c r="G369" i="4" s="1"/>
  <c r="G381" i="4" s="1"/>
  <c r="G393" i="4" s="1"/>
  <c r="G405" i="4" s="1"/>
  <c r="G417" i="4" s="1"/>
  <c r="G429" i="4" s="1"/>
  <c r="G441" i="4" s="1"/>
  <c r="G453" i="4" s="1"/>
  <c r="G465" i="4" s="1"/>
  <c r="G477" i="4" s="1"/>
  <c r="G113" i="5"/>
  <c r="H113" i="5"/>
  <c r="G113" i="4"/>
  <c r="H113" i="4"/>
  <c r="G131" i="4" l="1"/>
  <c r="G142" i="4"/>
  <c r="G154" i="4" s="1"/>
  <c r="G166" i="4" s="1"/>
  <c r="G178" i="4" s="1"/>
  <c r="G190" i="4" s="1"/>
  <c r="G202" i="4" s="1"/>
  <c r="G214" i="4" s="1"/>
  <c r="G226" i="4" s="1"/>
  <c r="G238" i="4" s="1"/>
  <c r="G250" i="4" s="1"/>
  <c r="G262" i="4" s="1"/>
  <c r="G274" i="4" s="1"/>
  <c r="G286" i="4" s="1"/>
  <c r="G298" i="4" s="1"/>
  <c r="G310" i="4" s="1"/>
  <c r="G322" i="4" s="1"/>
  <c r="G334" i="4" s="1"/>
  <c r="G346" i="4" s="1"/>
  <c r="G358" i="4" s="1"/>
  <c r="G370" i="4" s="1"/>
  <c r="G382" i="4" s="1"/>
  <c r="G394" i="4" s="1"/>
  <c r="G406" i="4" s="1"/>
  <c r="G418" i="4" s="1"/>
  <c r="G430" i="4" s="1"/>
  <c r="G442" i="4" s="1"/>
  <c r="G454" i="4" s="1"/>
  <c r="G466" i="4" s="1"/>
  <c r="G478" i="4" s="1"/>
  <c r="A470" i="1"/>
  <c r="C470" i="1" s="1"/>
  <c r="B470" i="1"/>
  <c r="A471" i="1"/>
  <c r="B471" i="1"/>
  <c r="C471" i="1"/>
  <c r="A472" i="1"/>
  <c r="C472" i="1" s="1"/>
  <c r="B472" i="1"/>
  <c r="A473" i="1"/>
  <c r="C473" i="1" s="1"/>
  <c r="B473" i="1"/>
  <c r="A474" i="1"/>
  <c r="B474" i="1"/>
  <c r="C474" i="1" s="1"/>
  <c r="A475" i="1"/>
  <c r="C475" i="1" s="1"/>
  <c r="B475" i="1"/>
  <c r="A476" i="1"/>
  <c r="B476" i="1"/>
  <c r="C476" i="1"/>
  <c r="A477" i="1"/>
  <c r="B477" i="1"/>
  <c r="C477" i="1"/>
  <c r="A478" i="1"/>
  <c r="B478" i="1"/>
  <c r="C478" i="1" s="1"/>
  <c r="A479" i="1"/>
  <c r="B479" i="1"/>
  <c r="C479" i="1"/>
  <c r="A480" i="1"/>
  <c r="C480" i="1" s="1"/>
  <c r="B480" i="1"/>
  <c r="A481" i="1"/>
  <c r="C481" i="1" s="1"/>
  <c r="B481" i="1"/>
  <c r="G133" i="4" l="1"/>
  <c r="G143" i="4"/>
  <c r="G155" i="4" s="1"/>
  <c r="G167" i="4" s="1"/>
  <c r="G179" i="4" s="1"/>
  <c r="G191" i="4" s="1"/>
  <c r="G203" i="4" s="1"/>
  <c r="G215" i="4" s="1"/>
  <c r="G227" i="4" s="1"/>
  <c r="G239" i="4" s="1"/>
  <c r="G251" i="4" s="1"/>
  <c r="G263" i="4" s="1"/>
  <c r="G275" i="4" s="1"/>
  <c r="G287" i="4" s="1"/>
  <c r="G299" i="4" s="1"/>
  <c r="G311" i="4" s="1"/>
  <c r="G323" i="4" s="1"/>
  <c r="G335" i="4" s="1"/>
  <c r="G347" i="4" s="1"/>
  <c r="G359" i="4" s="1"/>
  <c r="G371" i="4" s="1"/>
  <c r="G383" i="4" s="1"/>
  <c r="G395" i="4" s="1"/>
  <c r="G407" i="4" s="1"/>
  <c r="G419" i="4" s="1"/>
  <c r="G431" i="4" s="1"/>
  <c r="G443" i="4" s="1"/>
  <c r="G455" i="4" s="1"/>
  <c r="G467" i="4" s="1"/>
  <c r="G479" i="4" s="1"/>
  <c r="H112" i="5"/>
  <c r="G112" i="5"/>
  <c r="H111" i="5"/>
  <c r="G111" i="5"/>
  <c r="H110" i="5"/>
  <c r="G110" i="5"/>
  <c r="H109" i="5"/>
  <c r="G109" i="5"/>
  <c r="H108" i="5"/>
  <c r="G108" i="5"/>
  <c r="H107" i="5"/>
  <c r="G107" i="5"/>
  <c r="H106" i="5"/>
  <c r="G106" i="5"/>
  <c r="H105" i="5"/>
  <c r="H104" i="5"/>
  <c r="G104" i="5"/>
  <c r="H103" i="5"/>
  <c r="G103" i="5"/>
  <c r="H102" i="5"/>
  <c r="G102" i="5"/>
  <c r="H101" i="5"/>
  <c r="G101" i="5"/>
  <c r="H100" i="5"/>
  <c r="G100" i="5"/>
  <c r="H99" i="5"/>
  <c r="G99" i="5"/>
  <c r="H98" i="5"/>
  <c r="G98" i="5"/>
  <c r="H97" i="5"/>
  <c r="G97" i="5"/>
  <c r="H96" i="5"/>
  <c r="G96" i="5"/>
  <c r="H95" i="5"/>
  <c r="G95" i="5"/>
  <c r="H94" i="5"/>
  <c r="G94" i="5"/>
  <c r="H93" i="5"/>
  <c r="G93" i="5"/>
  <c r="H92" i="5"/>
  <c r="G92" i="5"/>
  <c r="H91" i="5"/>
  <c r="G91" i="5"/>
  <c r="H90" i="5"/>
  <c r="G90" i="5"/>
  <c r="H89" i="5"/>
  <c r="G89" i="5"/>
  <c r="H88" i="5"/>
  <c r="G88" i="5"/>
  <c r="H87" i="5"/>
  <c r="G87" i="5"/>
  <c r="H86" i="5"/>
  <c r="G86" i="5"/>
  <c r="H85" i="5"/>
  <c r="G85" i="5"/>
  <c r="H84" i="5"/>
  <c r="G84" i="5"/>
  <c r="H83" i="5"/>
  <c r="G83" i="5"/>
  <c r="H82" i="5"/>
  <c r="G82" i="5"/>
  <c r="H81" i="5"/>
  <c r="G81" i="5"/>
  <c r="H80" i="5"/>
  <c r="G80" i="5"/>
  <c r="H79" i="5"/>
  <c r="G79" i="5"/>
  <c r="H78" i="5"/>
  <c r="G78" i="5"/>
  <c r="H77" i="5"/>
  <c r="G77" i="5"/>
  <c r="H76" i="5"/>
  <c r="G76" i="5"/>
  <c r="H75" i="5"/>
  <c r="G75" i="5"/>
  <c r="H74" i="5"/>
  <c r="G74" i="5"/>
  <c r="H73" i="5"/>
  <c r="G73" i="5"/>
  <c r="H72" i="5"/>
  <c r="G72" i="5"/>
  <c r="H71" i="5"/>
  <c r="G71" i="5"/>
  <c r="H70" i="5"/>
  <c r="G70" i="5"/>
  <c r="H69" i="5"/>
  <c r="G69" i="5"/>
  <c r="H68" i="5"/>
  <c r="G68" i="5"/>
  <c r="H67" i="5"/>
  <c r="G67" i="5"/>
  <c r="H66" i="5"/>
  <c r="G66" i="5"/>
  <c r="H65" i="5"/>
  <c r="G65" i="5"/>
  <c r="H64" i="5"/>
  <c r="G64" i="5"/>
  <c r="H63" i="5"/>
  <c r="G63" i="5"/>
  <c r="H62" i="5"/>
  <c r="G62" i="5"/>
  <c r="H61" i="5"/>
  <c r="G61" i="5"/>
  <c r="H60" i="5"/>
  <c r="G60" i="5"/>
  <c r="H59" i="5"/>
  <c r="G59" i="5"/>
  <c r="H58" i="5"/>
  <c r="G58" i="5"/>
  <c r="H57" i="5"/>
  <c r="G57" i="5"/>
  <c r="H56" i="5"/>
  <c r="G56" i="5"/>
  <c r="H55" i="5"/>
  <c r="G55" i="5"/>
  <c r="H54" i="5"/>
  <c r="G54" i="5"/>
  <c r="H53" i="5"/>
  <c r="G53" i="5"/>
  <c r="H52" i="5"/>
  <c r="G52" i="5"/>
  <c r="H51" i="5"/>
  <c r="G51" i="5"/>
  <c r="H50" i="5"/>
  <c r="G50" i="5"/>
  <c r="H49" i="5"/>
  <c r="G49" i="5"/>
  <c r="H48" i="5"/>
  <c r="G48" i="5"/>
  <c r="H47" i="5"/>
  <c r="G47" i="5"/>
  <c r="H46" i="5"/>
  <c r="G46" i="5"/>
  <c r="H45" i="5"/>
  <c r="G45" i="5"/>
  <c r="H44" i="5"/>
  <c r="G44" i="5"/>
  <c r="H43" i="5"/>
  <c r="G43" i="5"/>
  <c r="H42" i="5"/>
  <c r="G42" i="5"/>
  <c r="H41" i="5"/>
  <c r="G41" i="5"/>
  <c r="H40" i="5"/>
  <c r="G40" i="5"/>
  <c r="H39" i="5"/>
  <c r="G39" i="5"/>
  <c r="H38" i="5"/>
  <c r="G38" i="5"/>
  <c r="H37" i="5"/>
  <c r="G37" i="5"/>
  <c r="H36" i="5"/>
  <c r="G36" i="5"/>
  <c r="H35" i="5"/>
  <c r="G35" i="5"/>
  <c r="H34" i="5"/>
  <c r="G34" i="5"/>
  <c r="H33" i="5"/>
  <c r="G33" i="5"/>
  <c r="H32" i="5"/>
  <c r="G32" i="5"/>
  <c r="H31" i="5"/>
  <c r="G31" i="5"/>
  <c r="H30" i="5"/>
  <c r="G30" i="5"/>
  <c r="H29" i="5"/>
  <c r="G29" i="5"/>
  <c r="H28" i="5"/>
  <c r="G28" i="5"/>
  <c r="H27" i="5"/>
  <c r="G27" i="5"/>
  <c r="H26" i="5"/>
  <c r="G26" i="5"/>
  <c r="H25" i="5"/>
  <c r="G25" i="5"/>
  <c r="H24" i="5"/>
  <c r="G24" i="5"/>
  <c r="H23" i="5"/>
  <c r="G23" i="5"/>
  <c r="H22" i="5"/>
  <c r="G22" i="5"/>
  <c r="H21" i="5"/>
  <c r="G21" i="5"/>
  <c r="H20" i="5"/>
  <c r="G20" i="5"/>
  <c r="H19" i="5"/>
  <c r="G19" i="5"/>
  <c r="H18" i="5"/>
  <c r="G18" i="5"/>
  <c r="H17" i="5"/>
  <c r="G17" i="5"/>
  <c r="H16" i="5"/>
  <c r="G16" i="5"/>
  <c r="H15" i="5"/>
  <c r="G15" i="5"/>
  <c r="H14" i="5"/>
  <c r="G14" i="5"/>
  <c r="B14" i="5"/>
  <c r="B26" i="5" s="1"/>
  <c r="B38" i="5" s="1"/>
  <c r="B50" i="5" s="1"/>
  <c r="B62" i="5" s="1"/>
  <c r="B74" i="5" s="1"/>
  <c r="B86" i="5" s="1"/>
  <c r="B98" i="5" s="1"/>
  <c r="B110" i="5" s="1"/>
  <c r="B122" i="5" s="1"/>
  <c r="A14" i="5"/>
  <c r="A26" i="5" s="1"/>
  <c r="H13" i="5"/>
  <c r="G13" i="5"/>
  <c r="H12" i="5"/>
  <c r="G12" i="5"/>
  <c r="H11" i="5"/>
  <c r="G11" i="5"/>
  <c r="H10" i="5"/>
  <c r="G10" i="5"/>
  <c r="H9" i="5"/>
  <c r="G9" i="5"/>
  <c r="H8" i="5"/>
  <c r="G8" i="5"/>
  <c r="H7" i="5"/>
  <c r="G7" i="5"/>
  <c r="H6" i="5"/>
  <c r="G6" i="5"/>
  <c r="H5" i="5"/>
  <c r="G5" i="5"/>
  <c r="H4" i="5"/>
  <c r="G4" i="5"/>
  <c r="H3" i="5"/>
  <c r="G3" i="5"/>
  <c r="B3" i="5"/>
  <c r="B15" i="5" s="1"/>
  <c r="B27" i="5" s="1"/>
  <c r="B39" i="5" s="1"/>
  <c r="B51" i="5" s="1"/>
  <c r="B63" i="5" s="1"/>
  <c r="B75" i="5" s="1"/>
  <c r="B87" i="5" s="1"/>
  <c r="B99" i="5" s="1"/>
  <c r="B111" i="5" s="1"/>
  <c r="B123" i="5" s="1"/>
  <c r="A3" i="5"/>
  <c r="A4" i="5" s="1"/>
  <c r="H2" i="5"/>
  <c r="G2" i="5"/>
  <c r="C2" i="5"/>
  <c r="J1" i="5"/>
  <c r="I1" i="5"/>
  <c r="H1" i="5"/>
  <c r="G1" i="5"/>
  <c r="I1" i="4"/>
  <c r="J1" i="4"/>
  <c r="H1" i="4"/>
  <c r="G1" i="4"/>
  <c r="H112" i="4"/>
  <c r="G112" i="4"/>
  <c r="G111" i="4"/>
  <c r="H111" i="4"/>
  <c r="G110" i="4"/>
  <c r="H110" i="4"/>
  <c r="H109" i="4"/>
  <c r="G109" i="4"/>
  <c r="H108" i="4"/>
  <c r="G108" i="4"/>
  <c r="G107" i="4"/>
  <c r="H107" i="4"/>
  <c r="G106" i="4"/>
  <c r="H106" i="4"/>
  <c r="H105" i="4"/>
  <c r="G105" i="4"/>
  <c r="H104" i="4"/>
  <c r="G104" i="4"/>
  <c r="G103" i="4"/>
  <c r="H103" i="4"/>
  <c r="G102" i="4"/>
  <c r="H102" i="4"/>
  <c r="H101" i="4"/>
  <c r="G101" i="4"/>
  <c r="H100" i="4"/>
  <c r="G100" i="4"/>
  <c r="H99" i="4"/>
  <c r="G99" i="4"/>
  <c r="H98" i="4"/>
  <c r="G98" i="4"/>
  <c r="H97" i="4"/>
  <c r="G97" i="4"/>
  <c r="H96" i="4"/>
  <c r="G96" i="4"/>
  <c r="H95" i="4"/>
  <c r="G95" i="4"/>
  <c r="H94" i="4"/>
  <c r="G94" i="4"/>
  <c r="H93" i="4"/>
  <c r="G93" i="4"/>
  <c r="H92" i="4"/>
  <c r="G92" i="4"/>
  <c r="H91" i="4"/>
  <c r="G91" i="4"/>
  <c r="H90" i="4"/>
  <c r="G90" i="4"/>
  <c r="H89" i="4"/>
  <c r="G89" i="4"/>
  <c r="H88" i="4"/>
  <c r="G88" i="4"/>
  <c r="H87" i="4"/>
  <c r="G87" i="4"/>
  <c r="H86" i="4"/>
  <c r="G86" i="4"/>
  <c r="H85" i="4"/>
  <c r="G85" i="4"/>
  <c r="H84" i="4"/>
  <c r="G84" i="4"/>
  <c r="H83" i="4"/>
  <c r="G83" i="4"/>
  <c r="H82" i="4"/>
  <c r="G82" i="4"/>
  <c r="H81" i="4"/>
  <c r="G81" i="4"/>
  <c r="H80" i="4"/>
  <c r="G80" i="4"/>
  <c r="H79" i="4"/>
  <c r="G79" i="4"/>
  <c r="H78" i="4"/>
  <c r="G78" i="4"/>
  <c r="H77" i="4"/>
  <c r="G77" i="4"/>
  <c r="H76" i="4"/>
  <c r="G76" i="4"/>
  <c r="H75" i="4"/>
  <c r="G75" i="4"/>
  <c r="H74" i="4"/>
  <c r="G74" i="4"/>
  <c r="H73" i="4"/>
  <c r="G73" i="4"/>
  <c r="H72" i="4"/>
  <c r="G72" i="4"/>
  <c r="H71" i="4"/>
  <c r="G71" i="4"/>
  <c r="H70" i="4"/>
  <c r="G70" i="4"/>
  <c r="H69" i="4"/>
  <c r="G69" i="4"/>
  <c r="H68" i="4"/>
  <c r="G68" i="4"/>
  <c r="H67" i="4"/>
  <c r="G67" i="4"/>
  <c r="H66" i="4"/>
  <c r="G66" i="4"/>
  <c r="H65" i="4"/>
  <c r="G65" i="4"/>
  <c r="H64" i="4"/>
  <c r="G64" i="4"/>
  <c r="H63" i="4"/>
  <c r="G63" i="4"/>
  <c r="H62" i="4"/>
  <c r="G62" i="4"/>
  <c r="H61" i="4"/>
  <c r="G61" i="4"/>
  <c r="H60" i="4"/>
  <c r="G60" i="4"/>
  <c r="H59" i="4"/>
  <c r="G59" i="4"/>
  <c r="H58" i="4"/>
  <c r="G58" i="4"/>
  <c r="H57" i="4"/>
  <c r="G57" i="4"/>
  <c r="H56" i="4"/>
  <c r="G56" i="4"/>
  <c r="H55" i="4"/>
  <c r="G55" i="4"/>
  <c r="H54" i="4"/>
  <c r="G54" i="4"/>
  <c r="H53" i="4"/>
  <c r="G53" i="4"/>
  <c r="H52" i="4"/>
  <c r="G52" i="4"/>
  <c r="H51" i="4"/>
  <c r="G51" i="4"/>
  <c r="H50" i="4"/>
  <c r="G50" i="4"/>
  <c r="H49" i="4"/>
  <c r="G49" i="4"/>
  <c r="H48" i="4"/>
  <c r="G48" i="4"/>
  <c r="H47" i="4"/>
  <c r="G47" i="4"/>
  <c r="H46" i="4"/>
  <c r="G46" i="4"/>
  <c r="H45" i="4"/>
  <c r="G45" i="4"/>
  <c r="H44" i="4"/>
  <c r="G44" i="4"/>
  <c r="H43" i="4"/>
  <c r="G43" i="4"/>
  <c r="H42" i="4"/>
  <c r="G42" i="4"/>
  <c r="H41" i="4"/>
  <c r="G41" i="4"/>
  <c r="H40" i="4"/>
  <c r="G40" i="4"/>
  <c r="H39" i="4"/>
  <c r="G39" i="4"/>
  <c r="H38" i="4"/>
  <c r="G38" i="4"/>
  <c r="H37" i="4"/>
  <c r="G37" i="4"/>
  <c r="H36" i="4"/>
  <c r="G36" i="4"/>
  <c r="H35" i="4"/>
  <c r="G35" i="4"/>
  <c r="H34" i="4"/>
  <c r="G34" i="4"/>
  <c r="H33" i="4"/>
  <c r="G33" i="4"/>
  <c r="H32" i="4"/>
  <c r="G32" i="4"/>
  <c r="H31" i="4"/>
  <c r="G31" i="4"/>
  <c r="H30" i="4"/>
  <c r="G30" i="4"/>
  <c r="H29" i="4"/>
  <c r="G29" i="4"/>
  <c r="H28" i="4"/>
  <c r="G28" i="4"/>
  <c r="H27" i="4"/>
  <c r="G27" i="4"/>
  <c r="H26" i="4"/>
  <c r="G26" i="4"/>
  <c r="A26" i="4"/>
  <c r="A38" i="4" s="1"/>
  <c r="H25" i="4"/>
  <c r="G25" i="4"/>
  <c r="H24" i="4"/>
  <c r="G24" i="4"/>
  <c r="H23" i="4"/>
  <c r="G23" i="4"/>
  <c r="H22" i="4"/>
  <c r="G22" i="4"/>
  <c r="H21" i="4"/>
  <c r="G21" i="4"/>
  <c r="H20" i="4"/>
  <c r="G20" i="4"/>
  <c r="H19" i="4"/>
  <c r="G19" i="4"/>
  <c r="H18" i="4"/>
  <c r="G18" i="4"/>
  <c r="H17" i="4"/>
  <c r="G17" i="4"/>
  <c r="H16" i="4"/>
  <c r="G16" i="4"/>
  <c r="H15" i="4"/>
  <c r="G15" i="4"/>
  <c r="B15" i="4"/>
  <c r="B27" i="4" s="1"/>
  <c r="B39" i="4" s="1"/>
  <c r="B51" i="4" s="1"/>
  <c r="B63" i="4" s="1"/>
  <c r="B75" i="4" s="1"/>
  <c r="B87" i="4" s="1"/>
  <c r="B99" i="4" s="1"/>
  <c r="B111" i="4" s="1"/>
  <c r="B123" i="4" s="1"/>
  <c r="H14" i="4"/>
  <c r="G14" i="4"/>
  <c r="B14" i="4"/>
  <c r="B26" i="4" s="1"/>
  <c r="B38" i="4" s="1"/>
  <c r="B50" i="4" s="1"/>
  <c r="B62" i="4" s="1"/>
  <c r="B74" i="4" s="1"/>
  <c r="B86" i="4" s="1"/>
  <c r="B98" i="4" s="1"/>
  <c r="B110" i="4" s="1"/>
  <c r="B122" i="4" s="1"/>
  <c r="A14" i="4"/>
  <c r="C14" i="4" s="1"/>
  <c r="H13" i="4"/>
  <c r="G13" i="4"/>
  <c r="H12" i="4"/>
  <c r="G12" i="4"/>
  <c r="H11" i="4"/>
  <c r="G11" i="4"/>
  <c r="H10" i="4"/>
  <c r="G10" i="4"/>
  <c r="H9" i="4"/>
  <c r="G9" i="4"/>
  <c r="H8" i="4"/>
  <c r="G8" i="4"/>
  <c r="H7" i="4"/>
  <c r="G7" i="4"/>
  <c r="H6" i="4"/>
  <c r="G6" i="4"/>
  <c r="H5" i="4"/>
  <c r="G5" i="4"/>
  <c r="B5" i="4"/>
  <c r="B6" i="4" s="1"/>
  <c r="H4" i="4"/>
  <c r="G4" i="4"/>
  <c r="B4" i="4"/>
  <c r="B16" i="4" s="1"/>
  <c r="B28" i="4" s="1"/>
  <c r="B40" i="4" s="1"/>
  <c r="B52" i="4" s="1"/>
  <c r="B64" i="4" s="1"/>
  <c r="B76" i="4" s="1"/>
  <c r="B88" i="4" s="1"/>
  <c r="B100" i="4" s="1"/>
  <c r="B112" i="4" s="1"/>
  <c r="B124" i="4" s="1"/>
  <c r="A4" i="4"/>
  <c r="A5" i="4" s="1"/>
  <c r="H3" i="4"/>
  <c r="G3" i="4"/>
  <c r="B3" i="4"/>
  <c r="A3" i="4"/>
  <c r="C3" i="4" s="1"/>
  <c r="H2" i="4"/>
  <c r="G2" i="4"/>
  <c r="C2" i="4"/>
  <c r="G3" i="1"/>
  <c r="H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G103" i="1"/>
  <c r="H103" i="1"/>
  <c r="G104" i="1"/>
  <c r="G105" i="1"/>
  <c r="H105" i="1"/>
  <c r="G106" i="1"/>
  <c r="G107" i="1"/>
  <c r="H107" i="1"/>
  <c r="G108" i="1"/>
  <c r="H108" i="1"/>
  <c r="G109" i="1"/>
  <c r="G110" i="1"/>
  <c r="G111" i="1"/>
  <c r="H111" i="1"/>
  <c r="G112" i="1"/>
  <c r="H2" i="1"/>
  <c r="G2" i="1"/>
  <c r="A4" i="1"/>
  <c r="A5" i="1" s="1"/>
  <c r="A6" i="1" s="1"/>
  <c r="A7" i="1" s="1"/>
  <c r="A8" i="1" s="1"/>
  <c r="A9" i="1" s="1"/>
  <c r="A10" i="1" s="1"/>
  <c r="A11" i="1" s="1"/>
  <c r="A12" i="1" s="1"/>
  <c r="A13" i="1" s="1"/>
  <c r="B4" i="1"/>
  <c r="B5" i="1" s="1"/>
  <c r="B3" i="1"/>
  <c r="B15" i="1" s="1"/>
  <c r="B27" i="1" s="1"/>
  <c r="B39" i="1" s="1"/>
  <c r="B51" i="1" s="1"/>
  <c r="B63" i="1" s="1"/>
  <c r="B75" i="1" s="1"/>
  <c r="B87" i="1" s="1"/>
  <c r="B99" i="1" s="1"/>
  <c r="B111" i="1" s="1"/>
  <c r="B123" i="1" s="1"/>
  <c r="B135" i="1" s="1"/>
  <c r="B147" i="1" s="1"/>
  <c r="B159" i="1" s="1"/>
  <c r="B171" i="1" s="1"/>
  <c r="B183" i="1" s="1"/>
  <c r="B195" i="1" s="1"/>
  <c r="B207" i="1" s="1"/>
  <c r="B219" i="1" s="1"/>
  <c r="B231" i="1" s="1"/>
  <c r="B243" i="1" s="1"/>
  <c r="B255" i="1" s="1"/>
  <c r="B267" i="1" s="1"/>
  <c r="B279" i="1" s="1"/>
  <c r="B291" i="1" s="1"/>
  <c r="B303" i="1" s="1"/>
  <c r="B315" i="1" s="1"/>
  <c r="B327" i="1" s="1"/>
  <c r="B339" i="1" s="1"/>
  <c r="B351" i="1" s="1"/>
  <c r="B363" i="1" s="1"/>
  <c r="B375" i="1" s="1"/>
  <c r="B387" i="1" s="1"/>
  <c r="B399" i="1" s="1"/>
  <c r="B411" i="1" s="1"/>
  <c r="B423" i="1" s="1"/>
  <c r="B435" i="1" s="1"/>
  <c r="B447" i="1" s="1"/>
  <c r="B459" i="1" s="1"/>
  <c r="A3" i="1"/>
  <c r="A15" i="1" s="1"/>
  <c r="H104" i="1"/>
  <c r="H106" i="1"/>
  <c r="H109" i="1"/>
  <c r="H110" i="1"/>
  <c r="H112" i="1"/>
  <c r="H102" i="1"/>
  <c r="B16" i="1"/>
  <c r="B28" i="1" s="1"/>
  <c r="B40" i="1" s="1"/>
  <c r="B52" i="1" s="1"/>
  <c r="B64" i="1" s="1"/>
  <c r="B76" i="1" s="1"/>
  <c r="B88" i="1" s="1"/>
  <c r="B100" i="1" s="1"/>
  <c r="B112" i="1" s="1"/>
  <c r="B124" i="1" s="1"/>
  <c r="B136" i="1" s="1"/>
  <c r="B148" i="1" s="1"/>
  <c r="B160" i="1" s="1"/>
  <c r="B172" i="1" s="1"/>
  <c r="B184" i="1" s="1"/>
  <c r="B196" i="1" s="1"/>
  <c r="B208" i="1" s="1"/>
  <c r="B220" i="1" s="1"/>
  <c r="B232" i="1" s="1"/>
  <c r="B244" i="1" s="1"/>
  <c r="B256" i="1" s="1"/>
  <c r="B268" i="1" s="1"/>
  <c r="B280" i="1" s="1"/>
  <c r="B292" i="1" s="1"/>
  <c r="B304" i="1" s="1"/>
  <c r="B316" i="1" s="1"/>
  <c r="B328" i="1" s="1"/>
  <c r="B340" i="1" s="1"/>
  <c r="B352" i="1" s="1"/>
  <c r="B364" i="1" s="1"/>
  <c r="B376" i="1" s="1"/>
  <c r="B388" i="1" s="1"/>
  <c r="B400" i="1" s="1"/>
  <c r="B412" i="1" s="1"/>
  <c r="B424" i="1" s="1"/>
  <c r="B436" i="1" s="1"/>
  <c r="B448" i="1" s="1"/>
  <c r="B460" i="1" s="1"/>
  <c r="B14" i="1"/>
  <c r="B26" i="1" s="1"/>
  <c r="B38" i="1" s="1"/>
  <c r="B50" i="1" s="1"/>
  <c r="B62" i="1" s="1"/>
  <c r="B74" i="1" s="1"/>
  <c r="B86" i="1" s="1"/>
  <c r="B98" i="1" s="1"/>
  <c r="B110" i="1" s="1"/>
  <c r="B122" i="1" s="1"/>
  <c r="B134" i="1" s="1"/>
  <c r="B146" i="1" s="1"/>
  <c r="B158" i="1" s="1"/>
  <c r="B170" i="1" s="1"/>
  <c r="B182" i="1" s="1"/>
  <c r="B194" i="1" s="1"/>
  <c r="B206" i="1" s="1"/>
  <c r="B218" i="1" s="1"/>
  <c r="B230" i="1" s="1"/>
  <c r="B242" i="1" s="1"/>
  <c r="B254" i="1" s="1"/>
  <c r="B266" i="1" s="1"/>
  <c r="B278" i="1" s="1"/>
  <c r="B290" i="1" s="1"/>
  <c r="B302" i="1" s="1"/>
  <c r="B314" i="1" s="1"/>
  <c r="B326" i="1" s="1"/>
  <c r="B338" i="1" s="1"/>
  <c r="B350" i="1" s="1"/>
  <c r="B362" i="1" s="1"/>
  <c r="B374" i="1" s="1"/>
  <c r="B386" i="1" s="1"/>
  <c r="B398" i="1" s="1"/>
  <c r="B410" i="1" s="1"/>
  <c r="B422" i="1" s="1"/>
  <c r="B434" i="1" s="1"/>
  <c r="B446" i="1" s="1"/>
  <c r="B458" i="1" s="1"/>
  <c r="G146" i="4" l="1"/>
  <c r="G145" i="4"/>
  <c r="G157" i="4" s="1"/>
  <c r="G169" i="4" s="1"/>
  <c r="G181" i="4" s="1"/>
  <c r="G193" i="4" s="1"/>
  <c r="G205" i="4" s="1"/>
  <c r="G217" i="4" s="1"/>
  <c r="G229" i="4" s="1"/>
  <c r="G241" i="4" s="1"/>
  <c r="G253" i="4" s="1"/>
  <c r="G265" i="4" s="1"/>
  <c r="G277" i="4" s="1"/>
  <c r="G289" i="4" s="1"/>
  <c r="G301" i="4" s="1"/>
  <c r="G313" i="4" s="1"/>
  <c r="G325" i="4" s="1"/>
  <c r="G337" i="4" s="1"/>
  <c r="G349" i="4" s="1"/>
  <c r="G361" i="4" s="1"/>
  <c r="G373" i="4" s="1"/>
  <c r="G385" i="4" s="1"/>
  <c r="G397" i="4" s="1"/>
  <c r="G409" i="4" s="1"/>
  <c r="G421" i="4" s="1"/>
  <c r="G433" i="4" s="1"/>
  <c r="G445" i="4" s="1"/>
  <c r="G457" i="4" s="1"/>
  <c r="G469" i="4" s="1"/>
  <c r="G481" i="4" s="1"/>
  <c r="G181" i="1"/>
  <c r="G277" i="1"/>
  <c r="G373" i="1"/>
  <c r="G421" i="1"/>
  <c r="G217" i="1"/>
  <c r="G313" i="1"/>
  <c r="G409" i="1"/>
  <c r="G433" i="1"/>
  <c r="G157" i="1"/>
  <c r="G253" i="1"/>
  <c r="G349" i="1"/>
  <c r="G193" i="1"/>
  <c r="G289" i="1"/>
  <c r="G385" i="1"/>
  <c r="G469" i="1"/>
  <c r="G133" i="1"/>
  <c r="G229" i="1"/>
  <c r="G325" i="1"/>
  <c r="G457" i="1"/>
  <c r="G169" i="1"/>
  <c r="G265" i="1"/>
  <c r="G361" i="1"/>
  <c r="G445" i="1"/>
  <c r="G205" i="1"/>
  <c r="G301" i="1"/>
  <c r="G397" i="1"/>
  <c r="G145" i="1"/>
  <c r="G241" i="1"/>
  <c r="G337" i="1"/>
  <c r="G213" i="1"/>
  <c r="G309" i="1"/>
  <c r="G405" i="1"/>
  <c r="G441" i="1"/>
  <c r="G153" i="1"/>
  <c r="G249" i="1"/>
  <c r="G345" i="1"/>
  <c r="G189" i="1"/>
  <c r="G285" i="1"/>
  <c r="G381" i="1"/>
  <c r="G129" i="1"/>
  <c r="G225" i="1"/>
  <c r="G321" i="1"/>
  <c r="G465" i="1"/>
  <c r="G165" i="1"/>
  <c r="G261" i="1"/>
  <c r="G357" i="1"/>
  <c r="G201" i="1"/>
  <c r="G297" i="1"/>
  <c r="G393" i="1"/>
  <c r="G417" i="1"/>
  <c r="G141" i="1"/>
  <c r="G237" i="1"/>
  <c r="G333" i="1"/>
  <c r="G429" i="1"/>
  <c r="G177" i="1"/>
  <c r="G273" i="1"/>
  <c r="G369" i="1"/>
  <c r="G453" i="1"/>
  <c r="G149" i="1"/>
  <c r="G245" i="1"/>
  <c r="G341" i="1"/>
  <c r="G185" i="1"/>
  <c r="G281" i="1"/>
  <c r="G377" i="1"/>
  <c r="G125" i="1"/>
  <c r="G221" i="1"/>
  <c r="G317" i="1"/>
  <c r="G449" i="1"/>
  <c r="G161" i="1"/>
  <c r="G257" i="1"/>
  <c r="G353" i="1"/>
  <c r="G413" i="1"/>
  <c r="G425" i="1"/>
  <c r="G461" i="1"/>
  <c r="G197" i="1"/>
  <c r="G293" i="1"/>
  <c r="G389" i="1"/>
  <c r="G437" i="1"/>
  <c r="G137" i="1"/>
  <c r="G233" i="1"/>
  <c r="G329" i="1"/>
  <c r="G173" i="1"/>
  <c r="G269" i="1"/>
  <c r="G365" i="1"/>
  <c r="G209" i="1"/>
  <c r="G305" i="1"/>
  <c r="G401" i="1"/>
  <c r="H132" i="1"/>
  <c r="H144" i="1"/>
  <c r="H156" i="1"/>
  <c r="H168" i="1"/>
  <c r="H180" i="1"/>
  <c r="H192" i="1"/>
  <c r="H204" i="1"/>
  <c r="H216" i="1"/>
  <c r="H228" i="1"/>
  <c r="H240" i="1"/>
  <c r="H252" i="1"/>
  <c r="H264" i="1"/>
  <c r="H276" i="1"/>
  <c r="H288" i="1"/>
  <c r="H300" i="1"/>
  <c r="H312" i="1"/>
  <c r="H324" i="1"/>
  <c r="H336" i="1"/>
  <c r="H348" i="1"/>
  <c r="H360" i="1"/>
  <c r="H372" i="1"/>
  <c r="H384" i="1"/>
  <c r="H396" i="1"/>
  <c r="H408" i="1"/>
  <c r="H420" i="1"/>
  <c r="H432" i="1"/>
  <c r="H444" i="1"/>
  <c r="H456" i="1"/>
  <c r="H468" i="1"/>
  <c r="H128" i="1"/>
  <c r="H140" i="1"/>
  <c r="H152" i="1"/>
  <c r="H164" i="1"/>
  <c r="H176" i="1"/>
  <c r="H188" i="1"/>
  <c r="H200" i="1"/>
  <c r="H212" i="1"/>
  <c r="H224" i="1"/>
  <c r="H236" i="1"/>
  <c r="H248" i="1"/>
  <c r="H260" i="1"/>
  <c r="H272" i="1"/>
  <c r="H284" i="1"/>
  <c r="H296" i="1"/>
  <c r="H308" i="1"/>
  <c r="H320" i="1"/>
  <c r="H332" i="1"/>
  <c r="H344" i="1"/>
  <c r="H356" i="1"/>
  <c r="H368" i="1"/>
  <c r="H380" i="1"/>
  <c r="H392" i="1"/>
  <c r="H404" i="1"/>
  <c r="H416" i="1"/>
  <c r="H428" i="1"/>
  <c r="H440" i="1"/>
  <c r="H452" i="1"/>
  <c r="H464" i="1"/>
  <c r="H124" i="1"/>
  <c r="H136" i="1"/>
  <c r="H148" i="1"/>
  <c r="H160" i="1"/>
  <c r="H172" i="1"/>
  <c r="H184" i="1"/>
  <c r="H196" i="1"/>
  <c r="H208" i="1"/>
  <c r="H220" i="1"/>
  <c r="H232" i="1"/>
  <c r="H244" i="1"/>
  <c r="H256" i="1"/>
  <c r="H268" i="1"/>
  <c r="H280" i="1"/>
  <c r="H292" i="1"/>
  <c r="H304" i="1"/>
  <c r="H316" i="1"/>
  <c r="H328" i="1"/>
  <c r="H340" i="1"/>
  <c r="H352" i="1"/>
  <c r="H364" i="1"/>
  <c r="H376" i="1"/>
  <c r="H388" i="1"/>
  <c r="H400" i="1"/>
  <c r="H412" i="1"/>
  <c r="H424" i="1"/>
  <c r="H436" i="1"/>
  <c r="H448" i="1"/>
  <c r="H460" i="1"/>
  <c r="G132" i="1"/>
  <c r="G144" i="1"/>
  <c r="G156" i="1"/>
  <c r="G168" i="1"/>
  <c r="G180" i="1"/>
  <c r="G192" i="1"/>
  <c r="G204" i="1"/>
  <c r="G216" i="1"/>
  <c r="G228" i="1"/>
  <c r="G240" i="1"/>
  <c r="G252" i="1"/>
  <c r="G264" i="1"/>
  <c r="G276" i="1"/>
  <c r="G288" i="1"/>
  <c r="G300" i="1"/>
  <c r="G312" i="1"/>
  <c r="G324" i="1"/>
  <c r="G336" i="1"/>
  <c r="G348" i="1"/>
  <c r="G360" i="1"/>
  <c r="G372" i="1"/>
  <c r="G384" i="1"/>
  <c r="G396" i="1"/>
  <c r="G408" i="1"/>
  <c r="G432" i="1"/>
  <c r="G468" i="1"/>
  <c r="G456" i="1"/>
  <c r="G444" i="1"/>
  <c r="G420" i="1"/>
  <c r="G128" i="1"/>
  <c r="G140" i="1"/>
  <c r="G152" i="1"/>
  <c r="G164" i="1"/>
  <c r="G176" i="1"/>
  <c r="G188" i="1"/>
  <c r="G200" i="1"/>
  <c r="G212" i="1"/>
  <c r="G224" i="1"/>
  <c r="G236" i="1"/>
  <c r="G248" i="1"/>
  <c r="G260" i="1"/>
  <c r="G272" i="1"/>
  <c r="G284" i="1"/>
  <c r="G296" i="1"/>
  <c r="G308" i="1"/>
  <c r="G320" i="1"/>
  <c r="G332" i="1"/>
  <c r="G344" i="1"/>
  <c r="G356" i="1"/>
  <c r="G368" i="1"/>
  <c r="G380" i="1"/>
  <c r="G392" i="1"/>
  <c r="G404" i="1"/>
  <c r="G464" i="1"/>
  <c r="G416" i="1"/>
  <c r="G428" i="1"/>
  <c r="G452" i="1"/>
  <c r="G440" i="1"/>
  <c r="G124" i="1"/>
  <c r="G136" i="1"/>
  <c r="G148" i="1"/>
  <c r="G160" i="1"/>
  <c r="G172" i="1"/>
  <c r="G184" i="1"/>
  <c r="G196" i="1"/>
  <c r="G208" i="1"/>
  <c r="G220" i="1"/>
  <c r="G232" i="1"/>
  <c r="G244" i="1"/>
  <c r="G256" i="1"/>
  <c r="G268" i="1"/>
  <c r="G280" i="1"/>
  <c r="G292" i="1"/>
  <c r="G304" i="1"/>
  <c r="G316" i="1"/>
  <c r="G328" i="1"/>
  <c r="G340" i="1"/>
  <c r="G352" i="1"/>
  <c r="G364" i="1"/>
  <c r="G376" i="1"/>
  <c r="G388" i="1"/>
  <c r="G400" i="1"/>
  <c r="G448" i="1"/>
  <c r="G460" i="1"/>
  <c r="G412" i="1"/>
  <c r="G424" i="1"/>
  <c r="G436" i="1"/>
  <c r="H131" i="1"/>
  <c r="H143" i="1"/>
  <c r="H155" i="1"/>
  <c r="H167" i="1"/>
  <c r="H179" i="1"/>
  <c r="H191" i="1"/>
  <c r="H203" i="1"/>
  <c r="H215" i="1"/>
  <c r="H227" i="1"/>
  <c r="H239" i="1"/>
  <c r="H251" i="1"/>
  <c r="H263" i="1"/>
  <c r="H275" i="1"/>
  <c r="H287" i="1"/>
  <c r="H299" i="1"/>
  <c r="H311" i="1"/>
  <c r="H323" i="1"/>
  <c r="H335" i="1"/>
  <c r="H347" i="1"/>
  <c r="H359" i="1"/>
  <c r="H371" i="1"/>
  <c r="H383" i="1"/>
  <c r="H395" i="1"/>
  <c r="H407" i="1"/>
  <c r="H419" i="1"/>
  <c r="H431" i="1"/>
  <c r="H467" i="1"/>
  <c r="H455" i="1"/>
  <c r="H443" i="1"/>
  <c r="H127" i="1"/>
  <c r="H139" i="1"/>
  <c r="H151" i="1"/>
  <c r="H163" i="1"/>
  <c r="H175" i="1"/>
  <c r="H187" i="1"/>
  <c r="H199" i="1"/>
  <c r="H211" i="1"/>
  <c r="H223" i="1"/>
  <c r="H235" i="1"/>
  <c r="H247" i="1"/>
  <c r="H259" i="1"/>
  <c r="H271" i="1"/>
  <c r="H283" i="1"/>
  <c r="H295" i="1"/>
  <c r="H307" i="1"/>
  <c r="H319" i="1"/>
  <c r="H331" i="1"/>
  <c r="H343" i="1"/>
  <c r="H355" i="1"/>
  <c r="H367" i="1"/>
  <c r="H379" i="1"/>
  <c r="H391" i="1"/>
  <c r="H403" i="1"/>
  <c r="H415" i="1"/>
  <c r="H427" i="1"/>
  <c r="H463" i="1"/>
  <c r="H451" i="1"/>
  <c r="H439" i="1"/>
  <c r="H123" i="1"/>
  <c r="H135" i="1"/>
  <c r="H147" i="1"/>
  <c r="H159" i="1"/>
  <c r="H171" i="1"/>
  <c r="H183" i="1"/>
  <c r="H195" i="1"/>
  <c r="H207" i="1"/>
  <c r="H219" i="1"/>
  <c r="H231" i="1"/>
  <c r="H243" i="1"/>
  <c r="H255" i="1"/>
  <c r="H267" i="1"/>
  <c r="H279" i="1"/>
  <c r="H291" i="1"/>
  <c r="H303" i="1"/>
  <c r="H315" i="1"/>
  <c r="H327" i="1"/>
  <c r="H339" i="1"/>
  <c r="H351" i="1"/>
  <c r="H363" i="1"/>
  <c r="H375" i="1"/>
  <c r="H387" i="1"/>
  <c r="H399" i="1"/>
  <c r="H411" i="1"/>
  <c r="H423" i="1"/>
  <c r="H435" i="1"/>
  <c r="H447" i="1"/>
  <c r="H459" i="1"/>
  <c r="G131" i="1"/>
  <c r="G143" i="1"/>
  <c r="G155" i="1"/>
  <c r="G167" i="1"/>
  <c r="G179" i="1"/>
  <c r="G191" i="1"/>
  <c r="G203" i="1"/>
  <c r="G215" i="1"/>
  <c r="G227" i="1"/>
  <c r="G239" i="1"/>
  <c r="G251" i="1"/>
  <c r="G263" i="1"/>
  <c r="G275" i="1"/>
  <c r="G287" i="1"/>
  <c r="G299" i="1"/>
  <c r="G311" i="1"/>
  <c r="G323" i="1"/>
  <c r="G335" i="1"/>
  <c r="G347" i="1"/>
  <c r="G359" i="1"/>
  <c r="G371" i="1"/>
  <c r="G383" i="1"/>
  <c r="G395" i="1"/>
  <c r="G407" i="1"/>
  <c r="G419" i="1"/>
  <c r="G431" i="1"/>
  <c r="G443" i="1"/>
  <c r="G455" i="1"/>
  <c r="G467" i="1"/>
  <c r="G127" i="1"/>
  <c r="G139" i="1"/>
  <c r="G151" i="1"/>
  <c r="G163" i="1"/>
  <c r="G175" i="1"/>
  <c r="G187" i="1"/>
  <c r="G199" i="1"/>
  <c r="G211" i="1"/>
  <c r="G223" i="1"/>
  <c r="G235" i="1"/>
  <c r="G247" i="1"/>
  <c r="G259" i="1"/>
  <c r="G271" i="1"/>
  <c r="G283" i="1"/>
  <c r="G295" i="1"/>
  <c r="G307" i="1"/>
  <c r="G319" i="1"/>
  <c r="G331" i="1"/>
  <c r="G343" i="1"/>
  <c r="G355" i="1"/>
  <c r="G367" i="1"/>
  <c r="G379" i="1"/>
  <c r="G391" i="1"/>
  <c r="G403" i="1"/>
  <c r="G415" i="1"/>
  <c r="G427" i="1"/>
  <c r="G439" i="1"/>
  <c r="G451" i="1"/>
  <c r="G463" i="1"/>
  <c r="G123" i="1"/>
  <c r="G135" i="1"/>
  <c r="G147" i="1"/>
  <c r="G159" i="1"/>
  <c r="G171" i="1"/>
  <c r="G183" i="1"/>
  <c r="G195" i="1"/>
  <c r="G207" i="1"/>
  <c r="G219" i="1"/>
  <c r="G231" i="1"/>
  <c r="G243" i="1"/>
  <c r="G255" i="1"/>
  <c r="G267" i="1"/>
  <c r="G279" i="1"/>
  <c r="G291" i="1"/>
  <c r="G303" i="1"/>
  <c r="G315" i="1"/>
  <c r="G327" i="1"/>
  <c r="G339" i="1"/>
  <c r="G351" i="1"/>
  <c r="G363" i="1"/>
  <c r="G375" i="1"/>
  <c r="G387" i="1"/>
  <c r="G399" i="1"/>
  <c r="G411" i="1"/>
  <c r="G423" i="1"/>
  <c r="G435" i="1"/>
  <c r="G447" i="1"/>
  <c r="G459" i="1"/>
  <c r="H130" i="1"/>
  <c r="H142" i="1"/>
  <c r="H154" i="1"/>
  <c r="H166" i="1"/>
  <c r="H178" i="1"/>
  <c r="H190" i="1"/>
  <c r="H202" i="1"/>
  <c r="H214" i="1"/>
  <c r="H226" i="1"/>
  <c r="H238" i="1"/>
  <c r="H250" i="1"/>
  <c r="H262" i="1"/>
  <c r="H274" i="1"/>
  <c r="H286" i="1"/>
  <c r="H298" i="1"/>
  <c r="H310" i="1"/>
  <c r="H322" i="1"/>
  <c r="H334" i="1"/>
  <c r="H346" i="1"/>
  <c r="H358" i="1"/>
  <c r="H370" i="1"/>
  <c r="H382" i="1"/>
  <c r="H394" i="1"/>
  <c r="H406" i="1"/>
  <c r="H418" i="1"/>
  <c r="H430" i="1"/>
  <c r="H442" i="1"/>
  <c r="H454" i="1"/>
  <c r="H466" i="1"/>
  <c r="H126" i="1"/>
  <c r="H138" i="1"/>
  <c r="H150" i="1"/>
  <c r="H162" i="1"/>
  <c r="H174" i="1"/>
  <c r="H186" i="1"/>
  <c r="H198" i="1"/>
  <c r="H210" i="1"/>
  <c r="H222" i="1"/>
  <c r="H234" i="1"/>
  <c r="H246" i="1"/>
  <c r="H258" i="1"/>
  <c r="H270" i="1"/>
  <c r="H282" i="1"/>
  <c r="H294" i="1"/>
  <c r="H306" i="1"/>
  <c r="H318" i="1"/>
  <c r="H330" i="1"/>
  <c r="H342" i="1"/>
  <c r="H354" i="1"/>
  <c r="H366" i="1"/>
  <c r="H378" i="1"/>
  <c r="H390" i="1"/>
  <c r="H402" i="1"/>
  <c r="H414" i="1"/>
  <c r="H426" i="1"/>
  <c r="H438" i="1"/>
  <c r="H450" i="1"/>
  <c r="H462" i="1"/>
  <c r="H134" i="1"/>
  <c r="H146" i="1"/>
  <c r="H158" i="1"/>
  <c r="H170" i="1"/>
  <c r="H182" i="1"/>
  <c r="H194" i="1"/>
  <c r="H206" i="1"/>
  <c r="H218" i="1"/>
  <c r="H230" i="1"/>
  <c r="H242" i="1"/>
  <c r="H254" i="1"/>
  <c r="H266" i="1"/>
  <c r="H278" i="1"/>
  <c r="H290" i="1"/>
  <c r="H302" i="1"/>
  <c r="H314" i="1"/>
  <c r="H326" i="1"/>
  <c r="H338" i="1"/>
  <c r="H350" i="1"/>
  <c r="H362" i="1"/>
  <c r="H374" i="1"/>
  <c r="H386" i="1"/>
  <c r="H398" i="1"/>
  <c r="H410" i="1"/>
  <c r="H422" i="1"/>
  <c r="H434" i="1"/>
  <c r="H446" i="1"/>
  <c r="H458" i="1"/>
  <c r="H122" i="1"/>
  <c r="G130" i="1"/>
  <c r="G142" i="1"/>
  <c r="G154" i="1"/>
  <c r="G166" i="1"/>
  <c r="G178" i="1"/>
  <c r="G190" i="1"/>
  <c r="G202" i="1"/>
  <c r="G214" i="1"/>
  <c r="G226" i="1"/>
  <c r="G238" i="1"/>
  <c r="G250" i="1"/>
  <c r="G262" i="1"/>
  <c r="G274" i="1"/>
  <c r="G286" i="1"/>
  <c r="G298" i="1"/>
  <c r="G310" i="1"/>
  <c r="G322" i="1"/>
  <c r="G334" i="1"/>
  <c r="G346" i="1"/>
  <c r="G358" i="1"/>
  <c r="G370" i="1"/>
  <c r="G382" i="1"/>
  <c r="G394" i="1"/>
  <c r="G406" i="1"/>
  <c r="G418" i="1"/>
  <c r="G430" i="1"/>
  <c r="G454" i="1"/>
  <c r="G442" i="1"/>
  <c r="G466" i="1"/>
  <c r="G126" i="1"/>
  <c r="G138" i="1"/>
  <c r="G150" i="1"/>
  <c r="G162" i="1"/>
  <c r="G174" i="1"/>
  <c r="G186" i="1"/>
  <c r="G198" i="1"/>
  <c r="G210" i="1"/>
  <c r="G222" i="1"/>
  <c r="G234" i="1"/>
  <c r="G246" i="1"/>
  <c r="G258" i="1"/>
  <c r="G270" i="1"/>
  <c r="G282" i="1"/>
  <c r="G294" i="1"/>
  <c r="G306" i="1"/>
  <c r="G318" i="1"/>
  <c r="G330" i="1"/>
  <c r="G342" i="1"/>
  <c r="G354" i="1"/>
  <c r="G366" i="1"/>
  <c r="G378" i="1"/>
  <c r="G390" i="1"/>
  <c r="G402" i="1"/>
  <c r="G414" i="1"/>
  <c r="G426" i="1"/>
  <c r="G438" i="1"/>
  <c r="G450" i="1"/>
  <c r="G462" i="1"/>
  <c r="G134" i="1"/>
  <c r="G146" i="1"/>
  <c r="G158" i="1"/>
  <c r="G170" i="1"/>
  <c r="G182" i="1"/>
  <c r="G194" i="1"/>
  <c r="G206" i="1"/>
  <c r="G218" i="1"/>
  <c r="G230" i="1"/>
  <c r="G242" i="1"/>
  <c r="G254" i="1"/>
  <c r="G266" i="1"/>
  <c r="G278" i="1"/>
  <c r="G290" i="1"/>
  <c r="G302" i="1"/>
  <c r="G314" i="1"/>
  <c r="G326" i="1"/>
  <c r="G338" i="1"/>
  <c r="G350" i="1"/>
  <c r="G362" i="1"/>
  <c r="G374" i="1"/>
  <c r="G386" i="1"/>
  <c r="G398" i="1"/>
  <c r="G410" i="1"/>
  <c r="G422" i="1"/>
  <c r="G434" i="1"/>
  <c r="G122" i="1"/>
  <c r="G458" i="1"/>
  <c r="G446" i="1"/>
  <c r="H133" i="1"/>
  <c r="H145" i="1"/>
  <c r="H157" i="1"/>
  <c r="H169" i="1"/>
  <c r="H181" i="1"/>
  <c r="H193" i="1"/>
  <c r="H205" i="1"/>
  <c r="H217" i="1"/>
  <c r="H229" i="1"/>
  <c r="H241" i="1"/>
  <c r="H253" i="1"/>
  <c r="H265" i="1"/>
  <c r="H277" i="1"/>
  <c r="H289" i="1"/>
  <c r="H301" i="1"/>
  <c r="H313" i="1"/>
  <c r="H325" i="1"/>
  <c r="H337" i="1"/>
  <c r="H349" i="1"/>
  <c r="H361" i="1"/>
  <c r="H373" i="1"/>
  <c r="H385" i="1"/>
  <c r="H397" i="1"/>
  <c r="H409" i="1"/>
  <c r="H421" i="1"/>
  <c r="H433" i="1"/>
  <c r="H469" i="1"/>
  <c r="H457" i="1"/>
  <c r="H445" i="1"/>
  <c r="H129" i="1"/>
  <c r="H141" i="1"/>
  <c r="H153" i="1"/>
  <c r="H165" i="1"/>
  <c r="H177" i="1"/>
  <c r="H189" i="1"/>
  <c r="H201" i="1"/>
  <c r="H213" i="1"/>
  <c r="H225" i="1"/>
  <c r="H237" i="1"/>
  <c r="H249" i="1"/>
  <c r="H261" i="1"/>
  <c r="H273" i="1"/>
  <c r="H285" i="1"/>
  <c r="H297" i="1"/>
  <c r="H309" i="1"/>
  <c r="H321" i="1"/>
  <c r="H333" i="1"/>
  <c r="H345" i="1"/>
  <c r="H357" i="1"/>
  <c r="H369" i="1"/>
  <c r="H381" i="1"/>
  <c r="H393" i="1"/>
  <c r="H405" i="1"/>
  <c r="H453" i="1"/>
  <c r="H441" i="1"/>
  <c r="H465" i="1"/>
  <c r="H417" i="1"/>
  <c r="H429" i="1"/>
  <c r="H125" i="1"/>
  <c r="H137" i="1"/>
  <c r="H149" i="1"/>
  <c r="H161" i="1"/>
  <c r="H173" i="1"/>
  <c r="H185" i="1"/>
  <c r="H197" i="1"/>
  <c r="H209" i="1"/>
  <c r="H221" i="1"/>
  <c r="H233" i="1"/>
  <c r="H245" i="1"/>
  <c r="H257" i="1"/>
  <c r="H269" i="1"/>
  <c r="H281" i="1"/>
  <c r="H293" i="1"/>
  <c r="H305" i="1"/>
  <c r="H317" i="1"/>
  <c r="H329" i="1"/>
  <c r="H341" i="1"/>
  <c r="H353" i="1"/>
  <c r="H365" i="1"/>
  <c r="H377" i="1"/>
  <c r="H389" i="1"/>
  <c r="H401" i="1"/>
  <c r="H413" i="1"/>
  <c r="H449" i="1"/>
  <c r="H425" i="1"/>
  <c r="H461" i="1"/>
  <c r="H437" i="1"/>
  <c r="I432" i="1"/>
  <c r="I412" i="1"/>
  <c r="I428" i="1"/>
  <c r="J432" i="1"/>
  <c r="J428" i="1"/>
  <c r="J412" i="1"/>
  <c r="J127" i="1"/>
  <c r="J139" i="1"/>
  <c r="J151" i="1"/>
  <c r="J163" i="1"/>
  <c r="J175" i="1"/>
  <c r="J187" i="1"/>
  <c r="J199" i="1"/>
  <c r="J211" i="1"/>
  <c r="J223" i="1"/>
  <c r="J235" i="1"/>
  <c r="J247" i="1"/>
  <c r="J259" i="1"/>
  <c r="J271" i="1"/>
  <c r="J283" i="1"/>
  <c r="J295" i="1"/>
  <c r="J307" i="1"/>
  <c r="J319" i="1"/>
  <c r="J331" i="1"/>
  <c r="J343" i="1"/>
  <c r="J355" i="1"/>
  <c r="J367" i="1"/>
  <c r="J379" i="1"/>
  <c r="J391" i="1"/>
  <c r="J403" i="1"/>
  <c r="J415" i="1"/>
  <c r="J427" i="1"/>
  <c r="J123" i="1"/>
  <c r="J135" i="1"/>
  <c r="J147" i="1"/>
  <c r="J159" i="1"/>
  <c r="J171" i="1"/>
  <c r="J183" i="1"/>
  <c r="J195" i="1"/>
  <c r="J207" i="1"/>
  <c r="J219" i="1"/>
  <c r="J231" i="1"/>
  <c r="J243" i="1"/>
  <c r="J255" i="1"/>
  <c r="J267" i="1"/>
  <c r="J279" i="1"/>
  <c r="J291" i="1"/>
  <c r="J303" i="1"/>
  <c r="J315" i="1"/>
  <c r="J327" i="1"/>
  <c r="J339" i="1"/>
  <c r="J351" i="1"/>
  <c r="J363" i="1"/>
  <c r="J375" i="1"/>
  <c r="J387" i="1"/>
  <c r="J399" i="1"/>
  <c r="J411" i="1"/>
  <c r="J423" i="1"/>
  <c r="J131" i="1"/>
  <c r="J143" i="1"/>
  <c r="J155" i="1"/>
  <c r="J167" i="1"/>
  <c r="J179" i="1"/>
  <c r="J191" i="1"/>
  <c r="J203" i="1"/>
  <c r="J215" i="1"/>
  <c r="J227" i="1"/>
  <c r="J239" i="1"/>
  <c r="J251" i="1"/>
  <c r="J263" i="1"/>
  <c r="J275" i="1"/>
  <c r="J287" i="1"/>
  <c r="J299" i="1"/>
  <c r="J311" i="1"/>
  <c r="J323" i="1"/>
  <c r="J335" i="1"/>
  <c r="J347" i="1"/>
  <c r="J359" i="1"/>
  <c r="J371" i="1"/>
  <c r="J383" i="1"/>
  <c r="J395" i="1"/>
  <c r="J407" i="1"/>
  <c r="J419" i="1"/>
  <c r="J431" i="1"/>
  <c r="J468" i="1"/>
  <c r="J480" i="1" s="1"/>
  <c r="J464" i="1"/>
  <c r="J476" i="1" s="1"/>
  <c r="J460" i="1"/>
  <c r="J472" i="1" s="1"/>
  <c r="J456" i="1"/>
  <c r="J452" i="1"/>
  <c r="J448" i="1"/>
  <c r="J444" i="1"/>
  <c r="J440" i="1"/>
  <c r="I436" i="1"/>
  <c r="I424" i="1"/>
  <c r="I408" i="1"/>
  <c r="I127" i="1"/>
  <c r="I139" i="1"/>
  <c r="I151" i="1"/>
  <c r="I163" i="1"/>
  <c r="I175" i="1"/>
  <c r="I187" i="1"/>
  <c r="I199" i="1"/>
  <c r="I211" i="1"/>
  <c r="I223" i="1"/>
  <c r="I235" i="1"/>
  <c r="I247" i="1"/>
  <c r="I259" i="1"/>
  <c r="I271" i="1"/>
  <c r="I283" i="1"/>
  <c r="I295" i="1"/>
  <c r="I307" i="1"/>
  <c r="I319" i="1"/>
  <c r="I331" i="1"/>
  <c r="I343" i="1"/>
  <c r="I355" i="1"/>
  <c r="I367" i="1"/>
  <c r="I379" i="1"/>
  <c r="I391" i="1"/>
  <c r="I403" i="1"/>
  <c r="I415" i="1"/>
  <c r="I427" i="1"/>
  <c r="I123" i="1"/>
  <c r="I135" i="1"/>
  <c r="I147" i="1"/>
  <c r="I159" i="1"/>
  <c r="I171" i="1"/>
  <c r="I183" i="1"/>
  <c r="I195" i="1"/>
  <c r="I207" i="1"/>
  <c r="I219" i="1"/>
  <c r="I231" i="1"/>
  <c r="I243" i="1"/>
  <c r="I255" i="1"/>
  <c r="I267" i="1"/>
  <c r="I279" i="1"/>
  <c r="I291" i="1"/>
  <c r="I303" i="1"/>
  <c r="I315" i="1"/>
  <c r="I327" i="1"/>
  <c r="I339" i="1"/>
  <c r="I351" i="1"/>
  <c r="I363" i="1"/>
  <c r="I375" i="1"/>
  <c r="I387" i="1"/>
  <c r="I399" i="1"/>
  <c r="I411" i="1"/>
  <c r="I423" i="1"/>
  <c r="I131" i="1"/>
  <c r="I143" i="1"/>
  <c r="I155" i="1"/>
  <c r="I167" i="1"/>
  <c r="I179" i="1"/>
  <c r="I191" i="1"/>
  <c r="I203" i="1"/>
  <c r="I215" i="1"/>
  <c r="I227" i="1"/>
  <c r="I239" i="1"/>
  <c r="I251" i="1"/>
  <c r="I263" i="1"/>
  <c r="I275" i="1"/>
  <c r="I287" i="1"/>
  <c r="I299" i="1"/>
  <c r="I311" i="1"/>
  <c r="I323" i="1"/>
  <c r="I335" i="1"/>
  <c r="I347" i="1"/>
  <c r="I359" i="1"/>
  <c r="I371" i="1"/>
  <c r="I383" i="1"/>
  <c r="I395" i="1"/>
  <c r="I407" i="1"/>
  <c r="I419" i="1"/>
  <c r="I431" i="1"/>
  <c r="I468" i="1"/>
  <c r="I480" i="1" s="1"/>
  <c r="I464" i="1"/>
  <c r="I476" i="1" s="1"/>
  <c r="I460" i="1"/>
  <c r="I472" i="1" s="1"/>
  <c r="I456" i="1"/>
  <c r="I452" i="1"/>
  <c r="I448" i="1"/>
  <c r="I444" i="1"/>
  <c r="I440" i="1"/>
  <c r="J435" i="1"/>
  <c r="J420" i="1"/>
  <c r="J126" i="1"/>
  <c r="J138" i="1"/>
  <c r="J150" i="1"/>
  <c r="J162" i="1"/>
  <c r="J174" i="1"/>
  <c r="J186" i="1"/>
  <c r="J198" i="1"/>
  <c r="J210" i="1"/>
  <c r="J222" i="1"/>
  <c r="J234" i="1"/>
  <c r="J246" i="1"/>
  <c r="J258" i="1"/>
  <c r="J270" i="1"/>
  <c r="J282" i="1"/>
  <c r="J294" i="1"/>
  <c r="J306" i="1"/>
  <c r="J318" i="1"/>
  <c r="J330" i="1"/>
  <c r="J342" i="1"/>
  <c r="J354" i="1"/>
  <c r="J366" i="1"/>
  <c r="J378" i="1"/>
  <c r="J390" i="1"/>
  <c r="J402" i="1"/>
  <c r="J414" i="1"/>
  <c r="J426" i="1"/>
  <c r="J122" i="1"/>
  <c r="J134" i="1"/>
  <c r="J146" i="1"/>
  <c r="J158" i="1"/>
  <c r="J170" i="1"/>
  <c r="J182" i="1"/>
  <c r="J194" i="1"/>
  <c r="J206" i="1"/>
  <c r="J218" i="1"/>
  <c r="J230" i="1"/>
  <c r="J242" i="1"/>
  <c r="J254" i="1"/>
  <c r="J266" i="1"/>
  <c r="J278" i="1"/>
  <c r="J290" i="1"/>
  <c r="J302" i="1"/>
  <c r="J314" i="1"/>
  <c r="J326" i="1"/>
  <c r="J338" i="1"/>
  <c r="J350" i="1"/>
  <c r="J362" i="1"/>
  <c r="J374" i="1"/>
  <c r="J386" i="1"/>
  <c r="J398" i="1"/>
  <c r="J410" i="1"/>
  <c r="J422" i="1"/>
  <c r="J434" i="1"/>
  <c r="J130" i="1"/>
  <c r="J142" i="1"/>
  <c r="J154" i="1"/>
  <c r="J166" i="1"/>
  <c r="J178" i="1"/>
  <c r="J190" i="1"/>
  <c r="J202" i="1"/>
  <c r="J214" i="1"/>
  <c r="J226" i="1"/>
  <c r="J238" i="1"/>
  <c r="J250" i="1"/>
  <c r="J262" i="1"/>
  <c r="J274" i="1"/>
  <c r="J286" i="1"/>
  <c r="J298" i="1"/>
  <c r="J310" i="1"/>
  <c r="J322" i="1"/>
  <c r="J334" i="1"/>
  <c r="J346" i="1"/>
  <c r="J358" i="1"/>
  <c r="J370" i="1"/>
  <c r="J382" i="1"/>
  <c r="J394" i="1"/>
  <c r="J406" i="1"/>
  <c r="J418" i="1"/>
  <c r="J430" i="1"/>
  <c r="J467" i="1"/>
  <c r="J479" i="1" s="1"/>
  <c r="J463" i="1"/>
  <c r="J475" i="1" s="1"/>
  <c r="J459" i="1"/>
  <c r="J471" i="1" s="1"/>
  <c r="J455" i="1"/>
  <c r="J451" i="1"/>
  <c r="J447" i="1"/>
  <c r="J443" i="1"/>
  <c r="J439" i="1"/>
  <c r="I435" i="1"/>
  <c r="I420" i="1"/>
  <c r="I126" i="1"/>
  <c r="I138" i="1"/>
  <c r="I150" i="1"/>
  <c r="I162" i="1"/>
  <c r="I174" i="1"/>
  <c r="I186" i="1"/>
  <c r="I198" i="1"/>
  <c r="I210" i="1"/>
  <c r="I222" i="1"/>
  <c r="I234" i="1"/>
  <c r="I246" i="1"/>
  <c r="I258" i="1"/>
  <c r="I270" i="1"/>
  <c r="I282" i="1"/>
  <c r="I294" i="1"/>
  <c r="I306" i="1"/>
  <c r="I318" i="1"/>
  <c r="I330" i="1"/>
  <c r="I342" i="1"/>
  <c r="I354" i="1"/>
  <c r="I366" i="1"/>
  <c r="I378" i="1"/>
  <c r="I390" i="1"/>
  <c r="I402" i="1"/>
  <c r="I414" i="1"/>
  <c r="I426" i="1"/>
  <c r="I438" i="1"/>
  <c r="I122" i="1"/>
  <c r="I134" i="1"/>
  <c r="I146" i="1"/>
  <c r="I158" i="1"/>
  <c r="I170" i="1"/>
  <c r="I182" i="1"/>
  <c r="I194" i="1"/>
  <c r="I206" i="1"/>
  <c r="I218" i="1"/>
  <c r="I230" i="1"/>
  <c r="I242" i="1"/>
  <c r="I254" i="1"/>
  <c r="I266" i="1"/>
  <c r="I278" i="1"/>
  <c r="I290" i="1"/>
  <c r="I302" i="1"/>
  <c r="I314" i="1"/>
  <c r="I326" i="1"/>
  <c r="I338" i="1"/>
  <c r="I350" i="1"/>
  <c r="I362" i="1"/>
  <c r="I374" i="1"/>
  <c r="I386" i="1"/>
  <c r="I398" i="1"/>
  <c r="I410" i="1"/>
  <c r="I422" i="1"/>
  <c r="I434" i="1"/>
  <c r="I130" i="1"/>
  <c r="I142" i="1"/>
  <c r="I154" i="1"/>
  <c r="I166" i="1"/>
  <c r="I178" i="1"/>
  <c r="I190" i="1"/>
  <c r="I202" i="1"/>
  <c r="I214" i="1"/>
  <c r="I226" i="1"/>
  <c r="I238" i="1"/>
  <c r="I250" i="1"/>
  <c r="I262" i="1"/>
  <c r="I274" i="1"/>
  <c r="I286" i="1"/>
  <c r="I298" i="1"/>
  <c r="I310" i="1"/>
  <c r="I322" i="1"/>
  <c r="I334" i="1"/>
  <c r="I346" i="1"/>
  <c r="I358" i="1"/>
  <c r="I370" i="1"/>
  <c r="I382" i="1"/>
  <c r="I394" i="1"/>
  <c r="I406" i="1"/>
  <c r="I418" i="1"/>
  <c r="I430" i="1"/>
  <c r="I467" i="1"/>
  <c r="I479" i="1" s="1"/>
  <c r="I463" i="1"/>
  <c r="I475" i="1" s="1"/>
  <c r="I459" i="1"/>
  <c r="I471" i="1" s="1"/>
  <c r="I455" i="1"/>
  <c r="I451" i="1"/>
  <c r="I447" i="1"/>
  <c r="I443" i="1"/>
  <c r="I439" i="1"/>
  <c r="J416" i="1"/>
  <c r="J125" i="1"/>
  <c r="J137" i="1"/>
  <c r="J149" i="1"/>
  <c r="J161" i="1"/>
  <c r="J173" i="1"/>
  <c r="J185" i="1"/>
  <c r="J197" i="1"/>
  <c r="J209" i="1"/>
  <c r="J221" i="1"/>
  <c r="J233" i="1"/>
  <c r="J245" i="1"/>
  <c r="J257" i="1"/>
  <c r="J269" i="1"/>
  <c r="J281" i="1"/>
  <c r="J293" i="1"/>
  <c r="J305" i="1"/>
  <c r="J317" i="1"/>
  <c r="J329" i="1"/>
  <c r="J341" i="1"/>
  <c r="J353" i="1"/>
  <c r="J365" i="1"/>
  <c r="J377" i="1"/>
  <c r="J389" i="1"/>
  <c r="J401" i="1"/>
  <c r="J413" i="1"/>
  <c r="J425" i="1"/>
  <c r="J133" i="1"/>
  <c r="J145" i="1"/>
  <c r="J157" i="1"/>
  <c r="J169" i="1"/>
  <c r="J181" i="1"/>
  <c r="J193" i="1"/>
  <c r="J205" i="1"/>
  <c r="J217" i="1"/>
  <c r="J229" i="1"/>
  <c r="J241" i="1"/>
  <c r="J253" i="1"/>
  <c r="J265" i="1"/>
  <c r="J277" i="1"/>
  <c r="J289" i="1"/>
  <c r="J301" i="1"/>
  <c r="J313" i="1"/>
  <c r="J325" i="1"/>
  <c r="J337" i="1"/>
  <c r="J349" i="1"/>
  <c r="J361" i="1"/>
  <c r="J373" i="1"/>
  <c r="J385" i="1"/>
  <c r="J397" i="1"/>
  <c r="J409" i="1"/>
  <c r="J421" i="1"/>
  <c r="J433" i="1"/>
  <c r="J129" i="1"/>
  <c r="J141" i="1"/>
  <c r="J153" i="1"/>
  <c r="J165" i="1"/>
  <c r="J177" i="1"/>
  <c r="J189" i="1"/>
  <c r="J201" i="1"/>
  <c r="J213" i="1"/>
  <c r="J225" i="1"/>
  <c r="J237" i="1"/>
  <c r="J249" i="1"/>
  <c r="J261" i="1"/>
  <c r="J273" i="1"/>
  <c r="J285" i="1"/>
  <c r="J297" i="1"/>
  <c r="J309" i="1"/>
  <c r="J321" i="1"/>
  <c r="J333" i="1"/>
  <c r="J345" i="1"/>
  <c r="J357" i="1"/>
  <c r="J369" i="1"/>
  <c r="J381" i="1"/>
  <c r="J393" i="1"/>
  <c r="J405" i="1"/>
  <c r="J417" i="1"/>
  <c r="J429" i="1"/>
  <c r="J466" i="1"/>
  <c r="J478" i="1" s="1"/>
  <c r="J462" i="1"/>
  <c r="J474" i="1" s="1"/>
  <c r="J458" i="1"/>
  <c r="J470" i="1" s="1"/>
  <c r="J454" i="1"/>
  <c r="J450" i="1"/>
  <c r="J446" i="1"/>
  <c r="J442" i="1"/>
  <c r="J438" i="1"/>
  <c r="I416" i="1"/>
  <c r="I125" i="1"/>
  <c r="I137" i="1"/>
  <c r="I149" i="1"/>
  <c r="I161" i="1"/>
  <c r="I173" i="1"/>
  <c r="I185" i="1"/>
  <c r="I197" i="1"/>
  <c r="I209" i="1"/>
  <c r="I221" i="1"/>
  <c r="I233" i="1"/>
  <c r="I245" i="1"/>
  <c r="I257" i="1"/>
  <c r="I269" i="1"/>
  <c r="I281" i="1"/>
  <c r="I293" i="1"/>
  <c r="I305" i="1"/>
  <c r="I317" i="1"/>
  <c r="I329" i="1"/>
  <c r="I341" i="1"/>
  <c r="I353" i="1"/>
  <c r="I365" i="1"/>
  <c r="I377" i="1"/>
  <c r="I389" i="1"/>
  <c r="I401" i="1"/>
  <c r="I413" i="1"/>
  <c r="I425" i="1"/>
  <c r="I133" i="1"/>
  <c r="I145" i="1"/>
  <c r="I157" i="1"/>
  <c r="I169" i="1"/>
  <c r="I181" i="1"/>
  <c r="I193" i="1"/>
  <c r="I205" i="1"/>
  <c r="I217" i="1"/>
  <c r="I229" i="1"/>
  <c r="I241" i="1"/>
  <c r="I253" i="1"/>
  <c r="I265" i="1"/>
  <c r="I277" i="1"/>
  <c r="I289" i="1"/>
  <c r="I301" i="1"/>
  <c r="I313" i="1"/>
  <c r="I325" i="1"/>
  <c r="I337" i="1"/>
  <c r="I349" i="1"/>
  <c r="I361" i="1"/>
  <c r="I373" i="1"/>
  <c r="I385" i="1"/>
  <c r="I397" i="1"/>
  <c r="I409" i="1"/>
  <c r="I421" i="1"/>
  <c r="I433" i="1"/>
  <c r="I129" i="1"/>
  <c r="I141" i="1"/>
  <c r="I153" i="1"/>
  <c r="I165" i="1"/>
  <c r="I177" i="1"/>
  <c r="I189" i="1"/>
  <c r="I201" i="1"/>
  <c r="I213" i="1"/>
  <c r="I225" i="1"/>
  <c r="I237" i="1"/>
  <c r="I249" i="1"/>
  <c r="I261" i="1"/>
  <c r="I273" i="1"/>
  <c r="I285" i="1"/>
  <c r="I297" i="1"/>
  <c r="I309" i="1"/>
  <c r="I321" i="1"/>
  <c r="I333" i="1"/>
  <c r="I345" i="1"/>
  <c r="I357" i="1"/>
  <c r="I369" i="1"/>
  <c r="I381" i="1"/>
  <c r="I393" i="1"/>
  <c r="I405" i="1"/>
  <c r="I417" i="1"/>
  <c r="I429" i="1"/>
  <c r="I466" i="1"/>
  <c r="I478" i="1" s="1"/>
  <c r="I462" i="1"/>
  <c r="I474" i="1" s="1"/>
  <c r="I458" i="1"/>
  <c r="I470" i="1" s="1"/>
  <c r="I454" i="1"/>
  <c r="I450" i="1"/>
  <c r="I446" i="1"/>
  <c r="I442" i="1"/>
  <c r="J437" i="1"/>
  <c r="J128" i="1"/>
  <c r="J140" i="1"/>
  <c r="J152" i="1"/>
  <c r="J164" i="1"/>
  <c r="J176" i="1"/>
  <c r="J188" i="1"/>
  <c r="J200" i="1"/>
  <c r="J212" i="1"/>
  <c r="J224" i="1"/>
  <c r="J236" i="1"/>
  <c r="J248" i="1"/>
  <c r="J260" i="1"/>
  <c r="J272" i="1"/>
  <c r="J284" i="1"/>
  <c r="J296" i="1"/>
  <c r="J308" i="1"/>
  <c r="J320" i="1"/>
  <c r="J332" i="1"/>
  <c r="J344" i="1"/>
  <c r="J356" i="1"/>
  <c r="J368" i="1"/>
  <c r="J380" i="1"/>
  <c r="J392" i="1"/>
  <c r="J404" i="1"/>
  <c r="J124" i="1"/>
  <c r="J136" i="1"/>
  <c r="J148" i="1"/>
  <c r="J160" i="1"/>
  <c r="J172" i="1"/>
  <c r="J184" i="1"/>
  <c r="J196" i="1"/>
  <c r="J208" i="1"/>
  <c r="J220" i="1"/>
  <c r="J232" i="1"/>
  <c r="J244" i="1"/>
  <c r="J256" i="1"/>
  <c r="J268" i="1"/>
  <c r="J280" i="1"/>
  <c r="J292" i="1"/>
  <c r="J304" i="1"/>
  <c r="J316" i="1"/>
  <c r="J328" i="1"/>
  <c r="J340" i="1"/>
  <c r="J352" i="1"/>
  <c r="J364" i="1"/>
  <c r="J376" i="1"/>
  <c r="J388" i="1"/>
  <c r="J400" i="1"/>
  <c r="J132" i="1"/>
  <c r="J144" i="1"/>
  <c r="J156" i="1"/>
  <c r="J168" i="1"/>
  <c r="J180" i="1"/>
  <c r="J192" i="1"/>
  <c r="J204" i="1"/>
  <c r="J216" i="1"/>
  <c r="J228" i="1"/>
  <c r="J240" i="1"/>
  <c r="J252" i="1"/>
  <c r="J264" i="1"/>
  <c r="J276" i="1"/>
  <c r="J288" i="1"/>
  <c r="J300" i="1"/>
  <c r="J312" i="1"/>
  <c r="J324" i="1"/>
  <c r="J336" i="1"/>
  <c r="J348" i="1"/>
  <c r="J360" i="1"/>
  <c r="J372" i="1"/>
  <c r="J384" i="1"/>
  <c r="J396" i="1"/>
  <c r="J469" i="1"/>
  <c r="J481" i="1" s="1"/>
  <c r="J465" i="1"/>
  <c r="J477" i="1" s="1"/>
  <c r="J461" i="1"/>
  <c r="J473" i="1" s="1"/>
  <c r="J457" i="1"/>
  <c r="J453" i="1"/>
  <c r="J449" i="1"/>
  <c r="J445" i="1"/>
  <c r="J441" i="1"/>
  <c r="I437" i="1"/>
  <c r="I128" i="1"/>
  <c r="I140" i="1"/>
  <c r="I152" i="1"/>
  <c r="I164" i="1"/>
  <c r="I176" i="1"/>
  <c r="I188" i="1"/>
  <c r="I200" i="1"/>
  <c r="I212" i="1"/>
  <c r="I224" i="1"/>
  <c r="I236" i="1"/>
  <c r="I248" i="1"/>
  <c r="I260" i="1"/>
  <c r="I272" i="1"/>
  <c r="I284" i="1"/>
  <c r="I296" i="1"/>
  <c r="I308" i="1"/>
  <c r="I320" i="1"/>
  <c r="I332" i="1"/>
  <c r="I344" i="1"/>
  <c r="I356" i="1"/>
  <c r="I368" i="1"/>
  <c r="I380" i="1"/>
  <c r="I392" i="1"/>
  <c r="I404" i="1"/>
  <c r="I124" i="1"/>
  <c r="I136" i="1"/>
  <c r="I148" i="1"/>
  <c r="I160" i="1"/>
  <c r="I172" i="1"/>
  <c r="I184" i="1"/>
  <c r="I196" i="1"/>
  <c r="I208" i="1"/>
  <c r="I220" i="1"/>
  <c r="I232" i="1"/>
  <c r="I244" i="1"/>
  <c r="I256" i="1"/>
  <c r="I268" i="1"/>
  <c r="I280" i="1"/>
  <c r="I292" i="1"/>
  <c r="I304" i="1"/>
  <c r="I316" i="1"/>
  <c r="I328" i="1"/>
  <c r="I340" i="1"/>
  <c r="I352" i="1"/>
  <c r="I364" i="1"/>
  <c r="I376" i="1"/>
  <c r="I388" i="1"/>
  <c r="I400" i="1"/>
  <c r="I132" i="1"/>
  <c r="I144" i="1"/>
  <c r="I156" i="1"/>
  <c r="I168" i="1"/>
  <c r="I180" i="1"/>
  <c r="I192" i="1"/>
  <c r="I204" i="1"/>
  <c r="I216" i="1"/>
  <c r="I228" i="1"/>
  <c r="I240" i="1"/>
  <c r="I252" i="1"/>
  <c r="I264" i="1"/>
  <c r="I276" i="1"/>
  <c r="I288" i="1"/>
  <c r="I300" i="1"/>
  <c r="I312" i="1"/>
  <c r="I324" i="1"/>
  <c r="I336" i="1"/>
  <c r="I348" i="1"/>
  <c r="I360" i="1"/>
  <c r="I372" i="1"/>
  <c r="I384" i="1"/>
  <c r="I396" i="1"/>
  <c r="I469" i="1"/>
  <c r="I481" i="1" s="1"/>
  <c r="I465" i="1"/>
  <c r="I477" i="1" s="1"/>
  <c r="I461" i="1"/>
  <c r="I473" i="1" s="1"/>
  <c r="I457" i="1"/>
  <c r="I453" i="1"/>
  <c r="I449" i="1"/>
  <c r="I445" i="1"/>
  <c r="I441" i="1"/>
  <c r="J436" i="1"/>
  <c r="J424" i="1"/>
  <c r="J408" i="1"/>
  <c r="A5" i="5"/>
  <c r="A16" i="5"/>
  <c r="C26" i="5"/>
  <c r="A38" i="5"/>
  <c r="B135" i="5"/>
  <c r="B134" i="5"/>
  <c r="B4" i="5"/>
  <c r="C14" i="5"/>
  <c r="C3" i="5"/>
  <c r="A15" i="5"/>
  <c r="A6" i="4"/>
  <c r="A17" i="4"/>
  <c r="C5" i="4"/>
  <c r="B134" i="4"/>
  <c r="B136" i="4"/>
  <c r="C38" i="4"/>
  <c r="A50" i="4"/>
  <c r="B135" i="4"/>
  <c r="B7" i="4"/>
  <c r="B18" i="4"/>
  <c r="B30" i="4" s="1"/>
  <c r="B42" i="4" s="1"/>
  <c r="B54" i="4" s="1"/>
  <c r="B66" i="4" s="1"/>
  <c r="B78" i="4" s="1"/>
  <c r="B90" i="4" s="1"/>
  <c r="B102" i="4" s="1"/>
  <c r="B114" i="4" s="1"/>
  <c r="A15" i="4"/>
  <c r="C26" i="4"/>
  <c r="C4" i="4"/>
  <c r="B17" i="4"/>
  <c r="B29" i="4" s="1"/>
  <c r="B41" i="4" s="1"/>
  <c r="B53" i="4" s="1"/>
  <c r="B65" i="4" s="1"/>
  <c r="B77" i="4" s="1"/>
  <c r="B89" i="4" s="1"/>
  <c r="B101" i="4" s="1"/>
  <c r="B113" i="4" s="1"/>
  <c r="A16" i="4"/>
  <c r="B17" i="1"/>
  <c r="B29" i="1" s="1"/>
  <c r="B41" i="1" s="1"/>
  <c r="B53" i="1" s="1"/>
  <c r="B65" i="1" s="1"/>
  <c r="B77" i="1" s="1"/>
  <c r="B89" i="1" s="1"/>
  <c r="B101" i="1" s="1"/>
  <c r="B113" i="1" s="1"/>
  <c r="B6" i="1"/>
  <c r="B125" i="1"/>
  <c r="A18" i="1"/>
  <c r="A30" i="1" s="1"/>
  <c r="A23" i="1"/>
  <c r="A22" i="1"/>
  <c r="A19" i="1"/>
  <c r="A27" i="1"/>
  <c r="C15" i="1"/>
  <c r="A20" i="1"/>
  <c r="A16" i="1"/>
  <c r="C4" i="1"/>
  <c r="A17" i="1"/>
  <c r="C5" i="1"/>
  <c r="A24" i="1"/>
  <c r="A21" i="1"/>
  <c r="C2" i="1"/>
  <c r="A14" i="1"/>
  <c r="A25" i="1"/>
  <c r="C3" i="1"/>
  <c r="C6" i="1"/>
  <c r="G158" i="4" l="1"/>
  <c r="H146" i="4"/>
  <c r="B147" i="5"/>
  <c r="A50" i="5"/>
  <c r="C38" i="5"/>
  <c r="A27" i="5"/>
  <c r="C15" i="5"/>
  <c r="B5" i="5"/>
  <c r="B16" i="5"/>
  <c r="B28" i="5" s="1"/>
  <c r="B40" i="5" s="1"/>
  <c r="B52" i="5" s="1"/>
  <c r="B64" i="5" s="1"/>
  <c r="B76" i="5" s="1"/>
  <c r="B88" i="5" s="1"/>
  <c r="B100" i="5" s="1"/>
  <c r="B112" i="5" s="1"/>
  <c r="B124" i="5" s="1"/>
  <c r="C4" i="5"/>
  <c r="A28" i="5"/>
  <c r="C16" i="5"/>
  <c r="B146" i="5"/>
  <c r="C5" i="5"/>
  <c r="A6" i="5"/>
  <c r="A17" i="5"/>
  <c r="A28" i="4"/>
  <c r="C16" i="4"/>
  <c r="B147" i="4"/>
  <c r="B146" i="4"/>
  <c r="C50" i="4"/>
  <c r="A62" i="4"/>
  <c r="A29" i="4"/>
  <c r="C17" i="4"/>
  <c r="B126" i="4"/>
  <c r="B8" i="4"/>
  <c r="B19" i="4"/>
  <c r="B31" i="4" s="1"/>
  <c r="B43" i="4" s="1"/>
  <c r="B55" i="4" s="1"/>
  <c r="B67" i="4" s="1"/>
  <c r="B79" i="4" s="1"/>
  <c r="B91" i="4" s="1"/>
  <c r="B103" i="4" s="1"/>
  <c r="B115" i="4" s="1"/>
  <c r="B125" i="4"/>
  <c r="A27" i="4"/>
  <c r="C15" i="4"/>
  <c r="B148" i="4"/>
  <c r="C6" i="4"/>
  <c r="A7" i="4"/>
  <c r="A18" i="4"/>
  <c r="B7" i="1"/>
  <c r="B18" i="1"/>
  <c r="B30" i="1" s="1"/>
  <c r="B42" i="1" s="1"/>
  <c r="B54" i="1" s="1"/>
  <c r="B66" i="1" s="1"/>
  <c r="B78" i="1" s="1"/>
  <c r="B90" i="1" s="1"/>
  <c r="B102" i="1" s="1"/>
  <c r="B114" i="1" s="1"/>
  <c r="B126" i="1" s="1"/>
  <c r="B138" i="1" s="1"/>
  <c r="B150" i="1" s="1"/>
  <c r="B162" i="1" s="1"/>
  <c r="B174" i="1" s="1"/>
  <c r="B186" i="1" s="1"/>
  <c r="B198" i="1" s="1"/>
  <c r="B210" i="1" s="1"/>
  <c r="B222" i="1" s="1"/>
  <c r="B234" i="1" s="1"/>
  <c r="B246" i="1" s="1"/>
  <c r="B258" i="1" s="1"/>
  <c r="B270" i="1" s="1"/>
  <c r="B282" i="1" s="1"/>
  <c r="B294" i="1" s="1"/>
  <c r="B306" i="1" s="1"/>
  <c r="B318" i="1" s="1"/>
  <c r="B330" i="1" s="1"/>
  <c r="B342" i="1" s="1"/>
  <c r="B354" i="1" s="1"/>
  <c r="B366" i="1" s="1"/>
  <c r="B378" i="1" s="1"/>
  <c r="B390" i="1" s="1"/>
  <c r="B402" i="1" s="1"/>
  <c r="B414" i="1" s="1"/>
  <c r="B426" i="1" s="1"/>
  <c r="B438" i="1" s="1"/>
  <c r="B450" i="1" s="1"/>
  <c r="B462" i="1" s="1"/>
  <c r="C18" i="1"/>
  <c r="B137" i="1"/>
  <c r="A35" i="1"/>
  <c r="A47" i="1" s="1"/>
  <c r="A37" i="1"/>
  <c r="A36" i="1"/>
  <c r="A32" i="1"/>
  <c r="A26" i="1"/>
  <c r="C14" i="1"/>
  <c r="A29" i="1"/>
  <c r="C17" i="1"/>
  <c r="A39" i="1"/>
  <c r="C27" i="1"/>
  <c r="A31" i="1"/>
  <c r="A28" i="1"/>
  <c r="C16" i="1"/>
  <c r="A42" i="1"/>
  <c r="A34" i="1"/>
  <c r="A33" i="1"/>
  <c r="G170" i="4" l="1"/>
  <c r="H158" i="4"/>
  <c r="B6" i="5"/>
  <c r="B17" i="5"/>
  <c r="B29" i="5" s="1"/>
  <c r="B41" i="5" s="1"/>
  <c r="B53" i="5" s="1"/>
  <c r="B65" i="5" s="1"/>
  <c r="B77" i="5" s="1"/>
  <c r="B89" i="5" s="1"/>
  <c r="B101" i="5" s="1"/>
  <c r="B113" i="5" s="1"/>
  <c r="B158" i="5"/>
  <c r="A39" i="5"/>
  <c r="C27" i="5"/>
  <c r="C50" i="5"/>
  <c r="A62" i="5"/>
  <c r="A40" i="5"/>
  <c r="C28" i="5"/>
  <c r="A29" i="5"/>
  <c r="C17" i="5"/>
  <c r="A7" i="5"/>
  <c r="A18" i="5"/>
  <c r="C6" i="5"/>
  <c r="B136" i="5"/>
  <c r="B159" i="5"/>
  <c r="B158" i="4"/>
  <c r="B9" i="4"/>
  <c r="B20" i="4"/>
  <c r="B32" i="4" s="1"/>
  <c r="B44" i="4" s="1"/>
  <c r="B56" i="4" s="1"/>
  <c r="B68" i="4" s="1"/>
  <c r="B80" i="4" s="1"/>
  <c r="B92" i="4" s="1"/>
  <c r="B104" i="4" s="1"/>
  <c r="B116" i="4" s="1"/>
  <c r="B160" i="4"/>
  <c r="B138" i="4"/>
  <c r="A8" i="4"/>
  <c r="A19" i="4"/>
  <c r="C7" i="4"/>
  <c r="A41" i="4"/>
  <c r="C29" i="4"/>
  <c r="B159" i="4"/>
  <c r="B137" i="4"/>
  <c r="C62" i="4"/>
  <c r="A74" i="4"/>
  <c r="C27" i="4"/>
  <c r="A39" i="4"/>
  <c r="A30" i="4"/>
  <c r="C18" i="4"/>
  <c r="B127" i="4"/>
  <c r="A40" i="4"/>
  <c r="C28" i="4"/>
  <c r="C30" i="1"/>
  <c r="B8" i="1"/>
  <c r="B19" i="1"/>
  <c r="C7" i="1"/>
  <c r="B149" i="1"/>
  <c r="A45" i="1"/>
  <c r="A43" i="1"/>
  <c r="C26" i="1"/>
  <c r="A38" i="1"/>
  <c r="A46" i="1"/>
  <c r="A59" i="1"/>
  <c r="A44" i="1"/>
  <c r="C42" i="1"/>
  <c r="A54" i="1"/>
  <c r="A51" i="1"/>
  <c r="C39" i="1"/>
  <c r="A48" i="1"/>
  <c r="A40" i="1"/>
  <c r="C28" i="1"/>
  <c r="A41" i="1"/>
  <c r="C29" i="1"/>
  <c r="A49" i="1"/>
  <c r="G182" i="4" l="1"/>
  <c r="H170" i="4"/>
  <c r="A8" i="5"/>
  <c r="A19" i="5"/>
  <c r="A51" i="5"/>
  <c r="C39" i="5"/>
  <c r="C18" i="5"/>
  <c r="A30" i="5"/>
  <c r="B171" i="5"/>
  <c r="C29" i="5"/>
  <c r="A41" i="5"/>
  <c r="B148" i="5"/>
  <c r="B170" i="5"/>
  <c r="B125" i="5"/>
  <c r="A52" i="5"/>
  <c r="C40" i="5"/>
  <c r="A74" i="5"/>
  <c r="C62" i="5"/>
  <c r="B7" i="5"/>
  <c r="C7" i="5" s="1"/>
  <c r="B18" i="5"/>
  <c r="B30" i="5" s="1"/>
  <c r="B42" i="5" s="1"/>
  <c r="B54" i="5" s="1"/>
  <c r="B66" i="5" s="1"/>
  <c r="B78" i="5" s="1"/>
  <c r="B90" i="5" s="1"/>
  <c r="B102" i="5" s="1"/>
  <c r="B114" i="5" s="1"/>
  <c r="A52" i="4"/>
  <c r="C40" i="4"/>
  <c r="B172" i="4"/>
  <c r="A53" i="4"/>
  <c r="C41" i="4"/>
  <c r="C19" i="4"/>
  <c r="A31" i="4"/>
  <c r="B128" i="4"/>
  <c r="B149" i="4"/>
  <c r="A20" i="4"/>
  <c r="A9" i="4"/>
  <c r="C8" i="4"/>
  <c r="B10" i="4"/>
  <c r="B21" i="4"/>
  <c r="B33" i="4" s="1"/>
  <c r="B45" i="4" s="1"/>
  <c r="A86" i="4"/>
  <c r="C74" i="4"/>
  <c r="C30" i="4"/>
  <c r="A42" i="4"/>
  <c r="A51" i="4"/>
  <c r="C39" i="4"/>
  <c r="B139" i="4"/>
  <c r="B171" i="4"/>
  <c r="B150" i="4"/>
  <c r="B170" i="4"/>
  <c r="B31" i="1"/>
  <c r="C19" i="1"/>
  <c r="B20" i="1"/>
  <c r="B9" i="1"/>
  <c r="C8" i="1"/>
  <c r="B161" i="1"/>
  <c r="A61" i="1"/>
  <c r="A58" i="1"/>
  <c r="A63" i="1"/>
  <c r="C51" i="1"/>
  <c r="A50" i="1"/>
  <c r="C38" i="1"/>
  <c r="C41" i="1"/>
  <c r="A53" i="1"/>
  <c r="A66" i="1"/>
  <c r="C54" i="1"/>
  <c r="A52" i="1"/>
  <c r="C40" i="1"/>
  <c r="A56" i="1"/>
  <c r="A55" i="1"/>
  <c r="A71" i="1"/>
  <c r="A60" i="1"/>
  <c r="A57" i="1"/>
  <c r="G194" i="4" l="1"/>
  <c r="H182" i="4"/>
  <c r="B183" i="5"/>
  <c r="B160" i="5"/>
  <c r="C74" i="5"/>
  <c r="A86" i="5"/>
  <c r="A42" i="5"/>
  <c r="C30" i="5"/>
  <c r="A53" i="5"/>
  <c r="C41" i="5"/>
  <c r="A63" i="5"/>
  <c r="C51" i="5"/>
  <c r="B126" i="5"/>
  <c r="B137" i="5"/>
  <c r="B8" i="5"/>
  <c r="C8" i="5" s="1"/>
  <c r="B19" i="5"/>
  <c r="B31" i="5" s="1"/>
  <c r="B43" i="5" s="1"/>
  <c r="B55" i="5" s="1"/>
  <c r="B67" i="5" s="1"/>
  <c r="B79" i="5" s="1"/>
  <c r="B91" i="5" s="1"/>
  <c r="B103" i="5" s="1"/>
  <c r="B115" i="5" s="1"/>
  <c r="B182" i="5"/>
  <c r="A31" i="5"/>
  <c r="C19" i="5"/>
  <c r="A64" i="5"/>
  <c r="C52" i="5"/>
  <c r="A20" i="5"/>
  <c r="A9" i="5"/>
  <c r="A65" i="4"/>
  <c r="C53" i="4"/>
  <c r="B183" i="4"/>
  <c r="B57" i="4"/>
  <c r="B69" i="4" s="1"/>
  <c r="B81" i="4" s="1"/>
  <c r="B93" i="4" s="1"/>
  <c r="B105" i="4" s="1"/>
  <c r="B117" i="4" s="1"/>
  <c r="B140" i="4"/>
  <c r="B184" i="4"/>
  <c r="A32" i="4"/>
  <c r="C20" i="4"/>
  <c r="B162" i="4"/>
  <c r="B11" i="4"/>
  <c r="B22" i="4"/>
  <c r="B34" i="4" s="1"/>
  <c r="B46" i="4" s="1"/>
  <c r="B182" i="4"/>
  <c r="B161" i="4"/>
  <c r="B151" i="4"/>
  <c r="C42" i="4"/>
  <c r="A54" i="4"/>
  <c r="C86" i="4"/>
  <c r="A98" i="4"/>
  <c r="C51" i="4"/>
  <c r="A63" i="4"/>
  <c r="A21" i="4"/>
  <c r="C9" i="4"/>
  <c r="A10" i="4"/>
  <c r="A43" i="4"/>
  <c r="C31" i="4"/>
  <c r="A64" i="4"/>
  <c r="C52" i="4"/>
  <c r="B21" i="1"/>
  <c r="B10" i="1"/>
  <c r="C9" i="1"/>
  <c r="B32" i="1"/>
  <c r="C20" i="1"/>
  <c r="B43" i="1"/>
  <c r="C31" i="1"/>
  <c r="B173" i="1"/>
  <c r="A69" i="1"/>
  <c r="A68" i="1"/>
  <c r="C50" i="1"/>
  <c r="A62" i="1"/>
  <c r="A72" i="1"/>
  <c r="A64" i="1"/>
  <c r="C52" i="1"/>
  <c r="C63" i="1"/>
  <c r="A75" i="1"/>
  <c r="A83" i="1"/>
  <c r="C66" i="1"/>
  <c r="A78" i="1"/>
  <c r="A70" i="1"/>
  <c r="A65" i="1"/>
  <c r="C53" i="1"/>
  <c r="A73" i="1"/>
  <c r="A67" i="1"/>
  <c r="G206" i="4" l="1"/>
  <c r="H194" i="4"/>
  <c r="A10" i="5"/>
  <c r="A21" i="5"/>
  <c r="A98" i="5"/>
  <c r="C86" i="5"/>
  <c r="B194" i="5"/>
  <c r="B138" i="5"/>
  <c r="A32" i="5"/>
  <c r="B127" i="5"/>
  <c r="B172" i="5"/>
  <c r="A76" i="5"/>
  <c r="C64" i="5"/>
  <c r="B9" i="5"/>
  <c r="B20" i="5"/>
  <c r="B32" i="5" s="1"/>
  <c r="B44" i="5" s="1"/>
  <c r="B56" i="5" s="1"/>
  <c r="B68" i="5" s="1"/>
  <c r="B80" i="5" s="1"/>
  <c r="B92" i="5" s="1"/>
  <c r="B104" i="5" s="1"/>
  <c r="B116" i="5" s="1"/>
  <c r="A75" i="5"/>
  <c r="C63" i="5"/>
  <c r="B149" i="5"/>
  <c r="C53" i="5"/>
  <c r="A65" i="5"/>
  <c r="A43" i="5"/>
  <c r="C31" i="5"/>
  <c r="C42" i="5"/>
  <c r="A54" i="5"/>
  <c r="B195" i="5"/>
  <c r="B163" i="4"/>
  <c r="B58" i="4"/>
  <c r="B70" i="4" s="1"/>
  <c r="B82" i="4" s="1"/>
  <c r="B94" i="4" s="1"/>
  <c r="B106" i="4" s="1"/>
  <c r="B118" i="4" s="1"/>
  <c r="A110" i="4"/>
  <c r="C98" i="4"/>
  <c r="B174" i="4"/>
  <c r="B23" i="4"/>
  <c r="B35" i="4" s="1"/>
  <c r="B47" i="4" s="1"/>
  <c r="B12" i="4"/>
  <c r="B129" i="4"/>
  <c r="C54" i="4"/>
  <c r="A66" i="4"/>
  <c r="B152" i="4"/>
  <c r="B195" i="4"/>
  <c r="B194" i="4"/>
  <c r="A76" i="4"/>
  <c r="C64" i="4"/>
  <c r="C63" i="4"/>
  <c r="A75" i="4"/>
  <c r="B196" i="4"/>
  <c r="C43" i="4"/>
  <c r="A55" i="4"/>
  <c r="B173" i="4"/>
  <c r="A11" i="4"/>
  <c r="A22" i="4"/>
  <c r="C10" i="4"/>
  <c r="A33" i="4"/>
  <c r="C21" i="4"/>
  <c r="A44" i="4"/>
  <c r="C32" i="4"/>
  <c r="A77" i="4"/>
  <c r="C65" i="4"/>
  <c r="B55" i="1"/>
  <c r="C43" i="1"/>
  <c r="B44" i="1"/>
  <c r="C32" i="1"/>
  <c r="B11" i="1"/>
  <c r="B22" i="1"/>
  <c r="C10" i="1"/>
  <c r="B33" i="1"/>
  <c r="C21" i="1"/>
  <c r="B185" i="1"/>
  <c r="A84" i="1"/>
  <c r="A95" i="1"/>
  <c r="A79" i="1"/>
  <c r="A87" i="1"/>
  <c r="C75" i="1"/>
  <c r="A85" i="1"/>
  <c r="C65" i="1"/>
  <c r="A77" i="1"/>
  <c r="A80" i="1"/>
  <c r="A82" i="1"/>
  <c r="A90" i="1"/>
  <c r="C78" i="1"/>
  <c r="A74" i="1"/>
  <c r="C62" i="1"/>
  <c r="A76" i="1"/>
  <c r="C64" i="1"/>
  <c r="A81" i="1"/>
  <c r="G218" i="4" l="1"/>
  <c r="H206" i="4"/>
  <c r="B206" i="5"/>
  <c r="A87" i="5"/>
  <c r="C75" i="5"/>
  <c r="B10" i="5"/>
  <c r="B21" i="5"/>
  <c r="B33" i="5" s="1"/>
  <c r="B45" i="5" s="1"/>
  <c r="A77" i="5"/>
  <c r="C65" i="5"/>
  <c r="B139" i="5"/>
  <c r="B207" i="5"/>
  <c r="C20" i="5"/>
  <c r="A55" i="5"/>
  <c r="C43" i="5"/>
  <c r="A88" i="5"/>
  <c r="C76" i="5"/>
  <c r="A44" i="5"/>
  <c r="C32" i="5"/>
  <c r="C98" i="5"/>
  <c r="A110" i="5"/>
  <c r="B128" i="5"/>
  <c r="B150" i="5"/>
  <c r="C9" i="5"/>
  <c r="A66" i="5"/>
  <c r="C54" i="5"/>
  <c r="B161" i="5"/>
  <c r="C21" i="5"/>
  <c r="A33" i="5"/>
  <c r="B184" i="5"/>
  <c r="C10" i="5"/>
  <c r="A11" i="5"/>
  <c r="A22" i="5"/>
  <c r="B186" i="4"/>
  <c r="B164" i="4"/>
  <c r="A45" i="4"/>
  <c r="C33" i="4"/>
  <c r="A67" i="4"/>
  <c r="C55" i="4"/>
  <c r="B141" i="4"/>
  <c r="C110" i="4"/>
  <c r="A122" i="4"/>
  <c r="B207" i="4"/>
  <c r="B130" i="4"/>
  <c r="A89" i="4"/>
  <c r="C77" i="4"/>
  <c r="C22" i="4"/>
  <c r="A34" i="4"/>
  <c r="C66" i="4"/>
  <c r="A78" i="4"/>
  <c r="C75" i="4"/>
  <c r="A87" i="4"/>
  <c r="B206" i="4"/>
  <c r="B59" i="4"/>
  <c r="B71" i="4" s="1"/>
  <c r="B83" i="4" s="1"/>
  <c r="B95" i="4" s="1"/>
  <c r="B107" i="4" s="1"/>
  <c r="B119" i="4" s="1"/>
  <c r="B185" i="4"/>
  <c r="B208" i="4"/>
  <c r="A56" i="4"/>
  <c r="C44" i="4"/>
  <c r="C11" i="4"/>
  <c r="A12" i="4"/>
  <c r="A23" i="4"/>
  <c r="A88" i="4"/>
  <c r="C76" i="4"/>
  <c r="B24" i="4"/>
  <c r="B36" i="4" s="1"/>
  <c r="B48" i="4" s="1"/>
  <c r="B13" i="4"/>
  <c r="B25" i="4" s="1"/>
  <c r="B37" i="4" s="1"/>
  <c r="B49" i="4" s="1"/>
  <c r="B61" i="4" s="1"/>
  <c r="B73" i="4" s="1"/>
  <c r="B85" i="4" s="1"/>
  <c r="B97" i="4" s="1"/>
  <c r="B109" i="4" s="1"/>
  <c r="B121" i="4" s="1"/>
  <c r="B175" i="4"/>
  <c r="B34" i="1"/>
  <c r="C22" i="1"/>
  <c r="B12" i="1"/>
  <c r="B23" i="1"/>
  <c r="C11" i="1"/>
  <c r="B56" i="1"/>
  <c r="C44" i="1"/>
  <c r="B45" i="1"/>
  <c r="C33" i="1"/>
  <c r="B67" i="1"/>
  <c r="C55" i="1"/>
  <c r="A107" i="1"/>
  <c r="C90" i="1"/>
  <c r="A102" i="1"/>
  <c r="B197" i="1"/>
  <c r="A99" i="1"/>
  <c r="C87" i="1"/>
  <c r="A88" i="1"/>
  <c r="C76" i="1"/>
  <c r="A91" i="1"/>
  <c r="A94" i="1"/>
  <c r="A92" i="1"/>
  <c r="C77" i="1"/>
  <c r="A89" i="1"/>
  <c r="C74" i="1"/>
  <c r="A86" i="1"/>
  <c r="A93" i="1"/>
  <c r="A97" i="1"/>
  <c r="A96" i="1"/>
  <c r="G230" i="4" l="1"/>
  <c r="H218" i="4"/>
  <c r="B196" i="5"/>
  <c r="B57" i="5"/>
  <c r="B69" i="5" s="1"/>
  <c r="B81" i="5" s="1"/>
  <c r="B93" i="5" s="1"/>
  <c r="B105" i="5" s="1"/>
  <c r="B117" i="5" s="1"/>
  <c r="A45" i="5"/>
  <c r="C33" i="5"/>
  <c r="B11" i="5"/>
  <c r="B22" i="5"/>
  <c r="B34" i="5" s="1"/>
  <c r="B46" i="5" s="1"/>
  <c r="A56" i="5"/>
  <c r="C44" i="5"/>
  <c r="B219" i="5"/>
  <c r="A122" i="5"/>
  <c r="C110" i="5"/>
  <c r="B162" i="5"/>
  <c r="C87" i="5"/>
  <c r="A99" i="5"/>
  <c r="B173" i="5"/>
  <c r="B140" i="5"/>
  <c r="A100" i="5"/>
  <c r="C88" i="5"/>
  <c r="A89" i="5"/>
  <c r="C77" i="5"/>
  <c r="B151" i="5"/>
  <c r="C66" i="5"/>
  <c r="A78" i="5"/>
  <c r="A34" i="5"/>
  <c r="C22" i="5"/>
  <c r="A12" i="5"/>
  <c r="A23" i="5"/>
  <c r="C11" i="5"/>
  <c r="A67" i="5"/>
  <c r="C55" i="5"/>
  <c r="B218" i="5"/>
  <c r="A35" i="4"/>
  <c r="C23" i="4"/>
  <c r="B176" i="4"/>
  <c r="B131" i="4"/>
  <c r="B198" i="4"/>
  <c r="C78" i="4"/>
  <c r="A90" i="4"/>
  <c r="B142" i="4"/>
  <c r="B219" i="4"/>
  <c r="B153" i="4"/>
  <c r="B60" i="4"/>
  <c r="B220" i="4"/>
  <c r="B218" i="4"/>
  <c r="A99" i="4"/>
  <c r="C87" i="4"/>
  <c r="A101" i="4"/>
  <c r="C89" i="4"/>
  <c r="B133" i="4"/>
  <c r="A68" i="4"/>
  <c r="C56" i="4"/>
  <c r="A46" i="4"/>
  <c r="C34" i="4"/>
  <c r="A100" i="4"/>
  <c r="C88" i="4"/>
  <c r="A57" i="4"/>
  <c r="C45" i="4"/>
  <c r="A13" i="4"/>
  <c r="A24" i="4"/>
  <c r="C12" i="4"/>
  <c r="B187" i="4"/>
  <c r="C122" i="4"/>
  <c r="A134" i="4"/>
  <c r="A79" i="4"/>
  <c r="C67" i="4"/>
  <c r="B197" i="4"/>
  <c r="B68" i="1"/>
  <c r="C56" i="1"/>
  <c r="B57" i="1"/>
  <c r="C45" i="1"/>
  <c r="B35" i="1"/>
  <c r="C23" i="1"/>
  <c r="B24" i="1"/>
  <c r="B13" i="1"/>
  <c r="C12" i="1"/>
  <c r="B79" i="1"/>
  <c r="C67" i="1"/>
  <c r="B46" i="1"/>
  <c r="C34" i="1"/>
  <c r="A105" i="1"/>
  <c r="A103" i="1"/>
  <c r="A104" i="1"/>
  <c r="A114" i="1"/>
  <c r="C102" i="1"/>
  <c r="A108" i="1"/>
  <c r="A119" i="1"/>
  <c r="C99" i="1"/>
  <c r="A111" i="1"/>
  <c r="A106" i="1"/>
  <c r="A109" i="1"/>
  <c r="B209" i="1"/>
  <c r="A98" i="1"/>
  <c r="C86" i="1"/>
  <c r="A101" i="1"/>
  <c r="C89" i="1"/>
  <c r="A100" i="1"/>
  <c r="C88" i="1"/>
  <c r="G242" i="4" l="1"/>
  <c r="H230" i="4"/>
  <c r="B163" i="5"/>
  <c r="C34" i="5"/>
  <c r="A46" i="5"/>
  <c r="B174" i="5"/>
  <c r="A79" i="5"/>
  <c r="C67" i="5"/>
  <c r="A90" i="5"/>
  <c r="C78" i="5"/>
  <c r="B152" i="5"/>
  <c r="A68" i="5"/>
  <c r="C56" i="5"/>
  <c r="A13" i="5"/>
  <c r="A24" i="5"/>
  <c r="B58" i="5"/>
  <c r="B70" i="5" s="1"/>
  <c r="B82" i="5" s="1"/>
  <c r="B94" i="5" s="1"/>
  <c r="B106" i="5" s="1"/>
  <c r="B118" i="5" s="1"/>
  <c r="B129" i="5"/>
  <c r="A112" i="5"/>
  <c r="C100" i="5"/>
  <c r="A101" i="5"/>
  <c r="C89" i="5"/>
  <c r="B23" i="5"/>
  <c r="B35" i="5" s="1"/>
  <c r="B47" i="5" s="1"/>
  <c r="B12" i="5"/>
  <c r="A134" i="5"/>
  <c r="C122" i="5"/>
  <c r="B230" i="5"/>
  <c r="B185" i="5"/>
  <c r="A35" i="5"/>
  <c r="C23" i="5"/>
  <c r="A111" i="5"/>
  <c r="C99" i="5"/>
  <c r="B231" i="5"/>
  <c r="C45" i="5"/>
  <c r="A57" i="5"/>
  <c r="B208" i="5"/>
  <c r="B231" i="4"/>
  <c r="B199" i="4"/>
  <c r="B72" i="4"/>
  <c r="B188" i="4"/>
  <c r="C100" i="4"/>
  <c r="A112" i="4"/>
  <c r="B230" i="4"/>
  <c r="B154" i="4"/>
  <c r="A146" i="4"/>
  <c r="C134" i="4"/>
  <c r="C99" i="4"/>
  <c r="A111" i="4"/>
  <c r="A36" i="4"/>
  <c r="C24" i="4"/>
  <c r="C46" i="4"/>
  <c r="A58" i="4"/>
  <c r="B145" i="4"/>
  <c r="B210" i="4"/>
  <c r="C35" i="4"/>
  <c r="A47" i="4"/>
  <c r="A25" i="4"/>
  <c r="C13" i="4"/>
  <c r="B143" i="4"/>
  <c r="A80" i="4"/>
  <c r="C68" i="4"/>
  <c r="A113" i="4"/>
  <c r="C101" i="4"/>
  <c r="B165" i="4"/>
  <c r="A102" i="4"/>
  <c r="C90" i="4"/>
  <c r="A91" i="4"/>
  <c r="C79" i="4"/>
  <c r="B209" i="4"/>
  <c r="A69" i="4"/>
  <c r="C57" i="4"/>
  <c r="B232" i="4"/>
  <c r="B47" i="1"/>
  <c r="C35" i="1"/>
  <c r="B25" i="1"/>
  <c r="C13" i="1"/>
  <c r="B58" i="1"/>
  <c r="C46" i="1"/>
  <c r="B36" i="1"/>
  <c r="C24" i="1"/>
  <c r="B91" i="1"/>
  <c r="C79" i="1"/>
  <c r="B69" i="1"/>
  <c r="C57" i="1"/>
  <c r="B80" i="1"/>
  <c r="C68" i="1"/>
  <c r="C101" i="1"/>
  <c r="A113" i="1"/>
  <c r="A118" i="1"/>
  <c r="C98" i="1"/>
  <c r="A110" i="1"/>
  <c r="C111" i="1"/>
  <c r="A123" i="1"/>
  <c r="A116" i="1"/>
  <c r="A126" i="1"/>
  <c r="C114" i="1"/>
  <c r="A115" i="1"/>
  <c r="A131" i="1"/>
  <c r="C100" i="1"/>
  <c r="A112" i="1"/>
  <c r="A121" i="1"/>
  <c r="A120" i="1"/>
  <c r="A117" i="1"/>
  <c r="B221" i="1"/>
  <c r="G254" i="4" l="1"/>
  <c r="H242" i="4"/>
  <c r="B197" i="5"/>
  <c r="A123" i="5"/>
  <c r="C111" i="5"/>
  <c r="C101" i="5"/>
  <c r="A113" i="5"/>
  <c r="A102" i="5"/>
  <c r="C90" i="5"/>
  <c r="I182" i="5"/>
  <c r="B13" i="5"/>
  <c r="B25" i="5" s="1"/>
  <c r="B37" i="5" s="1"/>
  <c r="B49" i="5" s="1"/>
  <c r="B61" i="5" s="1"/>
  <c r="B73" i="5" s="1"/>
  <c r="B85" i="5" s="1"/>
  <c r="B97" i="5" s="1"/>
  <c r="B109" i="5" s="1"/>
  <c r="B121" i="5" s="1"/>
  <c r="B24" i="5"/>
  <c r="B36" i="5" s="1"/>
  <c r="B48" i="5" s="1"/>
  <c r="J149" i="5" s="1"/>
  <c r="B130" i="5"/>
  <c r="I162" i="5"/>
  <c r="A69" i="5"/>
  <c r="C57" i="5"/>
  <c r="I230" i="5"/>
  <c r="B242" i="5"/>
  <c r="A146" i="5"/>
  <c r="C134" i="5"/>
  <c r="B59" i="5"/>
  <c r="B71" i="5" s="1"/>
  <c r="B83" i="5" s="1"/>
  <c r="B95" i="5" s="1"/>
  <c r="B107" i="5" s="1"/>
  <c r="B119" i="5" s="1"/>
  <c r="I123" i="5"/>
  <c r="I150" i="5"/>
  <c r="J146" i="5"/>
  <c r="I207" i="5"/>
  <c r="J207" i="5"/>
  <c r="A124" i="5"/>
  <c r="C112" i="5"/>
  <c r="I137" i="5"/>
  <c r="C12" i="5"/>
  <c r="A91" i="5"/>
  <c r="C79" i="5"/>
  <c r="A47" i="5"/>
  <c r="C35" i="5"/>
  <c r="J172" i="5"/>
  <c r="A36" i="5"/>
  <c r="C24" i="5"/>
  <c r="A80" i="5"/>
  <c r="C68" i="5"/>
  <c r="B186" i="5"/>
  <c r="I174" i="5"/>
  <c r="I151" i="5"/>
  <c r="B220" i="5"/>
  <c r="J208" i="5"/>
  <c r="I135" i="5"/>
  <c r="I194" i="5"/>
  <c r="B141" i="5"/>
  <c r="J129" i="5"/>
  <c r="I129" i="5"/>
  <c r="C13" i="5"/>
  <c r="A25" i="5"/>
  <c r="B164" i="5"/>
  <c r="J152" i="5"/>
  <c r="I152" i="5"/>
  <c r="I124" i="5"/>
  <c r="A58" i="5"/>
  <c r="C46" i="5"/>
  <c r="J194" i="5"/>
  <c r="I138" i="5"/>
  <c r="J124" i="5"/>
  <c r="I140" i="5"/>
  <c r="J158" i="5"/>
  <c r="B175" i="5"/>
  <c r="I163" i="5"/>
  <c r="B243" i="5"/>
  <c r="J231" i="5"/>
  <c r="I231" i="5"/>
  <c r="I172" i="5"/>
  <c r="K172" i="5" s="1"/>
  <c r="J134" i="5"/>
  <c r="J195" i="5"/>
  <c r="J140" i="5"/>
  <c r="I171" i="5"/>
  <c r="J123" i="5"/>
  <c r="L123" i="5" s="1"/>
  <c r="A125" i="4"/>
  <c r="C113" i="4"/>
  <c r="B84" i="4"/>
  <c r="C91" i="4"/>
  <c r="A103" i="4"/>
  <c r="A124" i="4"/>
  <c r="C112" i="4"/>
  <c r="C80" i="4"/>
  <c r="A92" i="4"/>
  <c r="A37" i="4"/>
  <c r="C25" i="4"/>
  <c r="B157" i="4"/>
  <c r="A158" i="4"/>
  <c r="C146" i="4"/>
  <c r="A81" i="4"/>
  <c r="C69" i="4"/>
  <c r="C102" i="4"/>
  <c r="A114" i="4"/>
  <c r="A59" i="4"/>
  <c r="C47" i="4"/>
  <c r="A70" i="4"/>
  <c r="C58" i="4"/>
  <c r="B244" i="4"/>
  <c r="B211" i="4"/>
  <c r="B242" i="4"/>
  <c r="B166" i="4"/>
  <c r="B243" i="4"/>
  <c r="B221" i="4"/>
  <c r="B177" i="4"/>
  <c r="B155" i="4"/>
  <c r="B222" i="4"/>
  <c r="A48" i="4"/>
  <c r="C36" i="4"/>
  <c r="B200" i="4"/>
  <c r="A123" i="4"/>
  <c r="C111" i="4"/>
  <c r="B48" i="1"/>
  <c r="C36" i="1"/>
  <c r="B70" i="1"/>
  <c r="C58" i="1"/>
  <c r="B92" i="1"/>
  <c r="C80" i="1"/>
  <c r="B81" i="1"/>
  <c r="C69" i="1"/>
  <c r="B37" i="1"/>
  <c r="C25" i="1"/>
  <c r="B103" i="1"/>
  <c r="C91" i="1"/>
  <c r="B59" i="1"/>
  <c r="C47" i="1"/>
  <c r="A127" i="1"/>
  <c r="C110" i="1"/>
  <c r="A122" i="1"/>
  <c r="A129" i="1"/>
  <c r="A132" i="1"/>
  <c r="A143" i="1"/>
  <c r="A130" i="1"/>
  <c r="A138" i="1"/>
  <c r="C126" i="1"/>
  <c r="C112" i="1"/>
  <c r="A124" i="1"/>
  <c r="A128" i="1"/>
  <c r="A125" i="1"/>
  <c r="C113" i="1"/>
  <c r="C123" i="1"/>
  <c r="A135" i="1"/>
  <c r="A133" i="1"/>
  <c r="B233" i="1"/>
  <c r="G266" i="4" l="1"/>
  <c r="H254" i="4"/>
  <c r="L231" i="5"/>
  <c r="L194" i="5"/>
  <c r="L140" i="5"/>
  <c r="K124" i="5"/>
  <c r="K152" i="5"/>
  <c r="L129" i="5"/>
  <c r="K207" i="5"/>
  <c r="L207" i="5"/>
  <c r="K194" i="5"/>
  <c r="K140" i="5"/>
  <c r="L152" i="5"/>
  <c r="K231" i="5"/>
  <c r="L172" i="5"/>
  <c r="K129" i="5"/>
  <c r="L124" i="5"/>
  <c r="K123" i="5"/>
  <c r="I141" i="5"/>
  <c r="B153" i="5"/>
  <c r="J141" i="5"/>
  <c r="B232" i="5"/>
  <c r="I220" i="5"/>
  <c r="J220" i="5"/>
  <c r="A103" i="5"/>
  <c r="C91" i="5"/>
  <c r="I206" i="5"/>
  <c r="B133" i="5"/>
  <c r="A125" i="5"/>
  <c r="C113" i="5"/>
  <c r="A48" i="5"/>
  <c r="C36" i="5"/>
  <c r="I161" i="5"/>
  <c r="J139" i="5"/>
  <c r="C69" i="5"/>
  <c r="A81" i="5"/>
  <c r="I159" i="5"/>
  <c r="B176" i="5"/>
  <c r="J164" i="5"/>
  <c r="I164" i="5"/>
  <c r="B255" i="5"/>
  <c r="I243" i="5"/>
  <c r="J243" i="5"/>
  <c r="A37" i="5"/>
  <c r="C25" i="5"/>
  <c r="J135" i="5"/>
  <c r="L135" i="5" s="1"/>
  <c r="J174" i="5"/>
  <c r="L174" i="5" s="1"/>
  <c r="I149" i="5"/>
  <c r="K149" i="5" s="1"/>
  <c r="I183" i="5"/>
  <c r="C123" i="5"/>
  <c r="A135" i="5"/>
  <c r="B131" i="5"/>
  <c r="J163" i="5"/>
  <c r="L163" i="5" s="1"/>
  <c r="J151" i="5"/>
  <c r="L151" i="5" s="1"/>
  <c r="J206" i="5"/>
  <c r="B198" i="5"/>
  <c r="J186" i="5"/>
  <c r="I186" i="5"/>
  <c r="A59" i="5"/>
  <c r="C47" i="5"/>
  <c r="C124" i="5"/>
  <c r="A136" i="5"/>
  <c r="J128" i="5"/>
  <c r="J150" i="5"/>
  <c r="L150" i="5" s="1"/>
  <c r="A158" i="5"/>
  <c r="C146" i="5"/>
  <c r="B142" i="5"/>
  <c r="J130" i="5"/>
  <c r="I130" i="5"/>
  <c r="A114" i="5"/>
  <c r="C102" i="5"/>
  <c r="I185" i="5"/>
  <c r="I195" i="5"/>
  <c r="K195" i="5" s="1"/>
  <c r="I219" i="5"/>
  <c r="J160" i="5"/>
  <c r="I128" i="5"/>
  <c r="J182" i="5"/>
  <c r="L182" i="5" s="1"/>
  <c r="J136" i="5"/>
  <c r="J230" i="5"/>
  <c r="L230" i="5" s="1"/>
  <c r="J126" i="5"/>
  <c r="J185" i="5"/>
  <c r="J175" i="5"/>
  <c r="B187" i="5"/>
  <c r="I175" i="5"/>
  <c r="C58" i="5"/>
  <c r="A70" i="5"/>
  <c r="I208" i="5"/>
  <c r="K208" i="5" s="1"/>
  <c r="J162" i="5"/>
  <c r="L162" i="5" s="1"/>
  <c r="I127" i="5"/>
  <c r="J127" i="5"/>
  <c r="B254" i="5"/>
  <c r="J242" i="5"/>
  <c r="I242" i="5"/>
  <c r="J197" i="5"/>
  <c r="I197" i="5"/>
  <c r="B209" i="5"/>
  <c r="A92" i="5"/>
  <c r="C80" i="5"/>
  <c r="B60" i="5"/>
  <c r="B72" i="5" s="1"/>
  <c r="B84" i="5" s="1"/>
  <c r="B96" i="5" s="1"/>
  <c r="B108" i="5" s="1"/>
  <c r="I173" i="5"/>
  <c r="I146" i="5"/>
  <c r="K146" i="5" s="1"/>
  <c r="J159" i="5"/>
  <c r="J147" i="5"/>
  <c r="J173" i="5"/>
  <c r="J219" i="5"/>
  <c r="I134" i="5"/>
  <c r="J125" i="5"/>
  <c r="J161" i="5"/>
  <c r="J184" i="5"/>
  <c r="I184" i="5"/>
  <c r="I196" i="5"/>
  <c r="I136" i="5"/>
  <c r="K136" i="5" s="1"/>
  <c r="J196" i="5"/>
  <c r="I125" i="5"/>
  <c r="J170" i="5"/>
  <c r="I148" i="5"/>
  <c r="J218" i="5"/>
  <c r="I139" i="5"/>
  <c r="I160" i="5"/>
  <c r="I126" i="5"/>
  <c r="K126" i="5" s="1"/>
  <c r="I158" i="5"/>
  <c r="K158" i="5" s="1"/>
  <c r="J183" i="5"/>
  <c r="J137" i="5"/>
  <c r="L137" i="5" s="1"/>
  <c r="I218" i="5"/>
  <c r="J148" i="5"/>
  <c r="I147" i="5"/>
  <c r="J138" i="5"/>
  <c r="K138" i="5" s="1"/>
  <c r="I170" i="5"/>
  <c r="B255" i="4"/>
  <c r="A60" i="4"/>
  <c r="C48" i="4"/>
  <c r="A71" i="4"/>
  <c r="C59" i="4"/>
  <c r="C158" i="4"/>
  <c r="A170" i="4"/>
  <c r="B189" i="4"/>
  <c r="C114" i="4"/>
  <c r="A126" i="4"/>
  <c r="A136" i="4"/>
  <c r="C124" i="4"/>
  <c r="B254" i="4"/>
  <c r="A115" i="4"/>
  <c r="C103" i="4"/>
  <c r="B169" i="4"/>
  <c r="B234" i="4"/>
  <c r="B233" i="4"/>
  <c r="A93" i="4"/>
  <c r="C81" i="4"/>
  <c r="B96" i="4"/>
  <c r="B212" i="4"/>
  <c r="B178" i="4"/>
  <c r="B223" i="4"/>
  <c r="A49" i="4"/>
  <c r="C37" i="4"/>
  <c r="C123" i="4"/>
  <c r="A135" i="4"/>
  <c r="B167" i="4"/>
  <c r="B256" i="4"/>
  <c r="C70" i="4"/>
  <c r="A82" i="4"/>
  <c r="C92" i="4"/>
  <c r="A104" i="4"/>
  <c r="A137" i="4"/>
  <c r="C125" i="4"/>
  <c r="B93" i="1"/>
  <c r="C81" i="1"/>
  <c r="B71" i="1"/>
  <c r="C59" i="1"/>
  <c r="B115" i="1"/>
  <c r="C103" i="1"/>
  <c r="B82" i="1"/>
  <c r="C70" i="1"/>
  <c r="B104" i="1"/>
  <c r="C92" i="1"/>
  <c r="B49" i="1"/>
  <c r="C37" i="1"/>
  <c r="B60" i="1"/>
  <c r="C48" i="1"/>
  <c r="A136" i="1"/>
  <c r="C124" i="1"/>
  <c r="A147" i="1"/>
  <c r="C135" i="1"/>
  <c r="A150" i="1"/>
  <c r="C138" i="1"/>
  <c r="A141" i="1"/>
  <c r="A144" i="1"/>
  <c r="A145" i="1"/>
  <c r="A142" i="1"/>
  <c r="A134" i="1"/>
  <c r="C122" i="1"/>
  <c r="A155" i="1"/>
  <c r="A139" i="1"/>
  <c r="A137" i="1"/>
  <c r="C125" i="1"/>
  <c r="A140" i="1"/>
  <c r="B245" i="1"/>
  <c r="G278" i="4" l="1"/>
  <c r="H266" i="4"/>
  <c r="K206" i="5"/>
  <c r="L183" i="5"/>
  <c r="L161" i="5"/>
  <c r="L170" i="5"/>
  <c r="L160" i="5"/>
  <c r="L243" i="5"/>
  <c r="K135" i="5"/>
  <c r="K186" i="5"/>
  <c r="K173" i="5"/>
  <c r="L127" i="5"/>
  <c r="K139" i="5"/>
  <c r="L184" i="5"/>
  <c r="K125" i="5"/>
  <c r="L175" i="5"/>
  <c r="L196" i="5"/>
  <c r="L185" i="5"/>
  <c r="K164" i="5"/>
  <c r="L220" i="5"/>
  <c r="L128" i="5"/>
  <c r="L197" i="5"/>
  <c r="L148" i="5"/>
  <c r="L218" i="5"/>
  <c r="K130" i="5"/>
  <c r="K159" i="5"/>
  <c r="L141" i="5"/>
  <c r="K242" i="5"/>
  <c r="L219" i="5"/>
  <c r="K147" i="5"/>
  <c r="K184" i="5"/>
  <c r="L159" i="5"/>
  <c r="L136" i="5"/>
  <c r="K137" i="5"/>
  <c r="K150" i="5"/>
  <c r="L146" i="5"/>
  <c r="K218" i="5"/>
  <c r="K148" i="5"/>
  <c r="L242" i="5"/>
  <c r="K175" i="5"/>
  <c r="K163" i="5"/>
  <c r="K141" i="5"/>
  <c r="K219" i="5"/>
  <c r="K243" i="5"/>
  <c r="L139" i="5"/>
  <c r="L138" i="5"/>
  <c r="K162" i="5"/>
  <c r="K230" i="5"/>
  <c r="L186" i="5"/>
  <c r="K183" i="5"/>
  <c r="K161" i="5"/>
  <c r="K174" i="5"/>
  <c r="K182" i="5"/>
  <c r="K170" i="5"/>
  <c r="L173" i="5"/>
  <c r="K185" i="5"/>
  <c r="L149" i="5"/>
  <c r="L158" i="5"/>
  <c r="K160" i="5"/>
  <c r="K196" i="5"/>
  <c r="L147" i="5"/>
  <c r="K197" i="5"/>
  <c r="L206" i="5"/>
  <c r="L164" i="5"/>
  <c r="K220" i="5"/>
  <c r="L208" i="5"/>
  <c r="L195" i="5"/>
  <c r="K151" i="5"/>
  <c r="K134" i="5"/>
  <c r="L134" i="5"/>
  <c r="L125" i="5"/>
  <c r="L126" i="5"/>
  <c r="K127" i="5"/>
  <c r="K128" i="5"/>
  <c r="L130" i="5"/>
  <c r="A148" i="5"/>
  <c r="C136" i="5"/>
  <c r="B199" i="5"/>
  <c r="J187" i="5"/>
  <c r="I187" i="5"/>
  <c r="A60" i="5"/>
  <c r="C48" i="5"/>
  <c r="A115" i="5"/>
  <c r="C103" i="5"/>
  <c r="B120" i="5"/>
  <c r="J171" i="5"/>
  <c r="C92" i="5"/>
  <c r="A104" i="5"/>
  <c r="J142" i="5"/>
  <c r="I142" i="5"/>
  <c r="B154" i="5"/>
  <c r="A71" i="5"/>
  <c r="C59" i="5"/>
  <c r="B188" i="5"/>
  <c r="I176" i="5"/>
  <c r="J176" i="5"/>
  <c r="B221" i="5"/>
  <c r="J209" i="5"/>
  <c r="I209" i="5"/>
  <c r="B143" i="5"/>
  <c r="I131" i="5"/>
  <c r="J131" i="5"/>
  <c r="C125" i="5"/>
  <c r="A137" i="5"/>
  <c r="A126" i="5"/>
  <c r="C114" i="5"/>
  <c r="J254" i="5"/>
  <c r="I254" i="5"/>
  <c r="B266" i="5"/>
  <c r="A170" i="5"/>
  <c r="C158" i="5"/>
  <c r="A147" i="5"/>
  <c r="C135" i="5"/>
  <c r="C37" i="5"/>
  <c r="A49" i="5"/>
  <c r="A93" i="5"/>
  <c r="C81" i="5"/>
  <c r="J232" i="5"/>
  <c r="I232" i="5"/>
  <c r="B244" i="5"/>
  <c r="I198" i="5"/>
  <c r="B210" i="5"/>
  <c r="J198" i="5"/>
  <c r="A82" i="5"/>
  <c r="C70" i="5"/>
  <c r="I133" i="5"/>
  <c r="B145" i="5"/>
  <c r="J133" i="5"/>
  <c r="B165" i="5"/>
  <c r="J153" i="5"/>
  <c r="I153" i="5"/>
  <c r="I255" i="5"/>
  <c r="B267" i="5"/>
  <c r="J255" i="5"/>
  <c r="B268" i="4"/>
  <c r="B179" i="4"/>
  <c r="A94" i="4"/>
  <c r="C82" i="4"/>
  <c r="A147" i="4"/>
  <c r="C135" i="4"/>
  <c r="B190" i="4"/>
  <c r="A105" i="4"/>
  <c r="C93" i="4"/>
  <c r="A148" i="4"/>
  <c r="C136" i="4"/>
  <c r="B181" i="4"/>
  <c r="I169" i="4"/>
  <c r="A138" i="4"/>
  <c r="C126" i="4"/>
  <c r="A83" i="4"/>
  <c r="C71" i="4"/>
  <c r="B224" i="4"/>
  <c r="I212" i="4"/>
  <c r="A61" i="4"/>
  <c r="C49" i="4"/>
  <c r="B245" i="4"/>
  <c r="J233" i="4"/>
  <c r="C115" i="4"/>
  <c r="A127" i="4"/>
  <c r="A72" i="4"/>
  <c r="C60" i="4"/>
  <c r="C137" i="4"/>
  <c r="A149" i="4"/>
  <c r="B246" i="4"/>
  <c r="J234" i="4"/>
  <c r="B201" i="4"/>
  <c r="I189" i="4"/>
  <c r="J189" i="4"/>
  <c r="A116" i="4"/>
  <c r="C104" i="4"/>
  <c r="I223" i="4"/>
  <c r="B235" i="4"/>
  <c r="J223" i="4"/>
  <c r="B108" i="4"/>
  <c r="J169" i="4" s="1"/>
  <c r="I163" i="4"/>
  <c r="J128" i="4"/>
  <c r="J139" i="4"/>
  <c r="J129" i="4"/>
  <c r="I172" i="4"/>
  <c r="I184" i="4"/>
  <c r="I207" i="4"/>
  <c r="I199" i="4"/>
  <c r="I198" i="4"/>
  <c r="J231" i="4"/>
  <c r="J188" i="4"/>
  <c r="J141" i="4"/>
  <c r="J131" i="4"/>
  <c r="I173" i="4"/>
  <c r="I195" i="4"/>
  <c r="J182" i="4"/>
  <c r="J161" i="4"/>
  <c r="I182" i="4"/>
  <c r="I208" i="4"/>
  <c r="J175" i="4"/>
  <c r="I187" i="4"/>
  <c r="I196" i="4"/>
  <c r="I164" i="4"/>
  <c r="J143" i="4"/>
  <c r="J154" i="4"/>
  <c r="J218" i="4"/>
  <c r="I176" i="4"/>
  <c r="J219" i="4"/>
  <c r="J198" i="4"/>
  <c r="J174" i="4"/>
  <c r="J173" i="4"/>
  <c r="J206" i="4"/>
  <c r="I185" i="4"/>
  <c r="J194" i="4"/>
  <c r="I139" i="4"/>
  <c r="I142" i="4"/>
  <c r="J197" i="4"/>
  <c r="J199" i="4"/>
  <c r="I143" i="4"/>
  <c r="I188" i="4"/>
  <c r="I219" i="4"/>
  <c r="I206" i="4"/>
  <c r="I129" i="4"/>
  <c r="I150" i="4"/>
  <c r="J162" i="4"/>
  <c r="J186" i="4"/>
  <c r="I186" i="4"/>
  <c r="I151" i="4"/>
  <c r="J163" i="4"/>
  <c r="J153" i="4"/>
  <c r="J230" i="4"/>
  <c r="I154" i="4"/>
  <c r="J209" i="4"/>
  <c r="I149" i="4"/>
  <c r="J164" i="4"/>
  <c r="I140" i="4"/>
  <c r="J140" i="4"/>
  <c r="I130" i="4"/>
  <c r="I175" i="4"/>
  <c r="J184" i="4"/>
  <c r="I145" i="4"/>
  <c r="I162" i="4"/>
  <c r="J152" i="4"/>
  <c r="J195" i="4"/>
  <c r="I209" i="4"/>
  <c r="J210" i="4"/>
  <c r="I174" i="4"/>
  <c r="I232" i="4"/>
  <c r="J196" i="4"/>
  <c r="I159" i="4"/>
  <c r="I152" i="4"/>
  <c r="I161" i="4"/>
  <c r="J145" i="4"/>
  <c r="J187" i="4"/>
  <c r="J142" i="4"/>
  <c r="I230" i="4"/>
  <c r="I210" i="4"/>
  <c r="J170" i="4"/>
  <c r="J208" i="4"/>
  <c r="J207" i="4"/>
  <c r="J185" i="4"/>
  <c r="I160" i="4"/>
  <c r="I127" i="4"/>
  <c r="J232" i="4"/>
  <c r="I153" i="4"/>
  <c r="I231" i="4"/>
  <c r="I165" i="4"/>
  <c r="I131" i="4"/>
  <c r="J130" i="4"/>
  <c r="J165" i="4"/>
  <c r="J222" i="4"/>
  <c r="J254" i="4"/>
  <c r="I254" i="4"/>
  <c r="B266" i="4"/>
  <c r="A182" i="4"/>
  <c r="C170" i="4"/>
  <c r="I255" i="4"/>
  <c r="B267" i="4"/>
  <c r="J255" i="4"/>
  <c r="B116" i="1"/>
  <c r="C104" i="1"/>
  <c r="B105" i="1"/>
  <c r="C93" i="1"/>
  <c r="B94" i="1"/>
  <c r="C82" i="1"/>
  <c r="B72" i="1"/>
  <c r="C60" i="1"/>
  <c r="B127" i="1"/>
  <c r="C115" i="1"/>
  <c r="B61" i="1"/>
  <c r="C49" i="1"/>
  <c r="B83" i="1"/>
  <c r="C71" i="1"/>
  <c r="A156" i="1"/>
  <c r="A153" i="1"/>
  <c r="A154" i="1"/>
  <c r="A167" i="1"/>
  <c r="A148" i="1"/>
  <c r="C136" i="1"/>
  <c r="A152" i="1"/>
  <c r="C134" i="1"/>
  <c r="A146" i="1"/>
  <c r="A149" i="1"/>
  <c r="C137" i="1"/>
  <c r="A162" i="1"/>
  <c r="C150" i="1"/>
  <c r="A151" i="1"/>
  <c r="A157" i="1"/>
  <c r="C147" i="1"/>
  <c r="A159" i="1"/>
  <c r="B257" i="1"/>
  <c r="G290" i="4" l="1"/>
  <c r="H278" i="4"/>
  <c r="L198" i="5"/>
  <c r="K153" i="5"/>
  <c r="K176" i="5"/>
  <c r="K209" i="5"/>
  <c r="L187" i="5"/>
  <c r="K142" i="5"/>
  <c r="K133" i="5"/>
  <c r="L131" i="5"/>
  <c r="K131" i="5"/>
  <c r="K232" i="5"/>
  <c r="K255" i="5"/>
  <c r="K254" i="5"/>
  <c r="L254" i="5"/>
  <c r="L255" i="5"/>
  <c r="L232" i="5"/>
  <c r="L171" i="5"/>
  <c r="K171" i="5"/>
  <c r="L153" i="5"/>
  <c r="L209" i="5"/>
  <c r="K198" i="5"/>
  <c r="L142" i="5"/>
  <c r="L176" i="5"/>
  <c r="K187" i="5"/>
  <c r="L133" i="5"/>
  <c r="B166" i="5"/>
  <c r="J154" i="5"/>
  <c r="I154" i="5"/>
  <c r="C115" i="5"/>
  <c r="A127" i="5"/>
  <c r="B222" i="5"/>
  <c r="J210" i="5"/>
  <c r="I210" i="5"/>
  <c r="I165" i="5"/>
  <c r="B177" i="5"/>
  <c r="J165" i="5"/>
  <c r="A138" i="5"/>
  <c r="C126" i="5"/>
  <c r="J221" i="5"/>
  <c r="B233" i="5"/>
  <c r="I221" i="5"/>
  <c r="A72" i="5"/>
  <c r="C60" i="5"/>
  <c r="J244" i="5"/>
  <c r="I244" i="5"/>
  <c r="B256" i="5"/>
  <c r="C147" i="5"/>
  <c r="A159" i="5"/>
  <c r="A149" i="5"/>
  <c r="C137" i="5"/>
  <c r="A116" i="5"/>
  <c r="C104" i="5"/>
  <c r="A61" i="5"/>
  <c r="C49" i="5"/>
  <c r="A182" i="5"/>
  <c r="C170" i="5"/>
  <c r="B200" i="5"/>
  <c r="I188" i="5"/>
  <c r="J188" i="5"/>
  <c r="J199" i="5"/>
  <c r="I199" i="5"/>
  <c r="B211" i="5"/>
  <c r="B279" i="5"/>
  <c r="I267" i="5"/>
  <c r="J267" i="5"/>
  <c r="B278" i="5"/>
  <c r="J266" i="5"/>
  <c r="I266" i="5"/>
  <c r="B132" i="5"/>
  <c r="B157" i="5"/>
  <c r="J145" i="5"/>
  <c r="I145" i="5"/>
  <c r="C82" i="5"/>
  <c r="A94" i="5"/>
  <c r="C93" i="5"/>
  <c r="A105" i="5"/>
  <c r="B155" i="5"/>
  <c r="J143" i="5"/>
  <c r="I143" i="5"/>
  <c r="A83" i="5"/>
  <c r="C71" i="5"/>
  <c r="C148" i="5"/>
  <c r="A160" i="5"/>
  <c r="J246" i="4"/>
  <c r="I246" i="4"/>
  <c r="B258" i="4"/>
  <c r="C83" i="4"/>
  <c r="A95" i="4"/>
  <c r="C94" i="4"/>
  <c r="A106" i="4"/>
  <c r="B279" i="4"/>
  <c r="J267" i="4"/>
  <c r="I267" i="4"/>
  <c r="I218" i="4"/>
  <c r="I141" i="4"/>
  <c r="A161" i="4"/>
  <c r="C149" i="4"/>
  <c r="B257" i="4"/>
  <c r="I245" i="4"/>
  <c r="J245" i="4"/>
  <c r="C105" i="4"/>
  <c r="A117" i="4"/>
  <c r="B191" i="4"/>
  <c r="J179" i="4"/>
  <c r="I179" i="4"/>
  <c r="A128" i="4"/>
  <c r="C116" i="4"/>
  <c r="C138" i="4"/>
  <c r="A150" i="4"/>
  <c r="I178" i="4"/>
  <c r="J167" i="4"/>
  <c r="A73" i="4"/>
  <c r="C61" i="4"/>
  <c r="J178" i="4"/>
  <c r="I167" i="4"/>
  <c r="C182" i="4"/>
  <c r="A194" i="4"/>
  <c r="C72" i="4"/>
  <c r="A84" i="4"/>
  <c r="J190" i="4"/>
  <c r="I190" i="4"/>
  <c r="B202" i="4"/>
  <c r="B280" i="4"/>
  <c r="J268" i="4"/>
  <c r="I268" i="4"/>
  <c r="B278" i="4"/>
  <c r="J266" i="4"/>
  <c r="I266" i="4"/>
  <c r="B120" i="4"/>
  <c r="J137" i="4"/>
  <c r="J146" i="4"/>
  <c r="I136" i="4"/>
  <c r="I134" i="4"/>
  <c r="J123" i="4"/>
  <c r="I124" i="4"/>
  <c r="J148" i="4"/>
  <c r="I123" i="4"/>
  <c r="J135" i="4"/>
  <c r="I148" i="4"/>
  <c r="J136" i="4"/>
  <c r="J124" i="4"/>
  <c r="I125" i="4"/>
  <c r="I146" i="4"/>
  <c r="I135" i="4"/>
  <c r="J126" i="4"/>
  <c r="I171" i="4"/>
  <c r="I126" i="4"/>
  <c r="J125" i="4"/>
  <c r="I170" i="4"/>
  <c r="J171" i="4"/>
  <c r="J160" i="4"/>
  <c r="I138" i="4"/>
  <c r="J122" i="4"/>
  <c r="J172" i="4"/>
  <c r="I137" i="4"/>
  <c r="J134" i="4"/>
  <c r="I158" i="4"/>
  <c r="J158" i="4"/>
  <c r="J138" i="4"/>
  <c r="J150" i="4"/>
  <c r="J147" i="4"/>
  <c r="I147" i="4"/>
  <c r="J159" i="4"/>
  <c r="J127" i="4"/>
  <c r="J149" i="4"/>
  <c r="J151" i="4"/>
  <c r="I128" i="4"/>
  <c r="J183" i="4"/>
  <c r="I155" i="4"/>
  <c r="J155" i="4"/>
  <c r="I211" i="4"/>
  <c r="J242" i="4"/>
  <c r="I220" i="4"/>
  <c r="J220" i="4"/>
  <c r="J211" i="4"/>
  <c r="J200" i="4"/>
  <c r="I243" i="4"/>
  <c r="J177" i="4"/>
  <c r="I242" i="4"/>
  <c r="I222" i="4"/>
  <c r="I183" i="4"/>
  <c r="I177" i="4"/>
  <c r="J176" i="4"/>
  <c r="I200" i="4"/>
  <c r="J244" i="4"/>
  <c r="I221" i="4"/>
  <c r="I197" i="4"/>
  <c r="I244" i="4"/>
  <c r="I166" i="4"/>
  <c r="J221" i="4"/>
  <c r="I194" i="4"/>
  <c r="J166" i="4"/>
  <c r="J133" i="4"/>
  <c r="I157" i="4"/>
  <c r="I133" i="4"/>
  <c r="J157" i="4"/>
  <c r="B213" i="4"/>
  <c r="J201" i="4"/>
  <c r="I201" i="4"/>
  <c r="A139" i="4"/>
  <c r="C127" i="4"/>
  <c r="J212" i="4"/>
  <c r="B193" i="4"/>
  <c r="J181" i="4"/>
  <c r="I181" i="4"/>
  <c r="I256" i="4"/>
  <c r="I234" i="4"/>
  <c r="J224" i="4"/>
  <c r="I224" i="4"/>
  <c r="B236" i="4"/>
  <c r="C147" i="4"/>
  <c r="A159" i="4"/>
  <c r="J256" i="4"/>
  <c r="B247" i="4"/>
  <c r="I235" i="4"/>
  <c r="J235" i="4"/>
  <c r="I233" i="4"/>
  <c r="A160" i="4"/>
  <c r="C148" i="4"/>
  <c r="J243" i="4"/>
  <c r="B84" i="1"/>
  <c r="C72" i="1"/>
  <c r="B95" i="1"/>
  <c r="C83" i="1"/>
  <c r="B106" i="1"/>
  <c r="C94" i="1"/>
  <c r="B73" i="1"/>
  <c r="C61" i="1"/>
  <c r="B117" i="1"/>
  <c r="C105" i="1"/>
  <c r="B139" i="1"/>
  <c r="C127" i="1"/>
  <c r="B128" i="1"/>
  <c r="C116" i="1"/>
  <c r="C146" i="1"/>
  <c r="A158" i="1"/>
  <c r="C159" i="1"/>
  <c r="A171" i="1"/>
  <c r="A161" i="1"/>
  <c r="C149" i="1"/>
  <c r="A169" i="1"/>
  <c r="A166" i="1"/>
  <c r="A163" i="1"/>
  <c r="A164" i="1"/>
  <c r="A165" i="1"/>
  <c r="A168" i="1"/>
  <c r="A179" i="1"/>
  <c r="A174" i="1"/>
  <c r="C162" i="1"/>
  <c r="C148" i="1"/>
  <c r="A160" i="1"/>
  <c r="B269" i="1"/>
  <c r="G302" i="4" l="1"/>
  <c r="H290" i="4"/>
  <c r="K221" i="5"/>
  <c r="L165" i="5"/>
  <c r="K210" i="5"/>
  <c r="L145" i="5"/>
  <c r="K154" i="5"/>
  <c r="L188" i="5"/>
  <c r="L267" i="5"/>
  <c r="L143" i="5"/>
  <c r="L199" i="5"/>
  <c r="L244" i="5"/>
  <c r="K266" i="5"/>
  <c r="K199" i="5"/>
  <c r="K244" i="5"/>
  <c r="L266" i="5"/>
  <c r="L154" i="5"/>
  <c r="K188" i="5"/>
  <c r="K165" i="5"/>
  <c r="K145" i="5"/>
  <c r="K267" i="5"/>
  <c r="L210" i="5"/>
  <c r="K143" i="5"/>
  <c r="L221" i="5"/>
  <c r="I157" i="5"/>
  <c r="B169" i="5"/>
  <c r="J157" i="5"/>
  <c r="A171" i="5"/>
  <c r="C159" i="5"/>
  <c r="B245" i="5"/>
  <c r="J233" i="5"/>
  <c r="I233" i="5"/>
  <c r="I222" i="5"/>
  <c r="B234" i="5"/>
  <c r="J222" i="5"/>
  <c r="C149" i="5"/>
  <c r="A161" i="5"/>
  <c r="A194" i="5"/>
  <c r="C182" i="5"/>
  <c r="A117" i="5"/>
  <c r="C105" i="5"/>
  <c r="B223" i="5"/>
  <c r="J211" i="5"/>
  <c r="I211" i="5"/>
  <c r="J256" i="5"/>
  <c r="I256" i="5"/>
  <c r="B268" i="5"/>
  <c r="A139" i="5"/>
  <c r="C127" i="5"/>
  <c r="B167" i="5"/>
  <c r="I155" i="5"/>
  <c r="J155" i="5"/>
  <c r="I279" i="5"/>
  <c r="B291" i="5"/>
  <c r="J279" i="5"/>
  <c r="A172" i="5"/>
  <c r="C160" i="5"/>
  <c r="J132" i="5"/>
  <c r="I132" i="5"/>
  <c r="B144" i="5"/>
  <c r="C61" i="5"/>
  <c r="A73" i="5"/>
  <c r="A150" i="5"/>
  <c r="C138" i="5"/>
  <c r="A106" i="5"/>
  <c r="C94" i="5"/>
  <c r="C116" i="5"/>
  <c r="A128" i="5"/>
  <c r="B189" i="5"/>
  <c r="J177" i="5"/>
  <c r="I177" i="5"/>
  <c r="B212" i="5"/>
  <c r="J200" i="5"/>
  <c r="I200" i="5"/>
  <c r="A95" i="5"/>
  <c r="C83" i="5"/>
  <c r="J278" i="5"/>
  <c r="I278" i="5"/>
  <c r="B290" i="5"/>
  <c r="A84" i="5"/>
  <c r="C72" i="5"/>
  <c r="J166" i="5"/>
  <c r="I166" i="5"/>
  <c r="B178" i="5"/>
  <c r="A172" i="4"/>
  <c r="C160" i="4"/>
  <c r="J280" i="4"/>
  <c r="I280" i="4"/>
  <c r="B292" i="4"/>
  <c r="I279" i="4"/>
  <c r="B291" i="4"/>
  <c r="J279" i="4"/>
  <c r="B214" i="4"/>
  <c r="J202" i="4"/>
  <c r="I202" i="4"/>
  <c r="A140" i="4"/>
  <c r="C128" i="4"/>
  <c r="B269" i="4"/>
  <c r="J257" i="4"/>
  <c r="I257" i="4"/>
  <c r="C106" i="4"/>
  <c r="A118" i="4"/>
  <c r="C159" i="4"/>
  <c r="A171" i="4"/>
  <c r="B248" i="4"/>
  <c r="J236" i="4"/>
  <c r="I236" i="4"/>
  <c r="C139" i="4"/>
  <c r="A151" i="4"/>
  <c r="B132" i="4"/>
  <c r="A85" i="4"/>
  <c r="C73" i="4"/>
  <c r="A173" i="4"/>
  <c r="C161" i="4"/>
  <c r="C95" i="4"/>
  <c r="A107" i="4"/>
  <c r="A96" i="4"/>
  <c r="C84" i="4"/>
  <c r="I191" i="4"/>
  <c r="B203" i="4"/>
  <c r="J191" i="4"/>
  <c r="I247" i="4"/>
  <c r="B259" i="4"/>
  <c r="J247" i="4"/>
  <c r="B225" i="4"/>
  <c r="I213" i="4"/>
  <c r="J213" i="4"/>
  <c r="J278" i="4"/>
  <c r="I278" i="4"/>
  <c r="B290" i="4"/>
  <c r="A129" i="4"/>
  <c r="C117" i="4"/>
  <c r="B270" i="4"/>
  <c r="J258" i="4"/>
  <c r="I258" i="4"/>
  <c r="A206" i="4"/>
  <c r="C194" i="4"/>
  <c r="C150" i="4"/>
  <c r="A162" i="4"/>
  <c r="B205" i="4"/>
  <c r="J193" i="4"/>
  <c r="I193" i="4"/>
  <c r="B85" i="1"/>
  <c r="C73" i="1"/>
  <c r="B140" i="1"/>
  <c r="C128" i="1"/>
  <c r="B118" i="1"/>
  <c r="C106" i="1"/>
  <c r="B107" i="1"/>
  <c r="C95" i="1"/>
  <c r="B151" i="1"/>
  <c r="C139" i="1"/>
  <c r="B129" i="1"/>
  <c r="C117" i="1"/>
  <c r="B96" i="1"/>
  <c r="C84" i="1"/>
  <c r="C160" i="1"/>
  <c r="A172" i="1"/>
  <c r="A177" i="1"/>
  <c r="A181" i="1"/>
  <c r="A180" i="1"/>
  <c r="A176" i="1"/>
  <c r="A173" i="1"/>
  <c r="C161" i="1"/>
  <c r="C174" i="1"/>
  <c r="A186" i="1"/>
  <c r="A191" i="1"/>
  <c r="A175" i="1"/>
  <c r="A183" i="1"/>
  <c r="C171" i="1"/>
  <c r="A178" i="1"/>
  <c r="C158" i="1"/>
  <c r="A170" i="1"/>
  <c r="B281" i="1"/>
  <c r="G314" i="4" l="1"/>
  <c r="H302" i="4"/>
  <c r="L155" i="5"/>
  <c r="K166" i="5"/>
  <c r="K132" i="5"/>
  <c r="K233" i="5"/>
  <c r="K211" i="5"/>
  <c r="K256" i="5"/>
  <c r="L177" i="5"/>
  <c r="L211" i="5"/>
  <c r="L222" i="5"/>
  <c r="L157" i="5"/>
  <c r="K200" i="5"/>
  <c r="K279" i="5"/>
  <c r="K278" i="5"/>
  <c r="L278" i="5"/>
  <c r="L256" i="5"/>
  <c r="K155" i="5"/>
  <c r="L200" i="5"/>
  <c r="K222" i="5"/>
  <c r="K157" i="5"/>
  <c r="L166" i="5"/>
  <c r="K177" i="5"/>
  <c r="L279" i="5"/>
  <c r="L233" i="5"/>
  <c r="L132" i="5"/>
  <c r="B224" i="5"/>
  <c r="I212" i="5"/>
  <c r="J212" i="5"/>
  <c r="J290" i="5"/>
  <c r="B302" i="5"/>
  <c r="I290" i="5"/>
  <c r="A162" i="5"/>
  <c r="C150" i="5"/>
  <c r="B280" i="5"/>
  <c r="J268" i="5"/>
  <c r="I268" i="5"/>
  <c r="A206" i="5"/>
  <c r="C194" i="5"/>
  <c r="B257" i="5"/>
  <c r="J245" i="5"/>
  <c r="I245" i="5"/>
  <c r="A96" i="5"/>
  <c r="C84" i="5"/>
  <c r="C172" i="5"/>
  <c r="A184" i="5"/>
  <c r="J291" i="5"/>
  <c r="I291" i="5"/>
  <c r="B303" i="5"/>
  <c r="J189" i="5"/>
  <c r="B201" i="5"/>
  <c r="I189" i="5"/>
  <c r="A173" i="5"/>
  <c r="C161" i="5"/>
  <c r="A85" i="5"/>
  <c r="C73" i="5"/>
  <c r="B190" i="5"/>
  <c r="I178" i="5"/>
  <c r="J178" i="5"/>
  <c r="A140" i="5"/>
  <c r="C128" i="5"/>
  <c r="B156" i="5"/>
  <c r="J144" i="5"/>
  <c r="I144" i="5"/>
  <c r="A183" i="5"/>
  <c r="C171" i="5"/>
  <c r="C139" i="5"/>
  <c r="A151" i="5"/>
  <c r="C95" i="5"/>
  <c r="A107" i="5"/>
  <c r="J167" i="5"/>
  <c r="I167" i="5"/>
  <c r="B179" i="5"/>
  <c r="J223" i="5"/>
  <c r="I223" i="5"/>
  <c r="B235" i="5"/>
  <c r="B246" i="5"/>
  <c r="J234" i="5"/>
  <c r="I234" i="5"/>
  <c r="B181" i="5"/>
  <c r="J169" i="5"/>
  <c r="I169" i="5"/>
  <c r="C117" i="5"/>
  <c r="A129" i="5"/>
  <c r="C106" i="5"/>
  <c r="A118" i="5"/>
  <c r="A185" i="4"/>
  <c r="C173" i="4"/>
  <c r="J291" i="4"/>
  <c r="B303" i="4"/>
  <c r="I291" i="4"/>
  <c r="B215" i="4"/>
  <c r="J203" i="4"/>
  <c r="I203" i="4"/>
  <c r="B281" i="4"/>
  <c r="I269" i="4"/>
  <c r="J269" i="4"/>
  <c r="A97" i="4"/>
  <c r="C85" i="4"/>
  <c r="J248" i="4"/>
  <c r="I248" i="4"/>
  <c r="B260" i="4"/>
  <c r="B304" i="4"/>
  <c r="J292" i="4"/>
  <c r="I292" i="4"/>
  <c r="A183" i="4"/>
  <c r="C171" i="4"/>
  <c r="A152" i="4"/>
  <c r="C140" i="4"/>
  <c r="B217" i="4"/>
  <c r="I205" i="4"/>
  <c r="J205" i="4"/>
  <c r="B302" i="4"/>
  <c r="J290" i="4"/>
  <c r="I290" i="4"/>
  <c r="C206" i="4"/>
  <c r="A218" i="4"/>
  <c r="J270" i="4"/>
  <c r="B282" i="4"/>
  <c r="I270" i="4"/>
  <c r="B237" i="4"/>
  <c r="J225" i="4"/>
  <c r="I225" i="4"/>
  <c r="A108" i="4"/>
  <c r="C96" i="4"/>
  <c r="C107" i="4"/>
  <c r="A119" i="4"/>
  <c r="J132" i="4"/>
  <c r="I132" i="4"/>
  <c r="B144" i="4"/>
  <c r="A130" i="4"/>
  <c r="C118" i="4"/>
  <c r="A174" i="4"/>
  <c r="C162" i="4"/>
  <c r="C129" i="4"/>
  <c r="A141" i="4"/>
  <c r="B271" i="4"/>
  <c r="J259" i="4"/>
  <c r="I259" i="4"/>
  <c r="A163" i="4"/>
  <c r="C151" i="4"/>
  <c r="J214" i="4"/>
  <c r="I214" i="4"/>
  <c r="B226" i="4"/>
  <c r="A184" i="4"/>
  <c r="C172" i="4"/>
  <c r="B119" i="1"/>
  <c r="C107" i="1"/>
  <c r="B108" i="1"/>
  <c r="C96" i="1"/>
  <c r="B130" i="1"/>
  <c r="C118" i="1"/>
  <c r="B141" i="1"/>
  <c r="C129" i="1"/>
  <c r="B152" i="1"/>
  <c r="C140" i="1"/>
  <c r="B163" i="1"/>
  <c r="C151" i="1"/>
  <c r="B97" i="1"/>
  <c r="C85" i="1"/>
  <c r="C170" i="1"/>
  <c r="A182" i="1"/>
  <c r="A193" i="1"/>
  <c r="A203" i="1"/>
  <c r="A190" i="1"/>
  <c r="A192" i="1"/>
  <c r="C183" i="1"/>
  <c r="A195" i="1"/>
  <c r="A189" i="1"/>
  <c r="C186" i="1"/>
  <c r="A198" i="1"/>
  <c r="A185" i="1"/>
  <c r="C173" i="1"/>
  <c r="A187" i="1"/>
  <c r="A184" i="1"/>
  <c r="C172" i="1"/>
  <c r="A188" i="1"/>
  <c r="B293" i="1"/>
  <c r="G326" i="4" l="1"/>
  <c r="H314" i="4"/>
  <c r="K268" i="5"/>
  <c r="K169" i="5"/>
  <c r="K178" i="5"/>
  <c r="L212" i="5"/>
  <c r="L234" i="5"/>
  <c r="L223" i="5"/>
  <c r="K245" i="5"/>
  <c r="L167" i="5"/>
  <c r="L144" i="5"/>
  <c r="K189" i="5"/>
  <c r="L268" i="5"/>
  <c r="K212" i="5"/>
  <c r="L290" i="5"/>
  <c r="K223" i="5"/>
  <c r="L178" i="5"/>
  <c r="L291" i="5"/>
  <c r="K234" i="5"/>
  <c r="L189" i="5"/>
  <c r="L169" i="5"/>
  <c r="L245" i="5"/>
  <c r="K167" i="5"/>
  <c r="K144" i="5"/>
  <c r="K291" i="5"/>
  <c r="K290" i="5"/>
  <c r="A174" i="5"/>
  <c r="C162" i="5"/>
  <c r="B191" i="5"/>
  <c r="J179" i="5"/>
  <c r="I179" i="5"/>
  <c r="B193" i="5"/>
  <c r="J181" i="5"/>
  <c r="I181" i="5"/>
  <c r="B269" i="5"/>
  <c r="J257" i="5"/>
  <c r="I257" i="5"/>
  <c r="A97" i="5"/>
  <c r="C85" i="5"/>
  <c r="B314" i="5"/>
  <c r="J302" i="5"/>
  <c r="I302" i="5"/>
  <c r="A130" i="5"/>
  <c r="C118" i="5"/>
  <c r="C206" i="5"/>
  <c r="A218" i="5"/>
  <c r="A195" i="5"/>
  <c r="C183" i="5"/>
  <c r="J156" i="5"/>
  <c r="I156" i="5"/>
  <c r="B168" i="5"/>
  <c r="A196" i="5"/>
  <c r="C184" i="5"/>
  <c r="B258" i="5"/>
  <c r="J246" i="5"/>
  <c r="I246" i="5"/>
  <c r="A185" i="5"/>
  <c r="C173" i="5"/>
  <c r="B315" i="5"/>
  <c r="J303" i="5"/>
  <c r="I303" i="5"/>
  <c r="A163" i="5"/>
  <c r="C151" i="5"/>
  <c r="I190" i="5"/>
  <c r="B202" i="5"/>
  <c r="J190" i="5"/>
  <c r="C107" i="5"/>
  <c r="A119" i="5"/>
  <c r="A141" i="5"/>
  <c r="C129" i="5"/>
  <c r="B247" i="5"/>
  <c r="J235" i="5"/>
  <c r="I235" i="5"/>
  <c r="C140" i="5"/>
  <c r="A152" i="5"/>
  <c r="B213" i="5"/>
  <c r="J201" i="5"/>
  <c r="I201" i="5"/>
  <c r="A108" i="5"/>
  <c r="C96" i="5"/>
  <c r="J280" i="5"/>
  <c r="I280" i="5"/>
  <c r="B292" i="5"/>
  <c r="B236" i="5"/>
  <c r="J224" i="5"/>
  <c r="I224" i="5"/>
  <c r="B229" i="4"/>
  <c r="J217" i="4"/>
  <c r="I217" i="4"/>
  <c r="B272" i="4"/>
  <c r="J260" i="4"/>
  <c r="I260" i="4"/>
  <c r="A196" i="4"/>
  <c r="C184" i="4"/>
  <c r="C174" i="4"/>
  <c r="A186" i="4"/>
  <c r="A230" i="4"/>
  <c r="C218" i="4"/>
  <c r="I215" i="4"/>
  <c r="B227" i="4"/>
  <c r="J215" i="4"/>
  <c r="C130" i="4"/>
  <c r="A142" i="4"/>
  <c r="J144" i="4"/>
  <c r="B156" i="4"/>
  <c r="I144" i="4"/>
  <c r="C183" i="4"/>
  <c r="A195" i="4"/>
  <c r="A109" i="4"/>
  <c r="C97" i="4"/>
  <c r="J303" i="4"/>
  <c r="I303" i="4"/>
  <c r="B315" i="4"/>
  <c r="B249" i="4"/>
  <c r="I237" i="4"/>
  <c r="J237" i="4"/>
  <c r="B314" i="4"/>
  <c r="J302" i="4"/>
  <c r="I302" i="4"/>
  <c r="C163" i="4"/>
  <c r="A175" i="4"/>
  <c r="A120" i="4"/>
  <c r="C108" i="4"/>
  <c r="A164" i="4"/>
  <c r="C152" i="4"/>
  <c r="I271" i="4"/>
  <c r="B283" i="4"/>
  <c r="J271" i="4"/>
  <c r="B238" i="4"/>
  <c r="J226" i="4"/>
  <c r="I226" i="4"/>
  <c r="A153" i="4"/>
  <c r="C141" i="4"/>
  <c r="A131" i="4"/>
  <c r="C119" i="4"/>
  <c r="B294" i="4"/>
  <c r="J282" i="4"/>
  <c r="I282" i="4"/>
  <c r="B316" i="4"/>
  <c r="J304" i="4"/>
  <c r="I304" i="4"/>
  <c r="B293" i="4"/>
  <c r="J281" i="4"/>
  <c r="I281" i="4"/>
  <c r="A197" i="4"/>
  <c r="C185" i="4"/>
  <c r="B164" i="1"/>
  <c r="C152" i="1"/>
  <c r="B131" i="1"/>
  <c r="C119" i="1"/>
  <c r="B153" i="1"/>
  <c r="C141" i="1"/>
  <c r="B120" i="1"/>
  <c r="C108" i="1"/>
  <c r="B109" i="1"/>
  <c r="C97" i="1"/>
  <c r="B142" i="1"/>
  <c r="C130" i="1"/>
  <c r="B175" i="1"/>
  <c r="C163" i="1"/>
  <c r="A202" i="1"/>
  <c r="A215" i="1"/>
  <c r="C198" i="1"/>
  <c r="A210" i="1"/>
  <c r="C184" i="1"/>
  <c r="A196" i="1"/>
  <c r="A201" i="1"/>
  <c r="C195" i="1"/>
  <c r="A207" i="1"/>
  <c r="A205" i="1"/>
  <c r="A200" i="1"/>
  <c r="A194" i="1"/>
  <c r="C182" i="1"/>
  <c r="A199" i="1"/>
  <c r="A197" i="1"/>
  <c r="C185" i="1"/>
  <c r="A204" i="1"/>
  <c r="B305" i="1"/>
  <c r="G338" i="4" l="1"/>
  <c r="H326" i="4"/>
  <c r="K303" i="5"/>
  <c r="K257" i="5"/>
  <c r="K224" i="5"/>
  <c r="K201" i="5"/>
  <c r="L246" i="5"/>
  <c r="K179" i="5"/>
  <c r="L190" i="5"/>
  <c r="L280" i="5"/>
  <c r="K235" i="5"/>
  <c r="L156" i="5"/>
  <c r="L302" i="5"/>
  <c r="L181" i="5"/>
  <c r="K280" i="5"/>
  <c r="K156" i="5"/>
  <c r="K302" i="5"/>
  <c r="K181" i="5"/>
  <c r="K190" i="5"/>
  <c r="K246" i="5"/>
  <c r="L179" i="5"/>
  <c r="L224" i="5"/>
  <c r="L235" i="5"/>
  <c r="L303" i="5"/>
  <c r="L257" i="5"/>
  <c r="L201" i="5"/>
  <c r="B214" i="5"/>
  <c r="J202" i="5"/>
  <c r="I202" i="5"/>
  <c r="A197" i="5"/>
  <c r="C185" i="5"/>
  <c r="J314" i="5"/>
  <c r="I314" i="5"/>
  <c r="B326" i="5"/>
  <c r="B205" i="5"/>
  <c r="J193" i="5"/>
  <c r="I193" i="5"/>
  <c r="A120" i="5"/>
  <c r="C108" i="5"/>
  <c r="I247" i="5"/>
  <c r="B259" i="5"/>
  <c r="J247" i="5"/>
  <c r="A207" i="5"/>
  <c r="C195" i="5"/>
  <c r="C163" i="5"/>
  <c r="A175" i="5"/>
  <c r="B270" i="5"/>
  <c r="J258" i="5"/>
  <c r="I258" i="5"/>
  <c r="A230" i="5"/>
  <c r="C218" i="5"/>
  <c r="A109" i="5"/>
  <c r="C97" i="5"/>
  <c r="C141" i="5"/>
  <c r="A153" i="5"/>
  <c r="J191" i="5"/>
  <c r="I191" i="5"/>
  <c r="B203" i="5"/>
  <c r="C196" i="5"/>
  <c r="A208" i="5"/>
  <c r="I236" i="5"/>
  <c r="J236" i="5"/>
  <c r="B248" i="5"/>
  <c r="J213" i="5"/>
  <c r="B225" i="5"/>
  <c r="I213" i="5"/>
  <c r="A131" i="5"/>
  <c r="C119" i="5"/>
  <c r="B304" i="5"/>
  <c r="J292" i="5"/>
  <c r="I292" i="5"/>
  <c r="A164" i="5"/>
  <c r="C152" i="5"/>
  <c r="I315" i="5"/>
  <c r="B327" i="5"/>
  <c r="J315" i="5"/>
  <c r="B180" i="5"/>
  <c r="J168" i="5"/>
  <c r="I168" i="5"/>
  <c r="A142" i="5"/>
  <c r="C130" i="5"/>
  <c r="B281" i="5"/>
  <c r="I269" i="5"/>
  <c r="J269" i="5"/>
  <c r="C174" i="5"/>
  <c r="A186" i="5"/>
  <c r="B306" i="4"/>
  <c r="J294" i="4"/>
  <c r="I294" i="4"/>
  <c r="B305" i="4"/>
  <c r="I293" i="4"/>
  <c r="J293" i="4"/>
  <c r="C131" i="4"/>
  <c r="A143" i="4"/>
  <c r="I314" i="4"/>
  <c r="B326" i="4"/>
  <c r="J314" i="4"/>
  <c r="A121" i="4"/>
  <c r="C109" i="4"/>
  <c r="A208" i="4"/>
  <c r="C196" i="4"/>
  <c r="A165" i="4"/>
  <c r="C153" i="4"/>
  <c r="A176" i="4"/>
  <c r="C164" i="4"/>
  <c r="A132" i="4"/>
  <c r="C120" i="4"/>
  <c r="B261" i="4"/>
  <c r="J249" i="4"/>
  <c r="I249" i="4"/>
  <c r="J272" i="4"/>
  <c r="I272" i="4"/>
  <c r="B284" i="4"/>
  <c r="A209" i="4"/>
  <c r="C197" i="4"/>
  <c r="J238" i="4"/>
  <c r="B250" i="4"/>
  <c r="I238" i="4"/>
  <c r="C175" i="4"/>
  <c r="A187" i="4"/>
  <c r="J315" i="4"/>
  <c r="I315" i="4"/>
  <c r="B327" i="4"/>
  <c r="J156" i="4"/>
  <c r="I156" i="4"/>
  <c r="B168" i="4"/>
  <c r="C230" i="4"/>
  <c r="A242" i="4"/>
  <c r="A198" i="4"/>
  <c r="C186" i="4"/>
  <c r="A207" i="4"/>
  <c r="C195" i="4"/>
  <c r="B239" i="4"/>
  <c r="J227" i="4"/>
  <c r="I227" i="4"/>
  <c r="B328" i="4"/>
  <c r="J316" i="4"/>
  <c r="I316" i="4"/>
  <c r="B295" i="4"/>
  <c r="J283" i="4"/>
  <c r="I283" i="4"/>
  <c r="A154" i="4"/>
  <c r="C142" i="4"/>
  <c r="I229" i="4"/>
  <c r="B241" i="4"/>
  <c r="J229" i="4"/>
  <c r="B132" i="1"/>
  <c r="C120" i="1"/>
  <c r="B187" i="1"/>
  <c r="C175" i="1"/>
  <c r="B165" i="1"/>
  <c r="C153" i="1"/>
  <c r="B154" i="1"/>
  <c r="C142" i="1"/>
  <c r="B143" i="1"/>
  <c r="C131" i="1"/>
  <c r="B121" i="1"/>
  <c r="C109" i="1"/>
  <c r="B176" i="1"/>
  <c r="C164" i="1"/>
  <c r="A212" i="1"/>
  <c r="A216" i="1"/>
  <c r="C210" i="1"/>
  <c r="A222" i="1"/>
  <c r="A209" i="1"/>
  <c r="C197" i="1"/>
  <c r="A217" i="1"/>
  <c r="A208" i="1"/>
  <c r="C196" i="1"/>
  <c r="C207" i="1"/>
  <c r="A219" i="1"/>
  <c r="A227" i="1"/>
  <c r="A211" i="1"/>
  <c r="C194" i="1"/>
  <c r="A206" i="1"/>
  <c r="A213" i="1"/>
  <c r="A214" i="1"/>
  <c r="B317" i="1"/>
  <c r="G350" i="4" l="1"/>
  <c r="H338" i="4"/>
  <c r="K213" i="5"/>
  <c r="L269" i="5"/>
  <c r="L247" i="5"/>
  <c r="L315" i="5"/>
  <c r="K191" i="5"/>
  <c r="K258" i="5"/>
  <c r="K314" i="5"/>
  <c r="K193" i="5"/>
  <c r="K202" i="5"/>
  <c r="K236" i="5"/>
  <c r="L168" i="5"/>
  <c r="L292" i="5"/>
  <c r="L236" i="5"/>
  <c r="L193" i="5"/>
  <c r="L202" i="5"/>
  <c r="L213" i="5"/>
  <c r="L191" i="5"/>
  <c r="L258" i="5"/>
  <c r="K247" i="5"/>
  <c r="L314" i="5"/>
  <c r="K269" i="5"/>
  <c r="K315" i="5"/>
  <c r="K168" i="5"/>
  <c r="K292" i="5"/>
  <c r="B293" i="5"/>
  <c r="J281" i="5"/>
  <c r="I281" i="5"/>
  <c r="B215" i="5"/>
  <c r="J203" i="5"/>
  <c r="I203" i="5"/>
  <c r="B338" i="5"/>
  <c r="J326" i="5"/>
  <c r="I326" i="5"/>
  <c r="B237" i="5"/>
  <c r="J225" i="5"/>
  <c r="I225" i="5"/>
  <c r="B271" i="5"/>
  <c r="I259" i="5"/>
  <c r="J259" i="5"/>
  <c r="A176" i="5"/>
  <c r="C164" i="5"/>
  <c r="A154" i="5"/>
  <c r="C142" i="5"/>
  <c r="J248" i="5"/>
  <c r="I248" i="5"/>
  <c r="B260" i="5"/>
  <c r="A165" i="5"/>
  <c r="C153" i="5"/>
  <c r="J270" i="5"/>
  <c r="I270" i="5"/>
  <c r="B282" i="5"/>
  <c r="A187" i="5"/>
  <c r="C175" i="5"/>
  <c r="A132" i="5"/>
  <c r="C120" i="5"/>
  <c r="C197" i="5"/>
  <c r="A209" i="5"/>
  <c r="C230" i="5"/>
  <c r="A242" i="5"/>
  <c r="B192" i="5"/>
  <c r="J180" i="5"/>
  <c r="I180" i="5"/>
  <c r="A220" i="5"/>
  <c r="C208" i="5"/>
  <c r="C109" i="5"/>
  <c r="A121" i="5"/>
  <c r="A198" i="5"/>
  <c r="C186" i="5"/>
  <c r="B316" i="5"/>
  <c r="J304" i="5"/>
  <c r="I304" i="5"/>
  <c r="K304" i="5" s="1"/>
  <c r="B339" i="5"/>
  <c r="J327" i="5"/>
  <c r="I327" i="5"/>
  <c r="C131" i="5"/>
  <c r="A143" i="5"/>
  <c r="A219" i="5"/>
  <c r="C207" i="5"/>
  <c r="J205" i="5"/>
  <c r="I205" i="5"/>
  <c r="B217" i="5"/>
  <c r="I214" i="5"/>
  <c r="B226" i="5"/>
  <c r="J214" i="5"/>
  <c r="I239" i="4"/>
  <c r="B251" i="4"/>
  <c r="J239" i="4"/>
  <c r="B262" i="4"/>
  <c r="J250" i="4"/>
  <c r="I250" i="4"/>
  <c r="B273" i="4"/>
  <c r="I261" i="4"/>
  <c r="J261" i="4"/>
  <c r="A220" i="4"/>
  <c r="C208" i="4"/>
  <c r="A166" i="4"/>
  <c r="C154" i="4"/>
  <c r="I295" i="4"/>
  <c r="B307" i="4"/>
  <c r="J295" i="4"/>
  <c r="C207" i="4"/>
  <c r="A219" i="4"/>
  <c r="B339" i="4"/>
  <c r="J327" i="4"/>
  <c r="I327" i="4"/>
  <c r="A221" i="4"/>
  <c r="C209" i="4"/>
  <c r="A144" i="4"/>
  <c r="C132" i="4"/>
  <c r="A133" i="4"/>
  <c r="C121" i="4"/>
  <c r="I305" i="4"/>
  <c r="B317" i="4"/>
  <c r="J305" i="4"/>
  <c r="A177" i="4"/>
  <c r="C165" i="4"/>
  <c r="A155" i="4"/>
  <c r="C143" i="4"/>
  <c r="B253" i="4"/>
  <c r="J241" i="4"/>
  <c r="I241" i="4"/>
  <c r="B296" i="4"/>
  <c r="J284" i="4"/>
  <c r="I284" i="4"/>
  <c r="J168" i="4"/>
  <c r="I168" i="4"/>
  <c r="B180" i="4"/>
  <c r="B340" i="4"/>
  <c r="I328" i="4"/>
  <c r="J328" i="4"/>
  <c r="A254" i="4"/>
  <c r="C242" i="4"/>
  <c r="A199" i="4"/>
  <c r="C187" i="4"/>
  <c r="A188" i="4"/>
  <c r="C176" i="4"/>
  <c r="B338" i="4"/>
  <c r="J326" i="4"/>
  <c r="I326" i="4"/>
  <c r="C198" i="4"/>
  <c r="A210" i="4"/>
  <c r="I306" i="4"/>
  <c r="B318" i="4"/>
  <c r="J306" i="4"/>
  <c r="B188" i="1"/>
  <c r="C176" i="1"/>
  <c r="B177" i="1"/>
  <c r="C165" i="1"/>
  <c r="B166" i="1"/>
  <c r="C154" i="1"/>
  <c r="B133" i="1"/>
  <c r="C121" i="1"/>
  <c r="B199" i="1"/>
  <c r="C187" i="1"/>
  <c r="B155" i="1"/>
  <c r="C143" i="1"/>
  <c r="B144" i="1"/>
  <c r="C132" i="1"/>
  <c r="A221" i="1"/>
  <c r="C209" i="1"/>
  <c r="A234" i="1"/>
  <c r="C222" i="1"/>
  <c r="A225" i="1"/>
  <c r="A218" i="1"/>
  <c r="C206" i="1"/>
  <c r="A226" i="1"/>
  <c r="A220" i="1"/>
  <c r="C208" i="1"/>
  <c r="A228" i="1"/>
  <c r="C219" i="1"/>
  <c r="A231" i="1"/>
  <c r="A224" i="1"/>
  <c r="A239" i="1"/>
  <c r="A223" i="1"/>
  <c r="A229" i="1"/>
  <c r="B329" i="1"/>
  <c r="G362" i="4" l="1"/>
  <c r="H350" i="4"/>
  <c r="K225" i="5"/>
  <c r="K248" i="5"/>
  <c r="K326" i="5"/>
  <c r="L259" i="5"/>
  <c r="L281" i="5"/>
  <c r="K214" i="5"/>
  <c r="K327" i="5"/>
  <c r="K270" i="5"/>
  <c r="L180" i="5"/>
  <c r="L205" i="5"/>
  <c r="L203" i="5"/>
  <c r="L214" i="5"/>
  <c r="L248" i="5"/>
  <c r="L225" i="5"/>
  <c r="K281" i="5"/>
  <c r="L270" i="5"/>
  <c r="K205" i="5"/>
  <c r="L326" i="5"/>
  <c r="L327" i="5"/>
  <c r="L304" i="5"/>
  <c r="K180" i="5"/>
  <c r="K259" i="5"/>
  <c r="K203" i="5"/>
  <c r="C220" i="5"/>
  <c r="A232" i="5"/>
  <c r="C165" i="5"/>
  <c r="A177" i="5"/>
  <c r="J338" i="5"/>
  <c r="I338" i="5"/>
  <c r="B350" i="5"/>
  <c r="C132" i="5"/>
  <c r="A144" i="5"/>
  <c r="B272" i="5"/>
  <c r="J260" i="5"/>
  <c r="I260" i="5"/>
  <c r="I271" i="5"/>
  <c r="B283" i="5"/>
  <c r="J271" i="5"/>
  <c r="A155" i="5"/>
  <c r="C143" i="5"/>
  <c r="B204" i="5"/>
  <c r="J192" i="5"/>
  <c r="I192" i="5"/>
  <c r="A199" i="5"/>
  <c r="C187" i="5"/>
  <c r="J215" i="5"/>
  <c r="I215" i="5"/>
  <c r="B227" i="5"/>
  <c r="J316" i="5"/>
  <c r="I316" i="5"/>
  <c r="B328" i="5"/>
  <c r="B238" i="5"/>
  <c r="J226" i="5"/>
  <c r="I226" i="5"/>
  <c r="C198" i="5"/>
  <c r="A210" i="5"/>
  <c r="A254" i="5"/>
  <c r="C242" i="5"/>
  <c r="B294" i="5"/>
  <c r="J282" i="5"/>
  <c r="I282" i="5"/>
  <c r="A133" i="5"/>
  <c r="C121" i="5"/>
  <c r="A166" i="5"/>
  <c r="C154" i="5"/>
  <c r="B249" i="5"/>
  <c r="J237" i="5"/>
  <c r="I237" i="5"/>
  <c r="I339" i="5"/>
  <c r="B351" i="5"/>
  <c r="J339" i="5"/>
  <c r="A188" i="5"/>
  <c r="C176" i="5"/>
  <c r="A231" i="5"/>
  <c r="C219" i="5"/>
  <c r="B229" i="5"/>
  <c r="J217" i="5"/>
  <c r="I217" i="5"/>
  <c r="A221" i="5"/>
  <c r="C209" i="5"/>
  <c r="B305" i="5"/>
  <c r="I293" i="5"/>
  <c r="J293" i="5"/>
  <c r="C254" i="4"/>
  <c r="A266" i="4"/>
  <c r="A189" i="4"/>
  <c r="C177" i="4"/>
  <c r="J307" i="4"/>
  <c r="I307" i="4"/>
  <c r="B319" i="4"/>
  <c r="B285" i="4"/>
  <c r="J273" i="4"/>
  <c r="I273" i="4"/>
  <c r="J296" i="4"/>
  <c r="B308" i="4"/>
  <c r="I296" i="4"/>
  <c r="A233" i="4"/>
  <c r="C221" i="4"/>
  <c r="B329" i="4"/>
  <c r="J317" i="4"/>
  <c r="I317" i="4"/>
  <c r="B352" i="4"/>
  <c r="J340" i="4"/>
  <c r="I340" i="4"/>
  <c r="C166" i="4"/>
  <c r="A178" i="4"/>
  <c r="J262" i="4"/>
  <c r="B274" i="4"/>
  <c r="I262" i="4"/>
  <c r="I338" i="4"/>
  <c r="B350" i="4"/>
  <c r="J338" i="4"/>
  <c r="B330" i="4"/>
  <c r="I318" i="4"/>
  <c r="J318" i="4"/>
  <c r="A200" i="4"/>
  <c r="C188" i="4"/>
  <c r="B192" i="4"/>
  <c r="J180" i="4"/>
  <c r="I180" i="4"/>
  <c r="B265" i="4"/>
  <c r="I253" i="4"/>
  <c r="J253" i="4"/>
  <c r="J339" i="4"/>
  <c r="I339" i="4"/>
  <c r="B351" i="4"/>
  <c r="A145" i="4"/>
  <c r="C133" i="4"/>
  <c r="C219" i="4"/>
  <c r="A231" i="4"/>
  <c r="A232" i="4"/>
  <c r="C220" i="4"/>
  <c r="B263" i="4"/>
  <c r="J251" i="4"/>
  <c r="I251" i="4"/>
  <c r="A156" i="4"/>
  <c r="C144" i="4"/>
  <c r="A222" i="4"/>
  <c r="C210" i="4"/>
  <c r="C199" i="4"/>
  <c r="A211" i="4"/>
  <c r="C155" i="4"/>
  <c r="A167" i="4"/>
  <c r="B145" i="1"/>
  <c r="C133" i="1"/>
  <c r="B178" i="1"/>
  <c r="C166" i="1"/>
  <c r="B167" i="1"/>
  <c r="C155" i="1"/>
  <c r="B189" i="1"/>
  <c r="C177" i="1"/>
  <c r="B156" i="1"/>
  <c r="C144" i="1"/>
  <c r="B211" i="1"/>
  <c r="C199" i="1"/>
  <c r="B200" i="1"/>
  <c r="C188" i="1"/>
  <c r="A241" i="1"/>
  <c r="C218" i="1"/>
  <c r="A230" i="1"/>
  <c r="A240" i="1"/>
  <c r="C231" i="1"/>
  <c r="A243" i="1"/>
  <c r="A235" i="1"/>
  <c r="A237" i="1"/>
  <c r="A233" i="1"/>
  <c r="C221" i="1"/>
  <c r="A251" i="1"/>
  <c r="A232" i="1"/>
  <c r="C220" i="1"/>
  <c r="C234" i="1"/>
  <c r="A246" i="1"/>
  <c r="A236" i="1"/>
  <c r="A238" i="1"/>
  <c r="B341" i="1"/>
  <c r="G374" i="4" l="1"/>
  <c r="H362" i="4"/>
  <c r="L339" i="5"/>
  <c r="K237" i="5"/>
  <c r="K217" i="5"/>
  <c r="K226" i="5"/>
  <c r="L316" i="5"/>
  <c r="L215" i="5"/>
  <c r="L282" i="5"/>
  <c r="K271" i="5"/>
  <c r="L293" i="5"/>
  <c r="K192" i="5"/>
  <c r="K260" i="5"/>
  <c r="L338" i="5"/>
  <c r="L237" i="5"/>
  <c r="K293" i="5"/>
  <c r="K316" i="5"/>
  <c r="L192" i="5"/>
  <c r="L260" i="5"/>
  <c r="K215" i="5"/>
  <c r="L271" i="5"/>
  <c r="L217" i="5"/>
  <c r="K339" i="5"/>
  <c r="K282" i="5"/>
  <c r="L226" i="5"/>
  <c r="K338" i="5"/>
  <c r="C221" i="5"/>
  <c r="A233" i="5"/>
  <c r="B363" i="5"/>
  <c r="J351" i="5"/>
  <c r="I351" i="5"/>
  <c r="C133" i="5"/>
  <c r="A145" i="5"/>
  <c r="B362" i="5"/>
  <c r="J350" i="5"/>
  <c r="I350" i="5"/>
  <c r="B295" i="5"/>
  <c r="J283" i="5"/>
  <c r="I283" i="5"/>
  <c r="C155" i="5"/>
  <c r="A167" i="5"/>
  <c r="B250" i="5"/>
  <c r="J238" i="5"/>
  <c r="I238" i="5"/>
  <c r="A211" i="5"/>
  <c r="C199" i="5"/>
  <c r="B340" i="5"/>
  <c r="J328" i="5"/>
  <c r="I328" i="5"/>
  <c r="K328" i="5" s="1"/>
  <c r="A189" i="5"/>
  <c r="C177" i="5"/>
  <c r="B306" i="5"/>
  <c r="J294" i="5"/>
  <c r="I294" i="5"/>
  <c r="A243" i="5"/>
  <c r="C231" i="5"/>
  <c r="C254" i="5"/>
  <c r="A266" i="5"/>
  <c r="B216" i="5"/>
  <c r="I204" i="5"/>
  <c r="J204" i="5"/>
  <c r="J272" i="5"/>
  <c r="I272" i="5"/>
  <c r="K272" i="5" s="1"/>
  <c r="B284" i="5"/>
  <c r="A244" i="5"/>
  <c r="C232" i="5"/>
  <c r="B241" i="5"/>
  <c r="J229" i="5"/>
  <c r="I229" i="5"/>
  <c r="K229" i="5" s="1"/>
  <c r="B261" i="5"/>
  <c r="J249" i="5"/>
  <c r="I249" i="5"/>
  <c r="J305" i="5"/>
  <c r="I305" i="5"/>
  <c r="B317" i="5"/>
  <c r="C188" i="5"/>
  <c r="A200" i="5"/>
  <c r="A178" i="5"/>
  <c r="C166" i="5"/>
  <c r="A222" i="5"/>
  <c r="C210" i="5"/>
  <c r="B239" i="5"/>
  <c r="J227" i="5"/>
  <c r="I227" i="5"/>
  <c r="A156" i="5"/>
  <c r="C144" i="5"/>
  <c r="J329" i="4"/>
  <c r="I329" i="4"/>
  <c r="B341" i="4"/>
  <c r="B297" i="4"/>
  <c r="I285" i="4"/>
  <c r="J285" i="4"/>
  <c r="A234" i="4"/>
  <c r="C222" i="4"/>
  <c r="C231" i="4"/>
  <c r="A243" i="4"/>
  <c r="A190" i="4"/>
  <c r="C178" i="4"/>
  <c r="B331" i="4"/>
  <c r="J319" i="4"/>
  <c r="I319" i="4"/>
  <c r="I330" i="4"/>
  <c r="B342" i="4"/>
  <c r="J330" i="4"/>
  <c r="A168" i="4"/>
  <c r="C156" i="4"/>
  <c r="I263" i="4"/>
  <c r="B275" i="4"/>
  <c r="J263" i="4"/>
  <c r="A244" i="4"/>
  <c r="C232" i="4"/>
  <c r="A157" i="4"/>
  <c r="C145" i="4"/>
  <c r="B362" i="4"/>
  <c r="J350" i="4"/>
  <c r="I350" i="4"/>
  <c r="B320" i="4"/>
  <c r="J308" i="4"/>
  <c r="I308" i="4"/>
  <c r="B277" i="4"/>
  <c r="J265" i="4"/>
  <c r="I265" i="4"/>
  <c r="A245" i="4"/>
  <c r="C233" i="4"/>
  <c r="C167" i="4"/>
  <c r="A179" i="4"/>
  <c r="B363" i="4"/>
  <c r="J351" i="4"/>
  <c r="I351" i="4"/>
  <c r="J192" i="4"/>
  <c r="I192" i="4"/>
  <c r="B204" i="4"/>
  <c r="B364" i="4"/>
  <c r="I352" i="4"/>
  <c r="J352" i="4"/>
  <c r="A201" i="4"/>
  <c r="C189" i="4"/>
  <c r="A223" i="4"/>
  <c r="C211" i="4"/>
  <c r="A278" i="4"/>
  <c r="C266" i="4"/>
  <c r="A212" i="4"/>
  <c r="C200" i="4"/>
  <c r="B286" i="4"/>
  <c r="J274" i="4"/>
  <c r="I274" i="4"/>
  <c r="B201" i="1"/>
  <c r="C189" i="1"/>
  <c r="B212" i="1"/>
  <c r="C200" i="1"/>
  <c r="B179" i="1"/>
  <c r="C167" i="1"/>
  <c r="B190" i="1"/>
  <c r="C178" i="1"/>
  <c r="B223" i="1"/>
  <c r="C211" i="1"/>
  <c r="B168" i="1"/>
  <c r="C156" i="1"/>
  <c r="B157" i="1"/>
  <c r="C145" i="1"/>
  <c r="A250" i="1"/>
  <c r="A248" i="1"/>
  <c r="A252" i="1"/>
  <c r="A263" i="1"/>
  <c r="A245" i="1"/>
  <c r="C233" i="1"/>
  <c r="A249" i="1"/>
  <c r="A255" i="1"/>
  <c r="C243" i="1"/>
  <c r="C246" i="1"/>
  <c r="A258" i="1"/>
  <c r="C230" i="1"/>
  <c r="A242" i="1"/>
  <c r="A247" i="1"/>
  <c r="C232" i="1"/>
  <c r="A244" i="1"/>
  <c r="A253" i="1"/>
  <c r="B353" i="1"/>
  <c r="G386" i="4" l="1"/>
  <c r="H374" i="4"/>
  <c r="K283" i="5"/>
  <c r="K305" i="5"/>
  <c r="K351" i="5"/>
  <c r="L249" i="5"/>
  <c r="K227" i="5"/>
  <c r="L204" i="5"/>
  <c r="L294" i="5"/>
  <c r="L238" i="5"/>
  <c r="L350" i="5"/>
  <c r="L272" i="5"/>
  <c r="K294" i="5"/>
  <c r="L283" i="5"/>
  <c r="L351" i="5"/>
  <c r="L229" i="5"/>
  <c r="K204" i="5"/>
  <c r="K238" i="5"/>
  <c r="K350" i="5"/>
  <c r="L305" i="5"/>
  <c r="L227" i="5"/>
  <c r="K249" i="5"/>
  <c r="L328" i="5"/>
  <c r="I239" i="5"/>
  <c r="J239" i="5"/>
  <c r="B251" i="5"/>
  <c r="A278" i="5"/>
  <c r="C266" i="5"/>
  <c r="C189" i="5"/>
  <c r="A201" i="5"/>
  <c r="B262" i="5"/>
  <c r="J250" i="5"/>
  <c r="I250" i="5"/>
  <c r="B374" i="5"/>
  <c r="J362" i="5"/>
  <c r="I362" i="5"/>
  <c r="A256" i="5"/>
  <c r="C244" i="5"/>
  <c r="A179" i="5"/>
  <c r="C167" i="5"/>
  <c r="A157" i="5"/>
  <c r="C145" i="5"/>
  <c r="C243" i="5"/>
  <c r="A255" i="5"/>
  <c r="J340" i="5"/>
  <c r="I340" i="5"/>
  <c r="B352" i="5"/>
  <c r="C222" i="5"/>
  <c r="A234" i="5"/>
  <c r="A190" i="5"/>
  <c r="C178" i="5"/>
  <c r="B273" i="5"/>
  <c r="I261" i="5"/>
  <c r="J261" i="5"/>
  <c r="B296" i="5"/>
  <c r="J284" i="5"/>
  <c r="I284" i="5"/>
  <c r="C156" i="5"/>
  <c r="A168" i="5"/>
  <c r="A212" i="5"/>
  <c r="C200" i="5"/>
  <c r="A223" i="5"/>
  <c r="C211" i="5"/>
  <c r="B307" i="5"/>
  <c r="I295" i="5"/>
  <c r="J295" i="5"/>
  <c r="I363" i="5"/>
  <c r="J363" i="5"/>
  <c r="B375" i="5"/>
  <c r="B318" i="5"/>
  <c r="J306" i="5"/>
  <c r="I306" i="5"/>
  <c r="K306" i="5" s="1"/>
  <c r="A245" i="5"/>
  <c r="C233" i="5"/>
  <c r="B329" i="5"/>
  <c r="J317" i="5"/>
  <c r="I317" i="5"/>
  <c r="B253" i="5"/>
  <c r="J241" i="5"/>
  <c r="I241" i="5"/>
  <c r="K241" i="5" s="1"/>
  <c r="B228" i="5"/>
  <c r="J216" i="5"/>
  <c r="I216" i="5"/>
  <c r="A256" i="4"/>
  <c r="C244" i="4"/>
  <c r="B376" i="4"/>
  <c r="J364" i="4"/>
  <c r="I364" i="4"/>
  <c r="B332" i="4"/>
  <c r="I320" i="4"/>
  <c r="J320" i="4"/>
  <c r="A246" i="4"/>
  <c r="C234" i="4"/>
  <c r="A191" i="4"/>
  <c r="C179" i="4"/>
  <c r="C278" i="4"/>
  <c r="A290" i="4"/>
  <c r="B216" i="4"/>
  <c r="J204" i="4"/>
  <c r="I204" i="4"/>
  <c r="J331" i="4"/>
  <c r="I331" i="4"/>
  <c r="B343" i="4"/>
  <c r="B287" i="4"/>
  <c r="J275" i="4"/>
  <c r="I275" i="4"/>
  <c r="C223" i="4"/>
  <c r="A235" i="4"/>
  <c r="B374" i="4"/>
  <c r="I362" i="4"/>
  <c r="J362" i="4"/>
  <c r="J297" i="4"/>
  <c r="I297" i="4"/>
  <c r="B309" i="4"/>
  <c r="C245" i="4"/>
  <c r="A257" i="4"/>
  <c r="A180" i="4"/>
  <c r="C168" i="4"/>
  <c r="C190" i="4"/>
  <c r="A202" i="4"/>
  <c r="B353" i="4"/>
  <c r="J341" i="4"/>
  <c r="I341" i="4"/>
  <c r="B289" i="4"/>
  <c r="I277" i="4"/>
  <c r="J277" i="4"/>
  <c r="A169" i="4"/>
  <c r="C157" i="4"/>
  <c r="A224" i="4"/>
  <c r="C212" i="4"/>
  <c r="J286" i="4"/>
  <c r="I286" i="4"/>
  <c r="B298" i="4"/>
  <c r="A213" i="4"/>
  <c r="C201" i="4"/>
  <c r="A255" i="4"/>
  <c r="C243" i="4"/>
  <c r="J363" i="4"/>
  <c r="I363" i="4"/>
  <c r="B375" i="4"/>
  <c r="B354" i="4"/>
  <c r="J342" i="4"/>
  <c r="I342" i="4"/>
  <c r="B202" i="1"/>
  <c r="C190" i="1"/>
  <c r="B169" i="1"/>
  <c r="C157" i="1"/>
  <c r="B191" i="1"/>
  <c r="C179" i="1"/>
  <c r="B180" i="1"/>
  <c r="C168" i="1"/>
  <c r="B224" i="1"/>
  <c r="C212" i="1"/>
  <c r="B235" i="1"/>
  <c r="C223" i="1"/>
  <c r="B213" i="1"/>
  <c r="C201" i="1"/>
  <c r="A265" i="1"/>
  <c r="A275" i="1"/>
  <c r="A256" i="1"/>
  <c r="C244" i="1"/>
  <c r="A264" i="1"/>
  <c r="C258" i="1"/>
  <c r="A270" i="1"/>
  <c r="A260" i="1"/>
  <c r="A267" i="1"/>
  <c r="C255" i="1"/>
  <c r="A259" i="1"/>
  <c r="A261" i="1"/>
  <c r="C242" i="1"/>
  <c r="A254" i="1"/>
  <c r="A262" i="1"/>
  <c r="A257" i="1"/>
  <c r="C245" i="1"/>
  <c r="B365" i="1"/>
  <c r="G398" i="4" l="1"/>
  <c r="H386" i="4"/>
  <c r="K295" i="5"/>
  <c r="L363" i="5"/>
  <c r="L261" i="5"/>
  <c r="K340" i="5"/>
  <c r="K362" i="5"/>
  <c r="L317" i="5"/>
  <c r="L284" i="5"/>
  <c r="L250" i="5"/>
  <c r="K239" i="5"/>
  <c r="L216" i="5"/>
  <c r="L295" i="5"/>
  <c r="K216" i="5"/>
  <c r="K363" i="5"/>
  <c r="L362" i="5"/>
  <c r="K284" i="5"/>
  <c r="K250" i="5"/>
  <c r="L239" i="5"/>
  <c r="L241" i="5"/>
  <c r="L306" i="5"/>
  <c r="K317" i="5"/>
  <c r="K261" i="5"/>
  <c r="L340" i="5"/>
  <c r="I228" i="5"/>
  <c r="J228" i="5"/>
  <c r="B240" i="5"/>
  <c r="J296" i="5"/>
  <c r="I296" i="5"/>
  <c r="B308" i="5"/>
  <c r="B364" i="5"/>
  <c r="J352" i="5"/>
  <c r="I352" i="5"/>
  <c r="A191" i="5"/>
  <c r="C179" i="5"/>
  <c r="J262" i="5"/>
  <c r="B274" i="5"/>
  <c r="I262" i="5"/>
  <c r="B265" i="5"/>
  <c r="J253" i="5"/>
  <c r="I253" i="5"/>
  <c r="B330" i="5"/>
  <c r="J318" i="5"/>
  <c r="I318" i="5"/>
  <c r="K318" i="5" s="1"/>
  <c r="A235" i="5"/>
  <c r="C223" i="5"/>
  <c r="A213" i="5"/>
  <c r="C201" i="5"/>
  <c r="A224" i="5"/>
  <c r="C212" i="5"/>
  <c r="B285" i="5"/>
  <c r="J273" i="5"/>
  <c r="I273" i="5"/>
  <c r="C255" i="5"/>
  <c r="A267" i="5"/>
  <c r="A257" i="5"/>
  <c r="C245" i="5"/>
  <c r="C168" i="5"/>
  <c r="A180" i="5"/>
  <c r="C278" i="5"/>
  <c r="A290" i="5"/>
  <c r="B387" i="5"/>
  <c r="J375" i="5"/>
  <c r="I375" i="5"/>
  <c r="A268" i="5"/>
  <c r="C256" i="5"/>
  <c r="I329" i="5"/>
  <c r="B341" i="5"/>
  <c r="J329" i="5"/>
  <c r="C190" i="5"/>
  <c r="A202" i="5"/>
  <c r="B386" i="5"/>
  <c r="J374" i="5"/>
  <c r="I374" i="5"/>
  <c r="B263" i="5"/>
  <c r="I251" i="5"/>
  <c r="J251" i="5"/>
  <c r="A246" i="5"/>
  <c r="C234" i="5"/>
  <c r="C157" i="5"/>
  <c r="A169" i="5"/>
  <c r="I307" i="5"/>
  <c r="J307" i="5"/>
  <c r="B319" i="5"/>
  <c r="B321" i="4"/>
  <c r="J309" i="4"/>
  <c r="I309" i="4"/>
  <c r="B228" i="4"/>
  <c r="J216" i="4"/>
  <c r="I216" i="4"/>
  <c r="A302" i="4"/>
  <c r="C290" i="4"/>
  <c r="B344" i="4"/>
  <c r="J332" i="4"/>
  <c r="I332" i="4"/>
  <c r="I287" i="4"/>
  <c r="B299" i="4"/>
  <c r="J287" i="4"/>
  <c r="A181" i="4"/>
  <c r="C169" i="4"/>
  <c r="B355" i="4"/>
  <c r="J343" i="4"/>
  <c r="I343" i="4"/>
  <c r="C191" i="4"/>
  <c r="A203" i="4"/>
  <c r="B388" i="4"/>
  <c r="I376" i="4"/>
  <c r="J376" i="4"/>
  <c r="J298" i="4"/>
  <c r="I298" i="4"/>
  <c r="B310" i="4"/>
  <c r="A192" i="4"/>
  <c r="C180" i="4"/>
  <c r="B386" i="4"/>
  <c r="J374" i="4"/>
  <c r="I374" i="4"/>
  <c r="A236" i="4"/>
  <c r="C224" i="4"/>
  <c r="J353" i="4"/>
  <c r="B365" i="4"/>
  <c r="I353" i="4"/>
  <c r="C255" i="4"/>
  <c r="A267" i="4"/>
  <c r="A214" i="4"/>
  <c r="C202" i="4"/>
  <c r="C213" i="4"/>
  <c r="A225" i="4"/>
  <c r="I354" i="4"/>
  <c r="B366" i="4"/>
  <c r="J354" i="4"/>
  <c r="B387" i="4"/>
  <c r="J375" i="4"/>
  <c r="I375" i="4"/>
  <c r="B301" i="4"/>
  <c r="J289" i="4"/>
  <c r="I289" i="4"/>
  <c r="A269" i="4"/>
  <c r="C257" i="4"/>
  <c r="A247" i="4"/>
  <c r="C235" i="4"/>
  <c r="C246" i="4"/>
  <c r="A258" i="4"/>
  <c r="A268" i="4"/>
  <c r="C256" i="4"/>
  <c r="B236" i="1"/>
  <c r="C224" i="1"/>
  <c r="B225" i="1"/>
  <c r="C213" i="1"/>
  <c r="B247" i="1"/>
  <c r="C235" i="1"/>
  <c r="B181" i="1"/>
  <c r="C169" i="1"/>
  <c r="B214" i="1"/>
  <c r="C202" i="1"/>
  <c r="B192" i="1"/>
  <c r="C180" i="1"/>
  <c r="B203" i="1"/>
  <c r="C191" i="1"/>
  <c r="A269" i="1"/>
  <c r="C257" i="1"/>
  <c r="C256" i="1"/>
  <c r="A268" i="1"/>
  <c r="A273" i="1"/>
  <c r="A276" i="1"/>
  <c r="A274" i="1"/>
  <c r="A266" i="1"/>
  <c r="C254" i="1"/>
  <c r="A272" i="1"/>
  <c r="A287" i="1"/>
  <c r="A277" i="1"/>
  <c r="A271" i="1"/>
  <c r="C267" i="1"/>
  <c r="A279" i="1"/>
  <c r="A282" i="1"/>
  <c r="C270" i="1"/>
  <c r="B377" i="1"/>
  <c r="G410" i="4" l="1"/>
  <c r="H398" i="4"/>
  <c r="L273" i="5"/>
  <c r="K307" i="5"/>
  <c r="K375" i="5"/>
  <c r="K251" i="5"/>
  <c r="K262" i="5"/>
  <c r="L296" i="5"/>
  <c r="K329" i="5"/>
  <c r="K374" i="5"/>
  <c r="L228" i="5"/>
  <c r="K253" i="5"/>
  <c r="K352" i="5"/>
  <c r="L251" i="5"/>
  <c r="L329" i="5"/>
  <c r="K273" i="5"/>
  <c r="K296" i="5"/>
  <c r="L262" i="5"/>
  <c r="L307" i="5"/>
  <c r="L318" i="5"/>
  <c r="L374" i="5"/>
  <c r="K228" i="5"/>
  <c r="L253" i="5"/>
  <c r="L352" i="5"/>
  <c r="L375" i="5"/>
  <c r="I386" i="5"/>
  <c r="B398" i="5"/>
  <c r="J386" i="5"/>
  <c r="A269" i="5"/>
  <c r="C257" i="5"/>
  <c r="A214" i="5"/>
  <c r="C202" i="5"/>
  <c r="A279" i="5"/>
  <c r="C267" i="5"/>
  <c r="C213" i="5"/>
  <c r="A225" i="5"/>
  <c r="B277" i="5"/>
  <c r="J265" i="5"/>
  <c r="I265" i="5"/>
  <c r="B376" i="5"/>
  <c r="J364" i="5"/>
  <c r="I364" i="5"/>
  <c r="C246" i="5"/>
  <c r="A258" i="5"/>
  <c r="J387" i="5"/>
  <c r="I387" i="5"/>
  <c r="B399" i="5"/>
  <c r="J308" i="5"/>
  <c r="I308" i="5"/>
  <c r="B320" i="5"/>
  <c r="A302" i="5"/>
  <c r="C290" i="5"/>
  <c r="A247" i="5"/>
  <c r="C235" i="5"/>
  <c r="B286" i="5"/>
  <c r="J274" i="5"/>
  <c r="I274" i="5"/>
  <c r="I263" i="5"/>
  <c r="B275" i="5"/>
  <c r="J263" i="5"/>
  <c r="A192" i="5"/>
  <c r="C180" i="5"/>
  <c r="B297" i="5"/>
  <c r="I285" i="5"/>
  <c r="J285" i="5"/>
  <c r="J240" i="5"/>
  <c r="I240" i="5"/>
  <c r="B252" i="5"/>
  <c r="J330" i="5"/>
  <c r="I330" i="5"/>
  <c r="B342" i="5"/>
  <c r="A203" i="5"/>
  <c r="C191" i="5"/>
  <c r="B331" i="5"/>
  <c r="J319" i="5"/>
  <c r="I319" i="5"/>
  <c r="B353" i="5"/>
  <c r="J341" i="5"/>
  <c r="I341" i="5"/>
  <c r="A181" i="5"/>
  <c r="C169" i="5"/>
  <c r="A280" i="5"/>
  <c r="C268" i="5"/>
  <c r="A236" i="5"/>
  <c r="C224" i="5"/>
  <c r="B322" i="4"/>
  <c r="J310" i="4"/>
  <c r="I310" i="4"/>
  <c r="C214" i="4"/>
  <c r="A226" i="4"/>
  <c r="A193" i="4"/>
  <c r="C181" i="4"/>
  <c r="C302" i="4"/>
  <c r="A314" i="4"/>
  <c r="C269" i="4"/>
  <c r="A281" i="4"/>
  <c r="B378" i="4"/>
  <c r="J366" i="4"/>
  <c r="I366" i="4"/>
  <c r="A215" i="4"/>
  <c r="C203" i="4"/>
  <c r="B311" i="4"/>
  <c r="J299" i="4"/>
  <c r="I299" i="4"/>
  <c r="C247" i="4"/>
  <c r="A259" i="4"/>
  <c r="J387" i="4"/>
  <c r="I387" i="4"/>
  <c r="B399" i="4"/>
  <c r="A279" i="4"/>
  <c r="C267" i="4"/>
  <c r="I386" i="4"/>
  <c r="B398" i="4"/>
  <c r="J386" i="4"/>
  <c r="B400" i="4"/>
  <c r="J388" i="4"/>
  <c r="I388" i="4"/>
  <c r="B377" i="4"/>
  <c r="J365" i="4"/>
  <c r="I365" i="4"/>
  <c r="A204" i="4"/>
  <c r="C192" i="4"/>
  <c r="B240" i="4"/>
  <c r="I228" i="4"/>
  <c r="J228" i="4"/>
  <c r="A280" i="4"/>
  <c r="C268" i="4"/>
  <c r="A237" i="4"/>
  <c r="C225" i="4"/>
  <c r="A270" i="4"/>
  <c r="C258" i="4"/>
  <c r="B313" i="4"/>
  <c r="I301" i="4"/>
  <c r="J301" i="4"/>
  <c r="A248" i="4"/>
  <c r="C236" i="4"/>
  <c r="J355" i="4"/>
  <c r="I355" i="4"/>
  <c r="B367" i="4"/>
  <c r="B356" i="4"/>
  <c r="I344" i="4"/>
  <c r="J344" i="4"/>
  <c r="J321" i="4"/>
  <c r="I321" i="4"/>
  <c r="B333" i="4"/>
  <c r="B215" i="1"/>
  <c r="C203" i="1"/>
  <c r="B259" i="1"/>
  <c r="C247" i="1"/>
  <c r="B193" i="1"/>
  <c r="C181" i="1"/>
  <c r="B204" i="1"/>
  <c r="C192" i="1"/>
  <c r="B237" i="1"/>
  <c r="C225" i="1"/>
  <c r="B226" i="1"/>
  <c r="C214" i="1"/>
  <c r="B248" i="1"/>
  <c r="C236" i="1"/>
  <c r="A288" i="1"/>
  <c r="A294" i="1"/>
  <c r="C282" i="1"/>
  <c r="A299" i="1"/>
  <c r="A291" i="1"/>
  <c r="C279" i="1"/>
  <c r="A284" i="1"/>
  <c r="A285" i="1"/>
  <c r="C268" i="1"/>
  <c r="A280" i="1"/>
  <c r="A283" i="1"/>
  <c r="C266" i="1"/>
  <c r="A278" i="1"/>
  <c r="A286" i="1"/>
  <c r="A289" i="1"/>
  <c r="A281" i="1"/>
  <c r="C269" i="1"/>
  <c r="B389" i="1"/>
  <c r="G422" i="4" l="1"/>
  <c r="H410" i="4"/>
  <c r="L285" i="5"/>
  <c r="K330" i="5"/>
  <c r="K364" i="5"/>
  <c r="K274" i="5"/>
  <c r="K308" i="5"/>
  <c r="K319" i="5"/>
  <c r="L341" i="5"/>
  <c r="L265" i="5"/>
  <c r="L240" i="5"/>
  <c r="K263" i="5"/>
  <c r="K386" i="5"/>
  <c r="K387" i="5"/>
  <c r="L330" i="5"/>
  <c r="L387" i="5"/>
  <c r="L263" i="5"/>
  <c r="L386" i="5"/>
  <c r="L319" i="5"/>
  <c r="K240" i="5"/>
  <c r="L364" i="5"/>
  <c r="K285" i="5"/>
  <c r="L274" i="5"/>
  <c r="L308" i="5"/>
  <c r="K341" i="5"/>
  <c r="K265" i="5"/>
  <c r="B354" i="5"/>
  <c r="J342" i="5"/>
  <c r="I342" i="5"/>
  <c r="B411" i="5"/>
  <c r="J399" i="5"/>
  <c r="I399" i="5"/>
  <c r="C214" i="5"/>
  <c r="A226" i="5"/>
  <c r="B388" i="5"/>
  <c r="I376" i="5"/>
  <c r="J376" i="5"/>
  <c r="J286" i="5"/>
  <c r="B298" i="5"/>
  <c r="I286" i="5"/>
  <c r="I353" i="5"/>
  <c r="B365" i="5"/>
  <c r="J353" i="5"/>
  <c r="A204" i="5"/>
  <c r="C192" i="5"/>
  <c r="C247" i="5"/>
  <c r="A259" i="5"/>
  <c r="B289" i="5"/>
  <c r="I277" i="5"/>
  <c r="J277" i="5"/>
  <c r="A281" i="5"/>
  <c r="C269" i="5"/>
  <c r="C181" i="5"/>
  <c r="A193" i="5"/>
  <c r="A215" i="5"/>
  <c r="C203" i="5"/>
  <c r="J297" i="5"/>
  <c r="I297" i="5"/>
  <c r="B309" i="5"/>
  <c r="J252" i="5"/>
  <c r="I252" i="5"/>
  <c r="B264" i="5"/>
  <c r="A270" i="5"/>
  <c r="C258" i="5"/>
  <c r="A237" i="5"/>
  <c r="C225" i="5"/>
  <c r="A248" i="5"/>
  <c r="C236" i="5"/>
  <c r="B287" i="5"/>
  <c r="J275" i="5"/>
  <c r="I275" i="5"/>
  <c r="K275" i="5" s="1"/>
  <c r="A314" i="5"/>
  <c r="C302" i="5"/>
  <c r="B410" i="5"/>
  <c r="J398" i="5"/>
  <c r="I398" i="5"/>
  <c r="C279" i="5"/>
  <c r="A291" i="5"/>
  <c r="A292" i="5"/>
  <c r="C280" i="5"/>
  <c r="I331" i="5"/>
  <c r="B343" i="5"/>
  <c r="J331" i="5"/>
  <c r="B332" i="5"/>
  <c r="J320" i="5"/>
  <c r="I320" i="5"/>
  <c r="B411" i="4"/>
  <c r="J399" i="4"/>
  <c r="I399" i="4"/>
  <c r="A249" i="4"/>
  <c r="C237" i="4"/>
  <c r="J313" i="4"/>
  <c r="B325" i="4"/>
  <c r="I313" i="4"/>
  <c r="A205" i="4"/>
  <c r="C193" i="4"/>
  <c r="B368" i="4"/>
  <c r="J356" i="4"/>
  <c r="I356" i="4"/>
  <c r="C215" i="4"/>
  <c r="A227" i="4"/>
  <c r="B379" i="4"/>
  <c r="J367" i="4"/>
  <c r="I367" i="4"/>
  <c r="J240" i="4"/>
  <c r="I240" i="4"/>
  <c r="B252" i="4"/>
  <c r="B412" i="4"/>
  <c r="I400" i="4"/>
  <c r="J400" i="4"/>
  <c r="A271" i="4"/>
  <c r="C259" i="4"/>
  <c r="A238" i="4"/>
  <c r="C226" i="4"/>
  <c r="C270" i="4"/>
  <c r="A282" i="4"/>
  <c r="B345" i="4"/>
  <c r="J333" i="4"/>
  <c r="I333" i="4"/>
  <c r="A216" i="4"/>
  <c r="C204" i="4"/>
  <c r="B410" i="4"/>
  <c r="J398" i="4"/>
  <c r="I398" i="4"/>
  <c r="I378" i="4"/>
  <c r="B390" i="4"/>
  <c r="J378" i="4"/>
  <c r="A293" i="4"/>
  <c r="C281" i="4"/>
  <c r="A260" i="4"/>
  <c r="C248" i="4"/>
  <c r="A292" i="4"/>
  <c r="C280" i="4"/>
  <c r="J377" i="4"/>
  <c r="I377" i="4"/>
  <c r="B389" i="4"/>
  <c r="C279" i="4"/>
  <c r="A291" i="4"/>
  <c r="B323" i="4"/>
  <c r="I311" i="4"/>
  <c r="J311" i="4"/>
  <c r="C314" i="4"/>
  <c r="A326" i="4"/>
  <c r="I322" i="4"/>
  <c r="B334" i="4"/>
  <c r="J322" i="4"/>
  <c r="B260" i="1"/>
  <c r="C248" i="1"/>
  <c r="B205" i="1"/>
  <c r="C193" i="1"/>
  <c r="B216" i="1"/>
  <c r="C204" i="1"/>
  <c r="B238" i="1"/>
  <c r="C226" i="1"/>
  <c r="B271" i="1"/>
  <c r="C259" i="1"/>
  <c r="B249" i="1"/>
  <c r="C237" i="1"/>
  <c r="B227" i="1"/>
  <c r="C215" i="1"/>
  <c r="A295" i="1"/>
  <c r="C291" i="1"/>
  <c r="A303" i="1"/>
  <c r="C280" i="1"/>
  <c r="A292" i="1"/>
  <c r="A311" i="1"/>
  <c r="A293" i="1"/>
  <c r="C281" i="1"/>
  <c r="A301" i="1"/>
  <c r="A297" i="1"/>
  <c r="C294" i="1"/>
  <c r="A306" i="1"/>
  <c r="A298" i="1"/>
  <c r="A290" i="1"/>
  <c r="C278" i="1"/>
  <c r="A296" i="1"/>
  <c r="A300" i="1"/>
  <c r="B401" i="1"/>
  <c r="G434" i="4" l="1"/>
  <c r="H422" i="4"/>
  <c r="L376" i="5"/>
  <c r="L320" i="5"/>
  <c r="K252" i="5"/>
  <c r="K342" i="5"/>
  <c r="L331" i="5"/>
  <c r="L353" i="5"/>
  <c r="L286" i="5"/>
  <c r="K297" i="5"/>
  <c r="L277" i="5"/>
  <c r="K398" i="5"/>
  <c r="L399" i="5"/>
  <c r="K320" i="5"/>
  <c r="L275" i="5"/>
  <c r="L252" i="5"/>
  <c r="K376" i="5"/>
  <c r="L342" i="5"/>
  <c r="L398" i="5"/>
  <c r="K331" i="5"/>
  <c r="L297" i="5"/>
  <c r="K277" i="5"/>
  <c r="K353" i="5"/>
  <c r="K286" i="5"/>
  <c r="K399" i="5"/>
  <c r="C314" i="5"/>
  <c r="A326" i="5"/>
  <c r="B301" i="5"/>
  <c r="J289" i="5"/>
  <c r="I289" i="5"/>
  <c r="B355" i="5"/>
  <c r="J343" i="5"/>
  <c r="I343" i="5"/>
  <c r="A304" i="5"/>
  <c r="C292" i="5"/>
  <c r="C270" i="5"/>
  <c r="A282" i="5"/>
  <c r="A227" i="5"/>
  <c r="C215" i="5"/>
  <c r="A271" i="5"/>
  <c r="C259" i="5"/>
  <c r="B310" i="5"/>
  <c r="J298" i="5"/>
  <c r="I298" i="5"/>
  <c r="A238" i="5"/>
  <c r="C226" i="5"/>
  <c r="A205" i="5"/>
  <c r="C193" i="5"/>
  <c r="J411" i="5"/>
  <c r="I411" i="5"/>
  <c r="B423" i="5"/>
  <c r="C237" i="5"/>
  <c r="A249" i="5"/>
  <c r="A303" i="5"/>
  <c r="C291" i="5"/>
  <c r="J264" i="5"/>
  <c r="I264" i="5"/>
  <c r="B276" i="5"/>
  <c r="I287" i="5"/>
  <c r="B299" i="5"/>
  <c r="J287" i="5"/>
  <c r="A216" i="5"/>
  <c r="C204" i="5"/>
  <c r="I410" i="5"/>
  <c r="B422" i="5"/>
  <c r="J410" i="5"/>
  <c r="B377" i="5"/>
  <c r="J365" i="5"/>
  <c r="I365" i="5"/>
  <c r="J332" i="5"/>
  <c r="I332" i="5"/>
  <c r="B344" i="5"/>
  <c r="A260" i="5"/>
  <c r="C248" i="5"/>
  <c r="B321" i="5"/>
  <c r="I309" i="5"/>
  <c r="J309" i="5"/>
  <c r="A293" i="5"/>
  <c r="C281" i="5"/>
  <c r="B400" i="5"/>
  <c r="J388" i="5"/>
  <c r="I388" i="5"/>
  <c r="J354" i="5"/>
  <c r="I354" i="5"/>
  <c r="K354" i="5" s="1"/>
  <c r="B366" i="5"/>
  <c r="B402" i="4"/>
  <c r="J390" i="4"/>
  <c r="I390" i="4"/>
  <c r="J379" i="4"/>
  <c r="I379" i="4"/>
  <c r="B391" i="4"/>
  <c r="J345" i="4"/>
  <c r="B357" i="4"/>
  <c r="I345" i="4"/>
  <c r="B346" i="4"/>
  <c r="J334" i="4"/>
  <c r="I334" i="4"/>
  <c r="C238" i="4"/>
  <c r="A250" i="4"/>
  <c r="A338" i="4"/>
  <c r="C326" i="4"/>
  <c r="A239" i="4"/>
  <c r="C227" i="4"/>
  <c r="B337" i="4"/>
  <c r="J325" i="4"/>
  <c r="I325" i="4"/>
  <c r="A304" i="4"/>
  <c r="C292" i="4"/>
  <c r="A294" i="4"/>
  <c r="C282" i="4"/>
  <c r="B424" i="4"/>
  <c r="J412" i="4"/>
  <c r="I412" i="4"/>
  <c r="J323" i="4"/>
  <c r="I323" i="4"/>
  <c r="B335" i="4"/>
  <c r="B264" i="4"/>
  <c r="J252" i="4"/>
  <c r="I252" i="4"/>
  <c r="A303" i="4"/>
  <c r="C291" i="4"/>
  <c r="A272" i="4"/>
  <c r="C260" i="4"/>
  <c r="I410" i="4"/>
  <c r="B422" i="4"/>
  <c r="J410" i="4"/>
  <c r="A261" i="4"/>
  <c r="C249" i="4"/>
  <c r="B380" i="4"/>
  <c r="I368" i="4"/>
  <c r="J368" i="4"/>
  <c r="B401" i="4"/>
  <c r="J389" i="4"/>
  <c r="I389" i="4"/>
  <c r="A305" i="4"/>
  <c r="C293" i="4"/>
  <c r="A228" i="4"/>
  <c r="C216" i="4"/>
  <c r="C271" i="4"/>
  <c r="A283" i="4"/>
  <c r="C205" i="4"/>
  <c r="A217" i="4"/>
  <c r="J411" i="4"/>
  <c r="I411" i="4"/>
  <c r="B423" i="4"/>
  <c r="B239" i="1"/>
  <c r="C227" i="1"/>
  <c r="B228" i="1"/>
  <c r="C216" i="1"/>
  <c r="B250" i="1"/>
  <c r="C238" i="1"/>
  <c r="B261" i="1"/>
  <c r="C249" i="1"/>
  <c r="B217" i="1"/>
  <c r="C205" i="1"/>
  <c r="B283" i="1"/>
  <c r="C271" i="1"/>
  <c r="B272" i="1"/>
  <c r="C260" i="1"/>
  <c r="A323" i="1"/>
  <c r="A304" i="1"/>
  <c r="C292" i="1"/>
  <c r="A318" i="1"/>
  <c r="C306" i="1"/>
  <c r="A309" i="1"/>
  <c r="A315" i="1"/>
  <c r="C303" i="1"/>
  <c r="A312" i="1"/>
  <c r="A308" i="1"/>
  <c r="A313" i="1"/>
  <c r="A302" i="1"/>
  <c r="C290" i="1"/>
  <c r="A310" i="1"/>
  <c r="A305" i="1"/>
  <c r="C293" i="1"/>
  <c r="A307" i="1"/>
  <c r="B413" i="1"/>
  <c r="G446" i="4" l="1"/>
  <c r="H434" i="4"/>
  <c r="K388" i="5"/>
  <c r="K411" i="5"/>
  <c r="L332" i="5"/>
  <c r="K298" i="5"/>
  <c r="L365" i="5"/>
  <c r="K309" i="5"/>
  <c r="L289" i="5"/>
  <c r="K287" i="5"/>
  <c r="L410" i="5"/>
  <c r="K264" i="5"/>
  <c r="K343" i="5"/>
  <c r="L309" i="5"/>
  <c r="K365" i="5"/>
  <c r="L287" i="5"/>
  <c r="L298" i="5"/>
  <c r="L411" i="5"/>
  <c r="K410" i="5"/>
  <c r="L264" i="5"/>
  <c r="L343" i="5"/>
  <c r="K332" i="5"/>
  <c r="L354" i="5"/>
  <c r="L388" i="5"/>
  <c r="K289" i="5"/>
  <c r="B356" i="5"/>
  <c r="J344" i="5"/>
  <c r="I344" i="5"/>
  <c r="C205" i="5"/>
  <c r="A217" i="5"/>
  <c r="I355" i="5"/>
  <c r="B367" i="5"/>
  <c r="J355" i="5"/>
  <c r="A272" i="5"/>
  <c r="C260" i="5"/>
  <c r="C271" i="5"/>
  <c r="A283" i="5"/>
  <c r="A305" i="5"/>
  <c r="C293" i="5"/>
  <c r="A228" i="5"/>
  <c r="C216" i="5"/>
  <c r="A315" i="5"/>
  <c r="C303" i="5"/>
  <c r="C227" i="5"/>
  <c r="A239" i="5"/>
  <c r="B378" i="5"/>
  <c r="J366" i="5"/>
  <c r="I366" i="5"/>
  <c r="A261" i="5"/>
  <c r="C249" i="5"/>
  <c r="C238" i="5"/>
  <c r="A250" i="5"/>
  <c r="A294" i="5"/>
  <c r="C282" i="5"/>
  <c r="J299" i="5"/>
  <c r="B311" i="5"/>
  <c r="I299" i="5"/>
  <c r="B313" i="5"/>
  <c r="I301" i="5"/>
  <c r="J301" i="5"/>
  <c r="B434" i="5"/>
  <c r="J422" i="5"/>
  <c r="I422" i="5"/>
  <c r="K422" i="5" s="1"/>
  <c r="B412" i="5"/>
  <c r="I400" i="5"/>
  <c r="J400" i="5"/>
  <c r="I321" i="5"/>
  <c r="B333" i="5"/>
  <c r="J321" i="5"/>
  <c r="J377" i="5"/>
  <c r="I377" i="5"/>
  <c r="K377" i="5" s="1"/>
  <c r="B389" i="5"/>
  <c r="B435" i="5"/>
  <c r="J423" i="5"/>
  <c r="I423" i="5"/>
  <c r="A338" i="5"/>
  <c r="C326" i="5"/>
  <c r="B288" i="5"/>
  <c r="J276" i="5"/>
  <c r="I276" i="5"/>
  <c r="B322" i="5"/>
  <c r="J310" i="5"/>
  <c r="I310" i="5"/>
  <c r="C304" i="5"/>
  <c r="A316" i="5"/>
  <c r="B435" i="4"/>
  <c r="J423" i="4"/>
  <c r="I423" i="4"/>
  <c r="J337" i="4"/>
  <c r="I337" i="4"/>
  <c r="B349" i="4"/>
  <c r="B434" i="4"/>
  <c r="J422" i="4"/>
  <c r="I422" i="4"/>
  <c r="J264" i="4"/>
  <c r="I264" i="4"/>
  <c r="B276" i="4"/>
  <c r="C294" i="4"/>
  <c r="A306" i="4"/>
  <c r="B369" i="4"/>
  <c r="J357" i="4"/>
  <c r="I357" i="4"/>
  <c r="A295" i="4"/>
  <c r="C283" i="4"/>
  <c r="J401" i="4"/>
  <c r="B413" i="4"/>
  <c r="I401" i="4"/>
  <c r="B347" i="4"/>
  <c r="J335" i="4"/>
  <c r="I335" i="4"/>
  <c r="C338" i="4"/>
  <c r="A350" i="4"/>
  <c r="A316" i="4"/>
  <c r="C304" i="4"/>
  <c r="A262" i="4"/>
  <c r="C250" i="4"/>
  <c r="B403" i="4"/>
  <c r="J391" i="4"/>
  <c r="I391" i="4"/>
  <c r="A284" i="4"/>
  <c r="C272" i="4"/>
  <c r="C303" i="4"/>
  <c r="A315" i="4"/>
  <c r="C305" i="4"/>
  <c r="A317" i="4"/>
  <c r="A273" i="4"/>
  <c r="C261" i="4"/>
  <c r="B436" i="4"/>
  <c r="I424" i="4"/>
  <c r="J424" i="4"/>
  <c r="I346" i="4"/>
  <c r="B358" i="4"/>
  <c r="J346" i="4"/>
  <c r="A240" i="4"/>
  <c r="C228" i="4"/>
  <c r="B392" i="4"/>
  <c r="J380" i="4"/>
  <c r="I380" i="4"/>
  <c r="A229" i="4"/>
  <c r="C217" i="4"/>
  <c r="C239" i="4"/>
  <c r="A251" i="4"/>
  <c r="I402" i="4"/>
  <c r="B414" i="4"/>
  <c r="J402" i="4"/>
  <c r="B229" i="1"/>
  <c r="C217" i="1"/>
  <c r="B273" i="1"/>
  <c r="C261" i="1"/>
  <c r="B284" i="1"/>
  <c r="C272" i="1"/>
  <c r="B262" i="1"/>
  <c r="C250" i="1"/>
  <c r="B251" i="1"/>
  <c r="C239" i="1"/>
  <c r="B295" i="1"/>
  <c r="C283" i="1"/>
  <c r="B240" i="1"/>
  <c r="C228" i="1"/>
  <c r="A325" i="1"/>
  <c r="A321" i="1"/>
  <c r="A320" i="1"/>
  <c r="A317" i="1"/>
  <c r="C305" i="1"/>
  <c r="A322" i="1"/>
  <c r="A316" i="1"/>
  <c r="C304" i="1"/>
  <c r="A319" i="1"/>
  <c r="A330" i="1"/>
  <c r="C318" i="1"/>
  <c r="A324" i="1"/>
  <c r="A314" i="1"/>
  <c r="C302" i="1"/>
  <c r="C315" i="1"/>
  <c r="A327" i="1"/>
  <c r="A335" i="1"/>
  <c r="B425" i="1"/>
  <c r="G458" i="4" l="1"/>
  <c r="H446" i="4"/>
  <c r="L301" i="5"/>
  <c r="K344" i="5"/>
  <c r="K310" i="5"/>
  <c r="K423" i="5"/>
  <c r="K400" i="5"/>
  <c r="K366" i="5"/>
  <c r="L276" i="5"/>
  <c r="K321" i="5"/>
  <c r="K299" i="5"/>
  <c r="L355" i="5"/>
  <c r="L321" i="5"/>
  <c r="K301" i="5"/>
  <c r="L344" i="5"/>
  <c r="L310" i="5"/>
  <c r="L423" i="5"/>
  <c r="L400" i="5"/>
  <c r="K276" i="5"/>
  <c r="L299" i="5"/>
  <c r="L366" i="5"/>
  <c r="K355" i="5"/>
  <c r="L377" i="5"/>
  <c r="L422" i="5"/>
  <c r="C261" i="5"/>
  <c r="A273" i="5"/>
  <c r="B401" i="5"/>
  <c r="J389" i="5"/>
  <c r="I389" i="5"/>
  <c r="B424" i="5"/>
  <c r="J412" i="5"/>
  <c r="I412" i="5"/>
  <c r="B323" i="5"/>
  <c r="J311" i="5"/>
  <c r="I311" i="5"/>
  <c r="A240" i="5"/>
  <c r="C228" i="5"/>
  <c r="B379" i="5"/>
  <c r="J367" i="5"/>
  <c r="I367" i="5"/>
  <c r="K367" i="5" s="1"/>
  <c r="J435" i="5"/>
  <c r="I435" i="5"/>
  <c r="B447" i="5"/>
  <c r="J288" i="5"/>
  <c r="I288" i="5"/>
  <c r="B300" i="5"/>
  <c r="I378" i="5"/>
  <c r="B390" i="5"/>
  <c r="J378" i="5"/>
  <c r="A317" i="5"/>
  <c r="C305" i="5"/>
  <c r="A229" i="5"/>
  <c r="C217" i="5"/>
  <c r="J322" i="5"/>
  <c r="I322" i="5"/>
  <c r="B334" i="5"/>
  <c r="A328" i="5"/>
  <c r="C316" i="5"/>
  <c r="I434" i="5"/>
  <c r="B446" i="5"/>
  <c r="J434" i="5"/>
  <c r="A306" i="5"/>
  <c r="C294" i="5"/>
  <c r="C239" i="5"/>
  <c r="A251" i="5"/>
  <c r="A295" i="5"/>
  <c r="C283" i="5"/>
  <c r="C338" i="5"/>
  <c r="A350" i="5"/>
  <c r="B345" i="5"/>
  <c r="J333" i="5"/>
  <c r="I333" i="5"/>
  <c r="K333" i="5" s="1"/>
  <c r="A262" i="5"/>
  <c r="C250" i="5"/>
  <c r="I313" i="5"/>
  <c r="B325" i="5"/>
  <c r="J313" i="5"/>
  <c r="C315" i="5"/>
  <c r="A327" i="5"/>
  <c r="A284" i="5"/>
  <c r="C272" i="5"/>
  <c r="J356" i="5"/>
  <c r="I356" i="5"/>
  <c r="B368" i="5"/>
  <c r="A263" i="4"/>
  <c r="C251" i="4"/>
  <c r="A329" i="4"/>
  <c r="C317" i="4"/>
  <c r="J403" i="4"/>
  <c r="I403" i="4"/>
  <c r="B415" i="4"/>
  <c r="B426" i="4"/>
  <c r="J414" i="4"/>
  <c r="I414" i="4"/>
  <c r="B448" i="4"/>
  <c r="J436" i="4"/>
  <c r="I436" i="4"/>
  <c r="A252" i="4"/>
  <c r="C240" i="4"/>
  <c r="A285" i="4"/>
  <c r="C273" i="4"/>
  <c r="B370" i="4"/>
  <c r="J358" i="4"/>
  <c r="I358" i="4"/>
  <c r="J347" i="4"/>
  <c r="I347" i="4"/>
  <c r="B359" i="4"/>
  <c r="B381" i="4"/>
  <c r="J369" i="4"/>
  <c r="I369" i="4"/>
  <c r="I434" i="4"/>
  <c r="B446" i="4"/>
  <c r="J434" i="4"/>
  <c r="C229" i="4"/>
  <c r="A241" i="4"/>
  <c r="A327" i="4"/>
  <c r="C315" i="4"/>
  <c r="C262" i="4"/>
  <c r="A274" i="4"/>
  <c r="C306" i="4"/>
  <c r="A318" i="4"/>
  <c r="B361" i="4"/>
  <c r="J349" i="4"/>
  <c r="I349" i="4"/>
  <c r="A296" i="4"/>
  <c r="C284" i="4"/>
  <c r="B425" i="4"/>
  <c r="J413" i="4"/>
  <c r="I413" i="4"/>
  <c r="A328" i="4"/>
  <c r="C316" i="4"/>
  <c r="B288" i="4"/>
  <c r="J276" i="4"/>
  <c r="I276" i="4"/>
  <c r="C295" i="4"/>
  <c r="A307" i="4"/>
  <c r="B404" i="4"/>
  <c r="I392" i="4"/>
  <c r="J392" i="4"/>
  <c r="A362" i="4"/>
  <c r="C350" i="4"/>
  <c r="J435" i="4"/>
  <c r="I435" i="4"/>
  <c r="B447" i="4"/>
  <c r="B263" i="1"/>
  <c r="C251" i="1"/>
  <c r="B241" i="1"/>
  <c r="C229" i="1"/>
  <c r="B274" i="1"/>
  <c r="C262" i="1"/>
  <c r="B252" i="1"/>
  <c r="C240" i="1"/>
  <c r="B296" i="1"/>
  <c r="C284" i="1"/>
  <c r="B307" i="1"/>
  <c r="C295" i="1"/>
  <c r="B285" i="1"/>
  <c r="C273" i="1"/>
  <c r="A329" i="1"/>
  <c r="C317" i="1"/>
  <c r="A331" i="1"/>
  <c r="A347" i="1"/>
  <c r="C330" i="1"/>
  <c r="A342" i="1"/>
  <c r="A339" i="1"/>
  <c r="C327" i="1"/>
  <c r="A326" i="1"/>
  <c r="C314" i="1"/>
  <c r="C316" i="1"/>
  <c r="A328" i="1"/>
  <c r="A333" i="1"/>
  <c r="A336" i="1"/>
  <c r="A332" i="1"/>
  <c r="A334" i="1"/>
  <c r="A337" i="1"/>
  <c r="B437" i="1"/>
  <c r="G470" i="4" l="1"/>
  <c r="H458" i="4"/>
  <c r="K435" i="5"/>
  <c r="K356" i="5"/>
  <c r="K311" i="5"/>
  <c r="K412" i="5"/>
  <c r="L288" i="5"/>
  <c r="L389" i="5"/>
  <c r="K322" i="5"/>
  <c r="K313" i="5"/>
  <c r="K434" i="5"/>
  <c r="L378" i="5"/>
  <c r="L311" i="5"/>
  <c r="L435" i="5"/>
  <c r="K378" i="5"/>
  <c r="L367" i="5"/>
  <c r="L412" i="5"/>
  <c r="L356" i="5"/>
  <c r="L322" i="5"/>
  <c r="L333" i="5"/>
  <c r="L313" i="5"/>
  <c r="L434" i="5"/>
  <c r="K288" i="5"/>
  <c r="K389" i="5"/>
  <c r="B337" i="5"/>
  <c r="J325" i="5"/>
  <c r="I325" i="5"/>
  <c r="A296" i="5"/>
  <c r="C284" i="5"/>
  <c r="B346" i="5"/>
  <c r="J334" i="5"/>
  <c r="I334" i="5"/>
  <c r="K334" i="5" s="1"/>
  <c r="B402" i="5"/>
  <c r="J390" i="5"/>
  <c r="I390" i="5"/>
  <c r="A339" i="5"/>
  <c r="C327" i="5"/>
  <c r="I345" i="5"/>
  <c r="J345" i="5"/>
  <c r="B357" i="5"/>
  <c r="C306" i="5"/>
  <c r="A318" i="5"/>
  <c r="J300" i="5"/>
  <c r="I300" i="5"/>
  <c r="B312" i="5"/>
  <c r="J379" i="5"/>
  <c r="I379" i="5"/>
  <c r="B391" i="5"/>
  <c r="B436" i="5"/>
  <c r="I424" i="5"/>
  <c r="J424" i="5"/>
  <c r="B380" i="5"/>
  <c r="J368" i="5"/>
  <c r="I368" i="5"/>
  <c r="A362" i="5"/>
  <c r="C350" i="5"/>
  <c r="A252" i="5"/>
  <c r="C240" i="5"/>
  <c r="B459" i="5"/>
  <c r="J447" i="5"/>
  <c r="I447" i="5"/>
  <c r="J401" i="5"/>
  <c r="B413" i="5"/>
  <c r="I401" i="5"/>
  <c r="B458" i="5"/>
  <c r="J446" i="5"/>
  <c r="I446" i="5"/>
  <c r="C229" i="5"/>
  <c r="A241" i="5"/>
  <c r="A307" i="5"/>
  <c r="C295" i="5"/>
  <c r="A329" i="5"/>
  <c r="C317" i="5"/>
  <c r="A285" i="5"/>
  <c r="C273" i="5"/>
  <c r="C262" i="5"/>
  <c r="A274" i="5"/>
  <c r="C251" i="5"/>
  <c r="A263" i="5"/>
  <c r="C328" i="5"/>
  <c r="A340" i="5"/>
  <c r="I323" i="5"/>
  <c r="B335" i="5"/>
  <c r="J323" i="5"/>
  <c r="B460" i="4"/>
  <c r="I448" i="4"/>
  <c r="J448" i="4"/>
  <c r="A308" i="4"/>
  <c r="C296" i="4"/>
  <c r="A374" i="4"/>
  <c r="C362" i="4"/>
  <c r="J288" i="4"/>
  <c r="I288" i="4"/>
  <c r="B300" i="4"/>
  <c r="A339" i="4"/>
  <c r="C327" i="4"/>
  <c r="B393" i="4"/>
  <c r="J381" i="4"/>
  <c r="I381" i="4"/>
  <c r="A297" i="4"/>
  <c r="C285" i="4"/>
  <c r="I426" i="4"/>
  <c r="B438" i="4"/>
  <c r="J426" i="4"/>
  <c r="A253" i="4"/>
  <c r="C241" i="4"/>
  <c r="B371" i="4"/>
  <c r="J359" i="4"/>
  <c r="I359" i="4"/>
  <c r="B427" i="4"/>
  <c r="J415" i="4"/>
  <c r="I415" i="4"/>
  <c r="C328" i="4"/>
  <c r="A340" i="4"/>
  <c r="B373" i="4"/>
  <c r="J361" i="4"/>
  <c r="I361" i="4"/>
  <c r="A264" i="4"/>
  <c r="C252" i="4"/>
  <c r="B416" i="4"/>
  <c r="J404" i="4"/>
  <c r="I404" i="4"/>
  <c r="B458" i="4"/>
  <c r="J446" i="4"/>
  <c r="I446" i="4"/>
  <c r="C329" i="4"/>
  <c r="A341" i="4"/>
  <c r="A330" i="4"/>
  <c r="C318" i="4"/>
  <c r="B459" i="4"/>
  <c r="J447" i="4"/>
  <c r="I447" i="4"/>
  <c r="A319" i="4"/>
  <c r="C307" i="4"/>
  <c r="B382" i="4"/>
  <c r="I370" i="4"/>
  <c r="J370" i="4"/>
  <c r="J425" i="4"/>
  <c r="B437" i="4"/>
  <c r="I425" i="4"/>
  <c r="A286" i="4"/>
  <c r="C274" i="4"/>
  <c r="C263" i="4"/>
  <c r="A275" i="4"/>
  <c r="B319" i="1"/>
  <c r="C307" i="1"/>
  <c r="B253" i="1"/>
  <c r="C241" i="1"/>
  <c r="B308" i="1"/>
  <c r="C296" i="1"/>
  <c r="B275" i="1"/>
  <c r="C263" i="1"/>
  <c r="B264" i="1"/>
  <c r="C252" i="1"/>
  <c r="B297" i="1"/>
  <c r="C285" i="1"/>
  <c r="B286" i="1"/>
  <c r="C274" i="1"/>
  <c r="C328" i="1"/>
  <c r="A340" i="1"/>
  <c r="A359" i="1"/>
  <c r="A345" i="1"/>
  <c r="C342" i="1"/>
  <c r="A354" i="1"/>
  <c r="A349" i="1"/>
  <c r="A346" i="1"/>
  <c r="A344" i="1"/>
  <c r="A343" i="1"/>
  <c r="A338" i="1"/>
  <c r="C326" i="1"/>
  <c r="A348" i="1"/>
  <c r="C339" i="1"/>
  <c r="A351" i="1"/>
  <c r="A341" i="1"/>
  <c r="C329" i="1"/>
  <c r="B449" i="1"/>
  <c r="G482" i="4" l="1"/>
  <c r="H482" i="4" s="1"/>
  <c r="H470" i="4"/>
  <c r="L424" i="5"/>
  <c r="K390" i="5"/>
  <c r="K325" i="5"/>
  <c r="L447" i="5"/>
  <c r="K368" i="5"/>
  <c r="K401" i="5"/>
  <c r="K379" i="5"/>
  <c r="L345" i="5"/>
  <c r="L300" i="5"/>
  <c r="K323" i="5"/>
  <c r="K446" i="5"/>
  <c r="L323" i="5"/>
  <c r="K300" i="5"/>
  <c r="L325" i="5"/>
  <c r="L390" i="5"/>
  <c r="L334" i="5"/>
  <c r="L446" i="5"/>
  <c r="L401" i="5"/>
  <c r="L379" i="5"/>
  <c r="K345" i="5"/>
  <c r="K424" i="5"/>
  <c r="K447" i="5"/>
  <c r="L368" i="5"/>
  <c r="B403" i="5"/>
  <c r="J391" i="5"/>
  <c r="I391" i="5"/>
  <c r="B369" i="5"/>
  <c r="J357" i="5"/>
  <c r="I357" i="5"/>
  <c r="C263" i="5"/>
  <c r="A275" i="5"/>
  <c r="B425" i="5"/>
  <c r="J413" i="5"/>
  <c r="I413" i="5"/>
  <c r="C362" i="5"/>
  <c r="A374" i="5"/>
  <c r="J346" i="5"/>
  <c r="I346" i="5"/>
  <c r="B358" i="5"/>
  <c r="C329" i="5"/>
  <c r="A341" i="5"/>
  <c r="A319" i="5"/>
  <c r="C307" i="5"/>
  <c r="A286" i="5"/>
  <c r="C274" i="5"/>
  <c r="A253" i="5"/>
  <c r="C241" i="5"/>
  <c r="B324" i="5"/>
  <c r="J312" i="5"/>
  <c r="I312" i="5"/>
  <c r="B392" i="5"/>
  <c r="J380" i="5"/>
  <c r="I380" i="5"/>
  <c r="C339" i="5"/>
  <c r="A351" i="5"/>
  <c r="C296" i="5"/>
  <c r="A308" i="5"/>
  <c r="B347" i="5"/>
  <c r="J335" i="5"/>
  <c r="I335" i="5"/>
  <c r="J459" i="5"/>
  <c r="I459" i="5"/>
  <c r="A297" i="5"/>
  <c r="C285" i="5"/>
  <c r="A330" i="5"/>
  <c r="C318" i="5"/>
  <c r="A352" i="5"/>
  <c r="C340" i="5"/>
  <c r="I458" i="5"/>
  <c r="J458" i="5"/>
  <c r="A264" i="5"/>
  <c r="C252" i="5"/>
  <c r="B448" i="5"/>
  <c r="J436" i="5"/>
  <c r="I436" i="5"/>
  <c r="I402" i="5"/>
  <c r="B414" i="5"/>
  <c r="J402" i="5"/>
  <c r="I337" i="5"/>
  <c r="J337" i="5"/>
  <c r="B349" i="5"/>
  <c r="C297" i="4"/>
  <c r="A309" i="4"/>
  <c r="J459" i="4"/>
  <c r="J471" i="4" s="1"/>
  <c r="J483" i="4" s="1"/>
  <c r="I459" i="4"/>
  <c r="I471" i="4" s="1"/>
  <c r="I483" i="4" s="1"/>
  <c r="A352" i="4"/>
  <c r="C340" i="4"/>
  <c r="A386" i="4"/>
  <c r="C374" i="4"/>
  <c r="I458" i="4"/>
  <c r="I470" i="4" s="1"/>
  <c r="I482" i="4" s="1"/>
  <c r="J458" i="4"/>
  <c r="J470" i="4" s="1"/>
  <c r="J482" i="4" s="1"/>
  <c r="B385" i="4"/>
  <c r="J373" i="4"/>
  <c r="I373" i="4"/>
  <c r="J371" i="4"/>
  <c r="I371" i="4"/>
  <c r="B383" i="4"/>
  <c r="A265" i="4"/>
  <c r="C253" i="4"/>
  <c r="J393" i="4"/>
  <c r="B405" i="4"/>
  <c r="I393" i="4"/>
  <c r="C330" i="4"/>
  <c r="A342" i="4"/>
  <c r="B428" i="4"/>
  <c r="I416" i="4"/>
  <c r="J416" i="4"/>
  <c r="A320" i="4"/>
  <c r="C308" i="4"/>
  <c r="B450" i="4"/>
  <c r="J438" i="4"/>
  <c r="I438" i="4"/>
  <c r="A351" i="4"/>
  <c r="C339" i="4"/>
  <c r="B449" i="4"/>
  <c r="J437" i="4"/>
  <c r="I437" i="4"/>
  <c r="A287" i="4"/>
  <c r="C275" i="4"/>
  <c r="B394" i="4"/>
  <c r="J382" i="4"/>
  <c r="I382" i="4"/>
  <c r="A353" i="4"/>
  <c r="C341" i="4"/>
  <c r="A276" i="4"/>
  <c r="C264" i="4"/>
  <c r="J427" i="4"/>
  <c r="I427" i="4"/>
  <c r="B439" i="4"/>
  <c r="B312" i="4"/>
  <c r="J300" i="4"/>
  <c r="I300" i="4"/>
  <c r="C286" i="4"/>
  <c r="A298" i="4"/>
  <c r="A331" i="4"/>
  <c r="C319" i="4"/>
  <c r="J460" i="4"/>
  <c r="J472" i="4" s="1"/>
  <c r="J484" i="4" s="1"/>
  <c r="I460" i="4"/>
  <c r="I472" i="4" s="1"/>
  <c r="B309" i="1"/>
  <c r="C297" i="1"/>
  <c r="B265" i="1"/>
  <c r="C253" i="1"/>
  <c r="B276" i="1"/>
  <c r="C264" i="1"/>
  <c r="B331" i="1"/>
  <c r="C319" i="1"/>
  <c r="B287" i="1"/>
  <c r="C275" i="1"/>
  <c r="B298" i="1"/>
  <c r="C286" i="1"/>
  <c r="B320" i="1"/>
  <c r="C308" i="1"/>
  <c r="A357" i="1"/>
  <c r="A353" i="1"/>
  <c r="C341" i="1"/>
  <c r="A356" i="1"/>
  <c r="A360" i="1"/>
  <c r="A363" i="1"/>
  <c r="C351" i="1"/>
  <c r="A371" i="1"/>
  <c r="C340" i="1"/>
  <c r="A352" i="1"/>
  <c r="A355" i="1"/>
  <c r="A358" i="1"/>
  <c r="C338" i="1"/>
  <c r="A350" i="1"/>
  <c r="A361" i="1"/>
  <c r="C354" i="1"/>
  <c r="A366" i="1"/>
  <c r="B461" i="1"/>
  <c r="L402" i="5" l="1"/>
  <c r="K312" i="5"/>
  <c r="K413" i="5"/>
  <c r="K391" i="5"/>
  <c r="K380" i="5"/>
  <c r="K357" i="5"/>
  <c r="L436" i="5"/>
  <c r="L337" i="5"/>
  <c r="K346" i="5"/>
  <c r="L335" i="5"/>
  <c r="K436" i="5"/>
  <c r="L391" i="5"/>
  <c r="L312" i="5"/>
  <c r="K337" i="5"/>
  <c r="J470" i="5"/>
  <c r="L458" i="5"/>
  <c r="I471" i="5"/>
  <c r="K459" i="5"/>
  <c r="L413" i="5"/>
  <c r="I470" i="5"/>
  <c r="I482" i="5" s="1"/>
  <c r="K458" i="5"/>
  <c r="J471" i="5"/>
  <c r="J483" i="5" s="1"/>
  <c r="L459" i="5"/>
  <c r="L346" i="5"/>
  <c r="K402" i="5"/>
  <c r="K335" i="5"/>
  <c r="L380" i="5"/>
  <c r="L357" i="5"/>
  <c r="A276" i="5"/>
  <c r="C264" i="5"/>
  <c r="C297" i="5"/>
  <c r="A309" i="5"/>
  <c r="A363" i="5"/>
  <c r="C351" i="5"/>
  <c r="B370" i="5"/>
  <c r="J358" i="5"/>
  <c r="I358" i="5"/>
  <c r="A287" i="5"/>
  <c r="C275" i="5"/>
  <c r="A265" i="5"/>
  <c r="C253" i="5"/>
  <c r="B426" i="5"/>
  <c r="J414" i="5"/>
  <c r="I414" i="5"/>
  <c r="C286" i="5"/>
  <c r="A298" i="5"/>
  <c r="A386" i="5"/>
  <c r="C374" i="5"/>
  <c r="C352" i="5"/>
  <c r="A364" i="5"/>
  <c r="B404" i="5"/>
  <c r="I392" i="5"/>
  <c r="J392" i="5"/>
  <c r="B381" i="5"/>
  <c r="I369" i="5"/>
  <c r="J369" i="5"/>
  <c r="I347" i="5"/>
  <c r="B359" i="5"/>
  <c r="J347" i="5"/>
  <c r="A331" i="5"/>
  <c r="C319" i="5"/>
  <c r="B361" i="5"/>
  <c r="J349" i="5"/>
  <c r="I349" i="5"/>
  <c r="B460" i="5"/>
  <c r="I448" i="5"/>
  <c r="J448" i="5"/>
  <c r="C330" i="5"/>
  <c r="A342" i="5"/>
  <c r="A320" i="5"/>
  <c r="C308" i="5"/>
  <c r="A353" i="5"/>
  <c r="C341" i="5"/>
  <c r="J324" i="5"/>
  <c r="I324" i="5"/>
  <c r="B336" i="5"/>
  <c r="J425" i="5"/>
  <c r="B437" i="5"/>
  <c r="I425" i="5"/>
  <c r="K425" i="5" s="1"/>
  <c r="J403" i="5"/>
  <c r="I403" i="5"/>
  <c r="B415" i="5"/>
  <c r="C320" i="4"/>
  <c r="A332" i="4"/>
  <c r="B324" i="4"/>
  <c r="J312" i="4"/>
  <c r="I312" i="4"/>
  <c r="B451" i="4"/>
  <c r="J439" i="4"/>
  <c r="I439" i="4"/>
  <c r="A363" i="4"/>
  <c r="C351" i="4"/>
  <c r="B440" i="4"/>
  <c r="J428" i="4"/>
  <c r="I428" i="4"/>
  <c r="B395" i="4"/>
  <c r="J383" i="4"/>
  <c r="I383" i="4"/>
  <c r="C386" i="4"/>
  <c r="A398" i="4"/>
  <c r="A343" i="4"/>
  <c r="C331" i="4"/>
  <c r="I394" i="4"/>
  <c r="B406" i="4"/>
  <c r="J394" i="4"/>
  <c r="A310" i="4"/>
  <c r="C298" i="4"/>
  <c r="C287" i="4"/>
  <c r="A299" i="4"/>
  <c r="I450" i="4"/>
  <c r="B462" i="4"/>
  <c r="J450" i="4"/>
  <c r="C352" i="4"/>
  <c r="A364" i="4"/>
  <c r="A354" i="4"/>
  <c r="C342" i="4"/>
  <c r="A288" i="4"/>
  <c r="C276" i="4"/>
  <c r="B417" i="4"/>
  <c r="J405" i="4"/>
  <c r="I405" i="4"/>
  <c r="J385" i="4"/>
  <c r="I385" i="4"/>
  <c r="B397" i="4"/>
  <c r="C353" i="4"/>
  <c r="A365" i="4"/>
  <c r="J449" i="4"/>
  <c r="I449" i="4"/>
  <c r="B461" i="4"/>
  <c r="A321" i="4"/>
  <c r="C309" i="4"/>
  <c r="A277" i="4"/>
  <c r="C265" i="4"/>
  <c r="B321" i="1"/>
  <c r="C309" i="1"/>
  <c r="B343" i="1"/>
  <c r="C331" i="1"/>
  <c r="B332" i="1"/>
  <c r="C320" i="1"/>
  <c r="B288" i="1"/>
  <c r="C276" i="1"/>
  <c r="B299" i="1"/>
  <c r="C287" i="1"/>
  <c r="B310" i="1"/>
  <c r="C298" i="1"/>
  <c r="B277" i="1"/>
  <c r="C265" i="1"/>
  <c r="A372" i="1"/>
  <c r="C366" i="1"/>
  <c r="A378" i="1"/>
  <c r="A364" i="1"/>
  <c r="C352" i="1"/>
  <c r="A383" i="1"/>
  <c r="A365" i="1"/>
  <c r="C353" i="1"/>
  <c r="A373" i="1"/>
  <c r="A367" i="1"/>
  <c r="A368" i="1"/>
  <c r="C350" i="1"/>
  <c r="A362" i="1"/>
  <c r="A370" i="1"/>
  <c r="A375" i="1"/>
  <c r="C363" i="1"/>
  <c r="A369" i="1"/>
  <c r="L369" i="5" l="1"/>
  <c r="K414" i="5"/>
  <c r="K349" i="5"/>
  <c r="L392" i="5"/>
  <c r="K358" i="5"/>
  <c r="L324" i="5"/>
  <c r="K448" i="5"/>
  <c r="K403" i="5"/>
  <c r="K347" i="5"/>
  <c r="K471" i="5"/>
  <c r="I483" i="5"/>
  <c r="K483" i="5" s="1"/>
  <c r="L470" i="5"/>
  <c r="J482" i="5"/>
  <c r="L482" i="5" s="1"/>
  <c r="K369" i="5"/>
  <c r="L403" i="5"/>
  <c r="L471" i="5"/>
  <c r="L425" i="5"/>
  <c r="K392" i="5"/>
  <c r="L358" i="5"/>
  <c r="K470" i="5"/>
  <c r="L349" i="5"/>
  <c r="K324" i="5"/>
  <c r="L448" i="5"/>
  <c r="L347" i="5"/>
  <c r="L414" i="5"/>
  <c r="C331" i="5"/>
  <c r="A343" i="5"/>
  <c r="B416" i="5"/>
  <c r="J404" i="5"/>
  <c r="I404" i="5"/>
  <c r="B382" i="5"/>
  <c r="J370" i="5"/>
  <c r="I370" i="5"/>
  <c r="B427" i="5"/>
  <c r="J415" i="5"/>
  <c r="I415" i="5"/>
  <c r="B371" i="5"/>
  <c r="J359" i="5"/>
  <c r="I359" i="5"/>
  <c r="A376" i="5"/>
  <c r="C364" i="5"/>
  <c r="I426" i="5"/>
  <c r="B438" i="5"/>
  <c r="J426" i="5"/>
  <c r="J460" i="5"/>
  <c r="I460" i="5"/>
  <c r="A375" i="5"/>
  <c r="C363" i="5"/>
  <c r="B348" i="5"/>
  <c r="J336" i="5"/>
  <c r="I336" i="5"/>
  <c r="A277" i="5"/>
  <c r="C265" i="5"/>
  <c r="A321" i="5"/>
  <c r="C309" i="5"/>
  <c r="C386" i="5"/>
  <c r="A398" i="5"/>
  <c r="C353" i="5"/>
  <c r="A365" i="5"/>
  <c r="B449" i="5"/>
  <c r="J437" i="5"/>
  <c r="I437" i="5"/>
  <c r="A332" i="5"/>
  <c r="C320" i="5"/>
  <c r="I361" i="5"/>
  <c r="B373" i="5"/>
  <c r="J361" i="5"/>
  <c r="B393" i="5"/>
  <c r="J381" i="5"/>
  <c r="I381" i="5"/>
  <c r="A310" i="5"/>
  <c r="C298" i="5"/>
  <c r="C287" i="5"/>
  <c r="A299" i="5"/>
  <c r="A354" i="5"/>
  <c r="C342" i="5"/>
  <c r="A288" i="5"/>
  <c r="C276" i="5"/>
  <c r="C321" i="4"/>
  <c r="A333" i="4"/>
  <c r="A376" i="4"/>
  <c r="C364" i="4"/>
  <c r="A322" i="4"/>
  <c r="C310" i="4"/>
  <c r="B418" i="4"/>
  <c r="J406" i="4"/>
  <c r="I406" i="4"/>
  <c r="J395" i="4"/>
  <c r="I395" i="4"/>
  <c r="B407" i="4"/>
  <c r="J451" i="4"/>
  <c r="I451" i="4"/>
  <c r="B463" i="4"/>
  <c r="J461" i="4"/>
  <c r="J473" i="4" s="1"/>
  <c r="J485" i="4" s="1"/>
  <c r="I461" i="4"/>
  <c r="I473" i="4" s="1"/>
  <c r="J417" i="4"/>
  <c r="I417" i="4"/>
  <c r="B429" i="4"/>
  <c r="J462" i="4"/>
  <c r="J474" i="4" s="1"/>
  <c r="J486" i="4" s="1"/>
  <c r="I462" i="4"/>
  <c r="I474" i="4" s="1"/>
  <c r="A300" i="4"/>
  <c r="C288" i="4"/>
  <c r="A311" i="4"/>
  <c r="C299" i="4"/>
  <c r="A355" i="4"/>
  <c r="C343" i="4"/>
  <c r="B452" i="4"/>
  <c r="I440" i="4"/>
  <c r="J440" i="4"/>
  <c r="B336" i="4"/>
  <c r="J324" i="4"/>
  <c r="I324" i="4"/>
  <c r="C277" i="4"/>
  <c r="A289" i="4"/>
  <c r="B409" i="4"/>
  <c r="J397" i="4"/>
  <c r="I397" i="4"/>
  <c r="A410" i="4"/>
  <c r="C398" i="4"/>
  <c r="A344" i="4"/>
  <c r="C332" i="4"/>
  <c r="A377" i="4"/>
  <c r="C365" i="4"/>
  <c r="C354" i="4"/>
  <c r="A366" i="4"/>
  <c r="C363" i="4"/>
  <c r="A375" i="4"/>
  <c r="B311" i="1"/>
  <c r="C299" i="1"/>
  <c r="B333" i="1"/>
  <c r="C321" i="1"/>
  <c r="B300" i="1"/>
  <c r="C288" i="1"/>
  <c r="B289" i="1"/>
  <c r="C277" i="1"/>
  <c r="B344" i="1"/>
  <c r="C332" i="1"/>
  <c r="B322" i="1"/>
  <c r="C310" i="1"/>
  <c r="B355" i="1"/>
  <c r="C343" i="1"/>
  <c r="A395" i="1"/>
  <c r="A387" i="1"/>
  <c r="C375" i="1"/>
  <c r="A379" i="1"/>
  <c r="C364" i="1"/>
  <c r="A376" i="1"/>
  <c r="A382" i="1"/>
  <c r="A381" i="1"/>
  <c r="C362" i="1"/>
  <c r="A374" i="1"/>
  <c r="A380" i="1"/>
  <c r="A390" i="1"/>
  <c r="C378" i="1"/>
  <c r="A385" i="1"/>
  <c r="A384" i="1"/>
  <c r="A377" i="1"/>
  <c r="C365" i="1"/>
  <c r="K370" i="5" l="1"/>
  <c r="L381" i="5"/>
  <c r="K359" i="5"/>
  <c r="L437" i="5"/>
  <c r="L404" i="5"/>
  <c r="L426" i="5"/>
  <c r="K415" i="5"/>
  <c r="L361" i="5"/>
  <c r="K336" i="5"/>
  <c r="L483" i="5"/>
  <c r="K482" i="5"/>
  <c r="J472" i="5"/>
  <c r="J484" i="5" s="1"/>
  <c r="L460" i="5"/>
  <c r="L415" i="5"/>
  <c r="K426" i="5"/>
  <c r="L336" i="5"/>
  <c r="L370" i="5"/>
  <c r="K361" i="5"/>
  <c r="K381" i="5"/>
  <c r="K437" i="5"/>
  <c r="I472" i="5"/>
  <c r="K460" i="5"/>
  <c r="L359" i="5"/>
  <c r="K404" i="5"/>
  <c r="A410" i="5"/>
  <c r="C398" i="5"/>
  <c r="J348" i="5"/>
  <c r="I348" i="5"/>
  <c r="B360" i="5"/>
  <c r="C376" i="5"/>
  <c r="A388" i="5"/>
  <c r="C354" i="5"/>
  <c r="A366" i="5"/>
  <c r="A322" i="5"/>
  <c r="C310" i="5"/>
  <c r="A344" i="5"/>
  <c r="C332" i="5"/>
  <c r="A387" i="5"/>
  <c r="C375" i="5"/>
  <c r="B394" i="5"/>
  <c r="J382" i="5"/>
  <c r="I382" i="5"/>
  <c r="A300" i="5"/>
  <c r="C288" i="5"/>
  <c r="A333" i="5"/>
  <c r="C321" i="5"/>
  <c r="I371" i="5"/>
  <c r="B383" i="5"/>
  <c r="J371" i="5"/>
  <c r="J393" i="5"/>
  <c r="B405" i="5"/>
  <c r="I393" i="5"/>
  <c r="J449" i="5"/>
  <c r="I449" i="5"/>
  <c r="B461" i="5"/>
  <c r="A289" i="5"/>
  <c r="C277" i="5"/>
  <c r="B428" i="5"/>
  <c r="I416" i="5"/>
  <c r="J416" i="5"/>
  <c r="A377" i="5"/>
  <c r="C365" i="5"/>
  <c r="B450" i="5"/>
  <c r="J438" i="5"/>
  <c r="I438" i="5"/>
  <c r="A355" i="5"/>
  <c r="C343" i="5"/>
  <c r="A311" i="5"/>
  <c r="C299" i="5"/>
  <c r="B385" i="5"/>
  <c r="I373" i="5"/>
  <c r="J373" i="5"/>
  <c r="J427" i="5"/>
  <c r="I427" i="5"/>
  <c r="B439" i="5"/>
  <c r="A312" i="4"/>
  <c r="C300" i="4"/>
  <c r="J463" i="4"/>
  <c r="J475" i="4" s="1"/>
  <c r="J487" i="4" s="1"/>
  <c r="I463" i="4"/>
  <c r="I475" i="4" s="1"/>
  <c r="I418" i="4"/>
  <c r="B430" i="4"/>
  <c r="J418" i="4"/>
  <c r="J409" i="4"/>
  <c r="I409" i="4"/>
  <c r="B421" i="4"/>
  <c r="B464" i="4"/>
  <c r="J452" i="4"/>
  <c r="I452" i="4"/>
  <c r="C322" i="4"/>
  <c r="A334" i="4"/>
  <c r="A389" i="4"/>
  <c r="C377" i="4"/>
  <c r="A301" i="4"/>
  <c r="C289" i="4"/>
  <c r="B441" i="4"/>
  <c r="J429" i="4"/>
  <c r="I429" i="4"/>
  <c r="B419" i="4"/>
  <c r="J407" i="4"/>
  <c r="I407" i="4"/>
  <c r="A356" i="4"/>
  <c r="C344" i="4"/>
  <c r="C410" i="4"/>
  <c r="A422" i="4"/>
  <c r="B348" i="4"/>
  <c r="I336" i="4"/>
  <c r="J336" i="4"/>
  <c r="A378" i="4"/>
  <c r="C366" i="4"/>
  <c r="A367" i="4"/>
  <c r="C355" i="4"/>
  <c r="A388" i="4"/>
  <c r="C376" i="4"/>
  <c r="A345" i="4"/>
  <c r="C333" i="4"/>
  <c r="A387" i="4"/>
  <c r="C375" i="4"/>
  <c r="A323" i="4"/>
  <c r="C311" i="4"/>
  <c r="B356" i="1"/>
  <c r="C344" i="1"/>
  <c r="B323" i="1"/>
  <c r="C311" i="1"/>
  <c r="B301" i="1"/>
  <c r="C289" i="1"/>
  <c r="B312" i="1"/>
  <c r="C300" i="1"/>
  <c r="B367" i="1"/>
  <c r="C355" i="1"/>
  <c r="B334" i="1"/>
  <c r="C322" i="1"/>
  <c r="B345" i="1"/>
  <c r="C333" i="1"/>
  <c r="A391" i="1"/>
  <c r="A386" i="1"/>
  <c r="C374" i="1"/>
  <c r="A392" i="1"/>
  <c r="A399" i="1"/>
  <c r="C387" i="1"/>
  <c r="A388" i="1"/>
  <c r="C376" i="1"/>
  <c r="A396" i="1"/>
  <c r="A393" i="1"/>
  <c r="A394" i="1"/>
  <c r="A407" i="1"/>
  <c r="A389" i="1"/>
  <c r="C377" i="1"/>
  <c r="A397" i="1"/>
  <c r="C390" i="1"/>
  <c r="A402" i="1"/>
  <c r="L373" i="5" l="1"/>
  <c r="L371" i="5"/>
  <c r="K438" i="5"/>
  <c r="K449" i="5"/>
  <c r="K427" i="5"/>
  <c r="K382" i="5"/>
  <c r="L393" i="5"/>
  <c r="K472" i="5"/>
  <c r="I484" i="5"/>
  <c r="K484" i="5" s="1"/>
  <c r="K416" i="5"/>
  <c r="L348" i="5"/>
  <c r="L427" i="5"/>
  <c r="K371" i="5"/>
  <c r="K373" i="5"/>
  <c r="L449" i="5"/>
  <c r="L382" i="5"/>
  <c r="L438" i="5"/>
  <c r="L416" i="5"/>
  <c r="K393" i="5"/>
  <c r="K348" i="5"/>
  <c r="L472" i="5"/>
  <c r="C311" i="5"/>
  <c r="A323" i="5"/>
  <c r="B395" i="5"/>
  <c r="J383" i="5"/>
  <c r="I383" i="5"/>
  <c r="I394" i="5"/>
  <c r="B406" i="5"/>
  <c r="J394" i="5"/>
  <c r="I450" i="5"/>
  <c r="B462" i="5"/>
  <c r="J450" i="5"/>
  <c r="J461" i="5"/>
  <c r="I461" i="5"/>
  <c r="A400" i="5"/>
  <c r="C388" i="5"/>
  <c r="A399" i="5"/>
  <c r="C387" i="5"/>
  <c r="C355" i="5"/>
  <c r="A367" i="5"/>
  <c r="A301" i="5"/>
  <c r="C289" i="5"/>
  <c r="J385" i="5"/>
  <c r="I385" i="5"/>
  <c r="B397" i="5"/>
  <c r="C377" i="5"/>
  <c r="A389" i="5"/>
  <c r="A345" i="5"/>
  <c r="C333" i="5"/>
  <c r="B372" i="5"/>
  <c r="J360" i="5"/>
  <c r="I360" i="5"/>
  <c r="C344" i="5"/>
  <c r="A356" i="5"/>
  <c r="B451" i="5"/>
  <c r="J439" i="5"/>
  <c r="I439" i="5"/>
  <c r="B417" i="5"/>
  <c r="J405" i="5"/>
  <c r="I405" i="5"/>
  <c r="A312" i="5"/>
  <c r="C300" i="5"/>
  <c r="B440" i="5"/>
  <c r="J428" i="5"/>
  <c r="I428" i="5"/>
  <c r="C322" i="5"/>
  <c r="A334" i="5"/>
  <c r="A378" i="5"/>
  <c r="C366" i="5"/>
  <c r="C410" i="5"/>
  <c r="A422" i="5"/>
  <c r="A401" i="4"/>
  <c r="C389" i="4"/>
  <c r="C345" i="4"/>
  <c r="A357" i="4"/>
  <c r="B360" i="4"/>
  <c r="J348" i="4"/>
  <c r="I348" i="4"/>
  <c r="B442" i="4"/>
  <c r="J430" i="4"/>
  <c r="I430" i="4"/>
  <c r="A346" i="4"/>
  <c r="C334" i="4"/>
  <c r="A400" i="4"/>
  <c r="C388" i="4"/>
  <c r="A434" i="4"/>
  <c r="C422" i="4"/>
  <c r="J441" i="4"/>
  <c r="I441" i="4"/>
  <c r="B453" i="4"/>
  <c r="J419" i="4"/>
  <c r="I419" i="4"/>
  <c r="B431" i="4"/>
  <c r="A335" i="4"/>
  <c r="C323" i="4"/>
  <c r="A379" i="4"/>
  <c r="C367" i="4"/>
  <c r="I464" i="4"/>
  <c r="I476" i="4" s="1"/>
  <c r="J464" i="4"/>
  <c r="J476" i="4" s="1"/>
  <c r="J488" i="4" s="1"/>
  <c r="A368" i="4"/>
  <c r="C356" i="4"/>
  <c r="A313" i="4"/>
  <c r="C301" i="4"/>
  <c r="B433" i="4"/>
  <c r="J421" i="4"/>
  <c r="I421" i="4"/>
  <c r="A399" i="4"/>
  <c r="C387" i="4"/>
  <c r="C378" i="4"/>
  <c r="A390" i="4"/>
  <c r="A324" i="4"/>
  <c r="C312" i="4"/>
  <c r="B379" i="1"/>
  <c r="C367" i="1"/>
  <c r="B368" i="1"/>
  <c r="C356" i="1"/>
  <c r="B324" i="1"/>
  <c r="C312" i="1"/>
  <c r="B357" i="1"/>
  <c r="C345" i="1"/>
  <c r="B313" i="1"/>
  <c r="C301" i="1"/>
  <c r="B346" i="1"/>
  <c r="C334" i="1"/>
  <c r="B335" i="1"/>
  <c r="C323" i="1"/>
  <c r="A406" i="1"/>
  <c r="C399" i="1"/>
  <c r="A411" i="1"/>
  <c r="A409" i="1"/>
  <c r="C386" i="1"/>
  <c r="A398" i="1"/>
  <c r="A414" i="1"/>
  <c r="C402" i="1"/>
  <c r="A405" i="1"/>
  <c r="A408" i="1"/>
  <c r="A401" i="1"/>
  <c r="C389" i="1"/>
  <c r="A403" i="1"/>
  <c r="A404" i="1"/>
  <c r="A419" i="1"/>
  <c r="C388" i="1"/>
  <c r="A400" i="1"/>
  <c r="K428" i="5" l="1"/>
  <c r="K439" i="5"/>
  <c r="K383" i="5"/>
  <c r="L484" i="5"/>
  <c r="K394" i="5"/>
  <c r="L405" i="5"/>
  <c r="L385" i="5"/>
  <c r="L450" i="5"/>
  <c r="L360" i="5"/>
  <c r="I473" i="5"/>
  <c r="I485" i="5" s="1"/>
  <c r="K461" i="5"/>
  <c r="J473" i="5"/>
  <c r="L461" i="5"/>
  <c r="L383" i="5"/>
  <c r="K450" i="5"/>
  <c r="L439" i="5"/>
  <c r="L394" i="5"/>
  <c r="L428" i="5"/>
  <c r="K405" i="5"/>
  <c r="K360" i="5"/>
  <c r="K385" i="5"/>
  <c r="A324" i="5"/>
  <c r="C312" i="5"/>
  <c r="B409" i="5"/>
  <c r="J397" i="5"/>
  <c r="I397" i="5"/>
  <c r="A411" i="5"/>
  <c r="C399" i="5"/>
  <c r="C378" i="5"/>
  <c r="A390" i="5"/>
  <c r="B418" i="5"/>
  <c r="J406" i="5"/>
  <c r="I406" i="5"/>
  <c r="C400" i="5"/>
  <c r="A412" i="5"/>
  <c r="J417" i="5"/>
  <c r="I417" i="5"/>
  <c r="B429" i="5"/>
  <c r="B384" i="5"/>
  <c r="J372" i="5"/>
  <c r="I372" i="5"/>
  <c r="A346" i="5"/>
  <c r="C334" i="5"/>
  <c r="A313" i="5"/>
  <c r="C301" i="5"/>
  <c r="C345" i="5"/>
  <c r="A357" i="5"/>
  <c r="A379" i="5"/>
  <c r="C367" i="5"/>
  <c r="J395" i="5"/>
  <c r="I395" i="5"/>
  <c r="B407" i="5"/>
  <c r="A434" i="5"/>
  <c r="C422" i="5"/>
  <c r="B452" i="5"/>
  <c r="I440" i="5"/>
  <c r="J440" i="5"/>
  <c r="J451" i="5"/>
  <c r="I451" i="5"/>
  <c r="B463" i="5"/>
  <c r="A401" i="5"/>
  <c r="C389" i="5"/>
  <c r="J462" i="5"/>
  <c r="I462" i="5"/>
  <c r="C323" i="5"/>
  <c r="A335" i="5"/>
  <c r="A368" i="5"/>
  <c r="C356" i="5"/>
  <c r="A336" i="4"/>
  <c r="C324" i="4"/>
  <c r="I442" i="4"/>
  <c r="B454" i="4"/>
  <c r="J442" i="4"/>
  <c r="C313" i="4"/>
  <c r="A325" i="4"/>
  <c r="A411" i="4"/>
  <c r="C399" i="4"/>
  <c r="A402" i="4"/>
  <c r="C390" i="4"/>
  <c r="B443" i="4"/>
  <c r="J431" i="4"/>
  <c r="I431" i="4"/>
  <c r="A347" i="4"/>
  <c r="C335" i="4"/>
  <c r="C434" i="4"/>
  <c r="A446" i="4"/>
  <c r="A380" i="4"/>
  <c r="C368" i="4"/>
  <c r="C400" i="4"/>
  <c r="A412" i="4"/>
  <c r="B372" i="4"/>
  <c r="I360" i="4"/>
  <c r="J360" i="4"/>
  <c r="A369" i="4"/>
  <c r="C357" i="4"/>
  <c r="B465" i="4"/>
  <c r="J453" i="4"/>
  <c r="I453" i="4"/>
  <c r="C346" i="4"/>
  <c r="A358" i="4"/>
  <c r="J433" i="4"/>
  <c r="B445" i="4"/>
  <c r="I433" i="4"/>
  <c r="A391" i="4"/>
  <c r="C379" i="4"/>
  <c r="C401" i="4"/>
  <c r="A413" i="4"/>
  <c r="B325" i="1"/>
  <c r="C313" i="1"/>
  <c r="B391" i="1"/>
  <c r="C379" i="1"/>
  <c r="B369" i="1"/>
  <c r="C357" i="1"/>
  <c r="B347" i="1"/>
  <c r="C335" i="1"/>
  <c r="B336" i="1"/>
  <c r="C324" i="1"/>
  <c r="B358" i="1"/>
  <c r="C346" i="1"/>
  <c r="B380" i="1"/>
  <c r="C368" i="1"/>
  <c r="A412" i="1"/>
  <c r="C400" i="1"/>
  <c r="A413" i="1"/>
  <c r="C401" i="1"/>
  <c r="A431" i="1"/>
  <c r="C411" i="1"/>
  <c r="A423" i="1"/>
  <c r="A420" i="1"/>
  <c r="A417" i="1"/>
  <c r="C398" i="1"/>
  <c r="A410" i="1"/>
  <c r="A421" i="1"/>
  <c r="A416" i="1"/>
  <c r="A415" i="1"/>
  <c r="A426" i="1"/>
  <c r="C414" i="1"/>
  <c r="A418" i="1"/>
  <c r="L440" i="5" l="1"/>
  <c r="L473" i="5"/>
  <c r="J485" i="5"/>
  <c r="L485" i="5" s="1"/>
  <c r="L395" i="5"/>
  <c r="K485" i="5"/>
  <c r="L451" i="5"/>
  <c r="L372" i="5"/>
  <c r="L406" i="5"/>
  <c r="L397" i="5"/>
  <c r="K417" i="5"/>
  <c r="K372" i="5"/>
  <c r="K406" i="5"/>
  <c r="J474" i="5"/>
  <c r="J486" i="5" s="1"/>
  <c r="L462" i="5"/>
  <c r="K440" i="5"/>
  <c r="L417" i="5"/>
  <c r="I474" i="5"/>
  <c r="K462" i="5"/>
  <c r="K451" i="5"/>
  <c r="K395" i="5"/>
  <c r="K397" i="5"/>
  <c r="K473" i="5"/>
  <c r="A423" i="5"/>
  <c r="C411" i="5"/>
  <c r="C401" i="5"/>
  <c r="A413" i="5"/>
  <c r="C434" i="5"/>
  <c r="A446" i="5"/>
  <c r="J463" i="5"/>
  <c r="I463" i="5"/>
  <c r="B419" i="5"/>
  <c r="J407" i="5"/>
  <c r="I407" i="5"/>
  <c r="C313" i="5"/>
  <c r="A325" i="5"/>
  <c r="A347" i="5"/>
  <c r="C335" i="5"/>
  <c r="C346" i="5"/>
  <c r="A358" i="5"/>
  <c r="C368" i="5"/>
  <c r="A380" i="5"/>
  <c r="A424" i="5"/>
  <c r="C412" i="5"/>
  <c r="A391" i="5"/>
  <c r="C379" i="5"/>
  <c r="J409" i="5"/>
  <c r="I409" i="5"/>
  <c r="B421" i="5"/>
  <c r="B464" i="5"/>
  <c r="J452" i="5"/>
  <c r="I452" i="5"/>
  <c r="A369" i="5"/>
  <c r="C357" i="5"/>
  <c r="B396" i="5"/>
  <c r="I384" i="5"/>
  <c r="J384" i="5"/>
  <c r="I418" i="5"/>
  <c r="B430" i="5"/>
  <c r="J418" i="5"/>
  <c r="B441" i="5"/>
  <c r="J429" i="5"/>
  <c r="I429" i="5"/>
  <c r="K429" i="5" s="1"/>
  <c r="A402" i="5"/>
  <c r="C390" i="5"/>
  <c r="A336" i="5"/>
  <c r="C324" i="5"/>
  <c r="A423" i="4"/>
  <c r="C411" i="4"/>
  <c r="A424" i="4"/>
  <c r="C412" i="4"/>
  <c r="A370" i="4"/>
  <c r="C358" i="4"/>
  <c r="A425" i="4"/>
  <c r="C413" i="4"/>
  <c r="B384" i="4"/>
  <c r="J372" i="4"/>
  <c r="I372" i="4"/>
  <c r="A359" i="4"/>
  <c r="C347" i="4"/>
  <c r="A337" i="4"/>
  <c r="C325" i="4"/>
  <c r="A403" i="4"/>
  <c r="C391" i="4"/>
  <c r="J465" i="4"/>
  <c r="J477" i="4" s="1"/>
  <c r="J489" i="4" s="1"/>
  <c r="I465" i="4"/>
  <c r="I477" i="4" s="1"/>
  <c r="J443" i="4"/>
  <c r="I443" i="4"/>
  <c r="B455" i="4"/>
  <c r="B466" i="4"/>
  <c r="J454" i="4"/>
  <c r="I454" i="4"/>
  <c r="A392" i="4"/>
  <c r="C380" i="4"/>
  <c r="B457" i="4"/>
  <c r="J445" i="4"/>
  <c r="I445" i="4"/>
  <c r="A381" i="4"/>
  <c r="C369" i="4"/>
  <c r="A458" i="4"/>
  <c r="C458" i="4" s="1"/>
  <c r="C446" i="4"/>
  <c r="C402" i="4"/>
  <c r="A414" i="4"/>
  <c r="A348" i="4"/>
  <c r="C336" i="4"/>
  <c r="B403" i="1"/>
  <c r="C391" i="1"/>
  <c r="B348" i="1"/>
  <c r="C336" i="1"/>
  <c r="B337" i="1"/>
  <c r="C325" i="1"/>
  <c r="B370" i="1"/>
  <c r="C358" i="1"/>
  <c r="B359" i="1"/>
  <c r="C347" i="1"/>
  <c r="B392" i="1"/>
  <c r="C380" i="1"/>
  <c r="B381" i="1"/>
  <c r="C369" i="1"/>
  <c r="A430" i="1"/>
  <c r="C410" i="1"/>
  <c r="A422" i="1"/>
  <c r="A425" i="1"/>
  <c r="C413" i="1"/>
  <c r="A435" i="1"/>
  <c r="C423" i="1"/>
  <c r="A438" i="1"/>
  <c r="C426" i="1"/>
  <c r="A429" i="1"/>
  <c r="A433" i="1"/>
  <c r="A443" i="1"/>
  <c r="A427" i="1"/>
  <c r="A428" i="1"/>
  <c r="A432" i="1"/>
  <c r="A424" i="1"/>
  <c r="C412" i="1"/>
  <c r="L384" i="5" l="1"/>
  <c r="K418" i="5"/>
  <c r="K407" i="5"/>
  <c r="K409" i="5"/>
  <c r="K474" i="5"/>
  <c r="I486" i="5"/>
  <c r="K486" i="5" s="1"/>
  <c r="L452" i="5"/>
  <c r="L407" i="5"/>
  <c r="K384" i="5"/>
  <c r="L429" i="5"/>
  <c r="J475" i="5"/>
  <c r="J487" i="5" s="1"/>
  <c r="L463" i="5"/>
  <c r="L474" i="5"/>
  <c r="I475" i="5"/>
  <c r="K463" i="5"/>
  <c r="L409" i="5"/>
  <c r="L418" i="5"/>
  <c r="K452" i="5"/>
  <c r="B408" i="5"/>
  <c r="J396" i="5"/>
  <c r="I396" i="5"/>
  <c r="K396" i="5" s="1"/>
  <c r="A403" i="5"/>
  <c r="C391" i="5"/>
  <c r="A337" i="5"/>
  <c r="C325" i="5"/>
  <c r="A458" i="5"/>
  <c r="C458" i="5" s="1"/>
  <c r="C446" i="5"/>
  <c r="B442" i="5"/>
  <c r="J430" i="5"/>
  <c r="I430" i="5"/>
  <c r="K430" i="5" s="1"/>
  <c r="A436" i="5"/>
  <c r="C424" i="5"/>
  <c r="A425" i="5"/>
  <c r="C413" i="5"/>
  <c r="A381" i="5"/>
  <c r="C369" i="5"/>
  <c r="C347" i="5"/>
  <c r="A359" i="5"/>
  <c r="C336" i="5"/>
  <c r="A348" i="5"/>
  <c r="I464" i="5"/>
  <c r="J464" i="5"/>
  <c r="A392" i="5"/>
  <c r="C380" i="5"/>
  <c r="J441" i="5"/>
  <c r="I441" i="5"/>
  <c r="K441" i="5" s="1"/>
  <c r="B453" i="5"/>
  <c r="B433" i="5"/>
  <c r="J421" i="5"/>
  <c r="I421" i="5"/>
  <c r="C402" i="5"/>
  <c r="A414" i="5"/>
  <c r="A370" i="5"/>
  <c r="C358" i="5"/>
  <c r="J419" i="5"/>
  <c r="I419" i="5"/>
  <c r="B431" i="5"/>
  <c r="A435" i="5"/>
  <c r="C423" i="5"/>
  <c r="A415" i="4"/>
  <c r="C403" i="4"/>
  <c r="A426" i="4"/>
  <c r="C414" i="4"/>
  <c r="A393" i="4"/>
  <c r="C381" i="4"/>
  <c r="I466" i="4"/>
  <c r="I478" i="4" s="1"/>
  <c r="J466" i="4"/>
  <c r="J478" i="4" s="1"/>
  <c r="J490" i="4" s="1"/>
  <c r="C425" i="4"/>
  <c r="A437" i="4"/>
  <c r="B467" i="4"/>
  <c r="J455" i="4"/>
  <c r="I455" i="4"/>
  <c r="C337" i="4"/>
  <c r="A349" i="4"/>
  <c r="A382" i="4"/>
  <c r="C370" i="4"/>
  <c r="A371" i="4"/>
  <c r="C359" i="4"/>
  <c r="A436" i="4"/>
  <c r="C424" i="4"/>
  <c r="A360" i="4"/>
  <c r="C348" i="4"/>
  <c r="J457" i="4"/>
  <c r="B469" i="4"/>
  <c r="I457" i="4"/>
  <c r="A404" i="4"/>
  <c r="C392" i="4"/>
  <c r="B396" i="4"/>
  <c r="I384" i="4"/>
  <c r="J384" i="4"/>
  <c r="A435" i="4"/>
  <c r="C423" i="4"/>
  <c r="B382" i="1"/>
  <c r="C370" i="1"/>
  <c r="B371" i="1"/>
  <c r="C359" i="1"/>
  <c r="B393" i="1"/>
  <c r="C381" i="1"/>
  <c r="B349" i="1"/>
  <c r="C337" i="1"/>
  <c r="B415" i="1"/>
  <c r="C403" i="1"/>
  <c r="B404" i="1"/>
  <c r="C392" i="1"/>
  <c r="B360" i="1"/>
  <c r="C348" i="1"/>
  <c r="A444" i="1"/>
  <c r="C424" i="1"/>
  <c r="A436" i="1"/>
  <c r="A445" i="1"/>
  <c r="A440" i="1"/>
  <c r="A455" i="1"/>
  <c r="A441" i="1"/>
  <c r="C435" i="1"/>
  <c r="A447" i="1"/>
  <c r="A437" i="1"/>
  <c r="C425" i="1"/>
  <c r="A434" i="1"/>
  <c r="C422" i="1"/>
  <c r="A442" i="1"/>
  <c r="A439" i="1"/>
  <c r="A450" i="1"/>
  <c r="C438" i="1"/>
  <c r="K421" i="5" l="1"/>
  <c r="L486" i="5"/>
  <c r="L419" i="5"/>
  <c r="K475" i="5"/>
  <c r="I487" i="5"/>
  <c r="K487" i="5" s="1"/>
  <c r="L487" i="5"/>
  <c r="L396" i="5"/>
  <c r="L475" i="5"/>
  <c r="J476" i="5"/>
  <c r="J488" i="5" s="1"/>
  <c r="L464" i="5"/>
  <c r="L430" i="5"/>
  <c r="I476" i="5"/>
  <c r="K464" i="5"/>
  <c r="L441" i="5"/>
  <c r="L421" i="5"/>
  <c r="K419" i="5"/>
  <c r="C425" i="5"/>
  <c r="A437" i="5"/>
  <c r="J433" i="5"/>
  <c r="B445" i="5"/>
  <c r="I433" i="5"/>
  <c r="K433" i="5" s="1"/>
  <c r="A360" i="5"/>
  <c r="C348" i="5"/>
  <c r="C337" i="5"/>
  <c r="A349" i="5"/>
  <c r="B465" i="5"/>
  <c r="J453" i="5"/>
  <c r="I453" i="5"/>
  <c r="K453" i="5" s="1"/>
  <c r="A448" i="5"/>
  <c r="C436" i="5"/>
  <c r="A371" i="5"/>
  <c r="C359" i="5"/>
  <c r="A415" i="5"/>
  <c r="C403" i="5"/>
  <c r="A447" i="5"/>
  <c r="C435" i="5"/>
  <c r="C370" i="5"/>
  <c r="A382" i="5"/>
  <c r="B443" i="5"/>
  <c r="J431" i="5"/>
  <c r="I431" i="5"/>
  <c r="A426" i="5"/>
  <c r="C414" i="5"/>
  <c r="I442" i="5"/>
  <c r="B454" i="5"/>
  <c r="J442" i="5"/>
  <c r="A404" i="5"/>
  <c r="C392" i="5"/>
  <c r="A393" i="5"/>
  <c r="C381" i="5"/>
  <c r="B420" i="5"/>
  <c r="I408" i="5"/>
  <c r="J408" i="5"/>
  <c r="A394" i="4"/>
  <c r="C382" i="4"/>
  <c r="A361" i="4"/>
  <c r="C349" i="4"/>
  <c r="C393" i="4"/>
  <c r="A405" i="4"/>
  <c r="B408" i="4"/>
  <c r="J396" i="4"/>
  <c r="I396" i="4"/>
  <c r="A448" i="4"/>
  <c r="C436" i="4"/>
  <c r="C360" i="4"/>
  <c r="A372" i="4"/>
  <c r="C426" i="4"/>
  <c r="A438" i="4"/>
  <c r="A447" i="4"/>
  <c r="C435" i="4"/>
  <c r="A383" i="4"/>
  <c r="C371" i="4"/>
  <c r="A449" i="4"/>
  <c r="C437" i="4"/>
  <c r="A416" i="4"/>
  <c r="C404" i="4"/>
  <c r="J467" i="4"/>
  <c r="J479" i="4" s="1"/>
  <c r="J491" i="4" s="1"/>
  <c r="I467" i="4"/>
  <c r="I479" i="4" s="1"/>
  <c r="J469" i="4"/>
  <c r="J481" i="4" s="1"/>
  <c r="J493" i="4" s="1"/>
  <c r="I469" i="4"/>
  <c r="I481" i="4" s="1"/>
  <c r="A427" i="4"/>
  <c r="C415" i="4"/>
  <c r="B361" i="1"/>
  <c r="C349" i="1"/>
  <c r="B394" i="1"/>
  <c r="C382" i="1"/>
  <c r="B372" i="1"/>
  <c r="C360" i="1"/>
  <c r="B405" i="1"/>
  <c r="C393" i="1"/>
  <c r="B427" i="1"/>
  <c r="C415" i="1"/>
  <c r="B416" i="1"/>
  <c r="C404" i="1"/>
  <c r="B383" i="1"/>
  <c r="C371" i="1"/>
  <c r="C434" i="1"/>
  <c r="A446" i="1"/>
  <c r="A449" i="1"/>
  <c r="C437" i="1"/>
  <c r="A467" i="1"/>
  <c r="C450" i="1"/>
  <c r="A462" i="1"/>
  <c r="C462" i="1" s="1"/>
  <c r="A454" i="1"/>
  <c r="A452" i="1"/>
  <c r="C447" i="1"/>
  <c r="A459" i="1"/>
  <c r="C459" i="1" s="1"/>
  <c r="A451" i="1"/>
  <c r="A457" i="1"/>
  <c r="A456" i="1"/>
  <c r="C436" i="1"/>
  <c r="A448" i="1"/>
  <c r="A453" i="1"/>
  <c r="L408" i="5" l="1"/>
  <c r="K431" i="5"/>
  <c r="L442" i="5"/>
  <c r="K476" i="5"/>
  <c r="I488" i="5"/>
  <c r="K488" i="5" s="1"/>
  <c r="K408" i="5"/>
  <c r="L476" i="5"/>
  <c r="L453" i="5"/>
  <c r="K442" i="5"/>
  <c r="L433" i="5"/>
  <c r="L431" i="5"/>
  <c r="A416" i="5"/>
  <c r="C404" i="5"/>
  <c r="J443" i="5"/>
  <c r="I443" i="5"/>
  <c r="K443" i="5" s="1"/>
  <c r="B455" i="5"/>
  <c r="A383" i="5"/>
  <c r="C371" i="5"/>
  <c r="A394" i="5"/>
  <c r="C382" i="5"/>
  <c r="C360" i="5"/>
  <c r="A372" i="5"/>
  <c r="B457" i="5"/>
  <c r="J445" i="5"/>
  <c r="I445" i="5"/>
  <c r="B466" i="5"/>
  <c r="J454" i="5"/>
  <c r="I454" i="5"/>
  <c r="A460" i="5"/>
  <c r="C460" i="5" s="1"/>
  <c r="C448" i="5"/>
  <c r="B432" i="5"/>
  <c r="J420" i="5"/>
  <c r="I420" i="5"/>
  <c r="A459" i="5"/>
  <c r="C459" i="5" s="1"/>
  <c r="C447" i="5"/>
  <c r="C426" i="5"/>
  <c r="A438" i="5"/>
  <c r="J465" i="5"/>
  <c r="I465" i="5"/>
  <c r="A449" i="5"/>
  <c r="C437" i="5"/>
  <c r="C393" i="5"/>
  <c r="A405" i="5"/>
  <c r="A427" i="5"/>
  <c r="C415" i="5"/>
  <c r="A361" i="5"/>
  <c r="C349" i="5"/>
  <c r="A450" i="4"/>
  <c r="C438" i="4"/>
  <c r="A459" i="4"/>
  <c r="C459" i="4" s="1"/>
  <c r="C447" i="4"/>
  <c r="A417" i="4"/>
  <c r="C405" i="4"/>
  <c r="B420" i="4"/>
  <c r="I408" i="4"/>
  <c r="J408" i="4"/>
  <c r="A384" i="4"/>
  <c r="C372" i="4"/>
  <c r="A428" i="4"/>
  <c r="C416" i="4"/>
  <c r="A439" i="4"/>
  <c r="C427" i="4"/>
  <c r="C449" i="4"/>
  <c r="A461" i="4"/>
  <c r="C461" i="4" s="1"/>
  <c r="A373" i="4"/>
  <c r="C361" i="4"/>
  <c r="A395" i="4"/>
  <c r="C383" i="4"/>
  <c r="A460" i="4"/>
  <c r="C460" i="4" s="1"/>
  <c r="C448" i="4"/>
  <c r="C394" i="4"/>
  <c r="A406" i="4"/>
  <c r="B395" i="1"/>
  <c r="C383" i="1"/>
  <c r="B384" i="1"/>
  <c r="C372" i="1"/>
  <c r="B428" i="1"/>
  <c r="C416" i="1"/>
  <c r="B406" i="1"/>
  <c r="C394" i="1"/>
  <c r="B417" i="1"/>
  <c r="C405" i="1"/>
  <c r="B439" i="1"/>
  <c r="C427" i="1"/>
  <c r="B373" i="1"/>
  <c r="C361" i="1"/>
  <c r="A469" i="1"/>
  <c r="A463" i="1"/>
  <c r="A465" i="1"/>
  <c r="C448" i="1"/>
  <c r="A460" i="1"/>
  <c r="C460" i="1" s="1"/>
  <c r="A468" i="1"/>
  <c r="A464" i="1"/>
  <c r="A461" i="1"/>
  <c r="C461" i="1" s="1"/>
  <c r="C449" i="1"/>
  <c r="A466" i="1"/>
  <c r="C446" i="1"/>
  <c r="A458" i="1"/>
  <c r="C458" i="1" s="1"/>
  <c r="K454" i="5" l="1"/>
  <c r="L488" i="5"/>
  <c r="K420" i="5"/>
  <c r="K445" i="5"/>
  <c r="L420" i="5"/>
  <c r="L445" i="5"/>
  <c r="I477" i="5"/>
  <c r="I489" i="5" s="1"/>
  <c r="K465" i="5"/>
  <c r="L454" i="5"/>
  <c r="J477" i="5"/>
  <c r="L465" i="5"/>
  <c r="L443" i="5"/>
  <c r="A417" i="5"/>
  <c r="C405" i="5"/>
  <c r="C394" i="5"/>
  <c r="A406" i="5"/>
  <c r="I466" i="5"/>
  <c r="J466" i="5"/>
  <c r="A395" i="5"/>
  <c r="C383" i="5"/>
  <c r="B467" i="5"/>
  <c r="J455" i="5"/>
  <c r="I455" i="5"/>
  <c r="K455" i="5" s="1"/>
  <c r="C449" i="5"/>
  <c r="A461" i="5"/>
  <c r="C461" i="5" s="1"/>
  <c r="B444" i="5"/>
  <c r="I432" i="5"/>
  <c r="J432" i="5"/>
  <c r="L432" i="5" s="1"/>
  <c r="J457" i="5"/>
  <c r="B469" i="5"/>
  <c r="I457" i="5"/>
  <c r="K457" i="5" s="1"/>
  <c r="C361" i="5"/>
  <c r="A373" i="5"/>
  <c r="A384" i="5"/>
  <c r="C372" i="5"/>
  <c r="A450" i="5"/>
  <c r="C438" i="5"/>
  <c r="A439" i="5"/>
  <c r="C427" i="5"/>
  <c r="A428" i="5"/>
  <c r="C416" i="5"/>
  <c r="A418" i="4"/>
  <c r="C406" i="4"/>
  <c r="B432" i="4"/>
  <c r="J420" i="4"/>
  <c r="I420" i="4"/>
  <c r="A451" i="4"/>
  <c r="C439" i="4"/>
  <c r="A407" i="4"/>
  <c r="C395" i="4"/>
  <c r="C417" i="4"/>
  <c r="A429" i="4"/>
  <c r="A440" i="4"/>
  <c r="C428" i="4"/>
  <c r="A385" i="4"/>
  <c r="C373" i="4"/>
  <c r="A396" i="4"/>
  <c r="C384" i="4"/>
  <c r="C450" i="4"/>
  <c r="A462" i="4"/>
  <c r="C462" i="4" s="1"/>
  <c r="B418" i="1"/>
  <c r="C406" i="1"/>
  <c r="B440" i="1"/>
  <c r="C428" i="1"/>
  <c r="B451" i="1"/>
  <c r="C439" i="1"/>
  <c r="B396" i="1"/>
  <c r="C384" i="1"/>
  <c r="B385" i="1"/>
  <c r="C373" i="1"/>
  <c r="B429" i="1"/>
  <c r="C417" i="1"/>
  <c r="B407" i="1"/>
  <c r="C395" i="1"/>
  <c r="L477" i="5" l="1"/>
  <c r="J489" i="5"/>
  <c r="L489" i="5" s="1"/>
  <c r="K477" i="5"/>
  <c r="K432" i="5"/>
  <c r="I478" i="5"/>
  <c r="I490" i="5" s="1"/>
  <c r="K466" i="5"/>
  <c r="L455" i="5"/>
  <c r="J478" i="5"/>
  <c r="L466" i="5"/>
  <c r="L457" i="5"/>
  <c r="C450" i="5"/>
  <c r="A462" i="5"/>
  <c r="C462" i="5" s="1"/>
  <c r="A396" i="5"/>
  <c r="C384" i="5"/>
  <c r="A418" i="5"/>
  <c r="C406" i="5"/>
  <c r="B456" i="5"/>
  <c r="J444" i="5"/>
  <c r="I444" i="5"/>
  <c r="A407" i="5"/>
  <c r="C395" i="5"/>
  <c r="A385" i="5"/>
  <c r="C373" i="5"/>
  <c r="A440" i="5"/>
  <c r="C428" i="5"/>
  <c r="A451" i="5"/>
  <c r="C439" i="5"/>
  <c r="J469" i="5"/>
  <c r="I469" i="5"/>
  <c r="J467" i="5"/>
  <c r="I467" i="5"/>
  <c r="C417" i="5"/>
  <c r="A429" i="5"/>
  <c r="A408" i="4"/>
  <c r="C396" i="4"/>
  <c r="A419" i="4"/>
  <c r="C407" i="4"/>
  <c r="C385" i="4"/>
  <c r="A397" i="4"/>
  <c r="B444" i="4"/>
  <c r="I432" i="4"/>
  <c r="J432" i="4"/>
  <c r="A463" i="4"/>
  <c r="C463" i="4" s="1"/>
  <c r="C451" i="4"/>
  <c r="C440" i="4"/>
  <c r="A452" i="4"/>
  <c r="A441" i="4"/>
  <c r="C429" i="4"/>
  <c r="C418" i="4"/>
  <c r="A430" i="4"/>
  <c r="B463" i="1"/>
  <c r="C463" i="1" s="1"/>
  <c r="C451" i="1"/>
  <c r="B441" i="1"/>
  <c r="C429" i="1"/>
  <c r="B397" i="1"/>
  <c r="C385" i="1"/>
  <c r="B430" i="1"/>
  <c r="C418" i="1"/>
  <c r="B452" i="1"/>
  <c r="C440" i="1"/>
  <c r="B419" i="1"/>
  <c r="C407" i="1"/>
  <c r="B408" i="1"/>
  <c r="C396" i="1"/>
  <c r="L444" i="5" l="1"/>
  <c r="L478" i="5"/>
  <c r="J490" i="5"/>
  <c r="L490" i="5" s="1"/>
  <c r="K489" i="5"/>
  <c r="K478" i="5"/>
  <c r="J481" i="5"/>
  <c r="J493" i="5" s="1"/>
  <c r="L469" i="5"/>
  <c r="I479" i="5"/>
  <c r="I491" i="5" s="1"/>
  <c r="K467" i="5"/>
  <c r="J479" i="5"/>
  <c r="L467" i="5"/>
  <c r="I481" i="5"/>
  <c r="K469" i="5"/>
  <c r="K444" i="5"/>
  <c r="A463" i="5"/>
  <c r="C463" i="5" s="1"/>
  <c r="C451" i="5"/>
  <c r="B468" i="5"/>
  <c r="I456" i="5"/>
  <c r="J456" i="5"/>
  <c r="C418" i="5"/>
  <c r="A430" i="5"/>
  <c r="A441" i="5"/>
  <c r="C429" i="5"/>
  <c r="C440" i="5"/>
  <c r="A452" i="5"/>
  <c r="C385" i="5"/>
  <c r="A397" i="5"/>
  <c r="A408" i="5"/>
  <c r="C396" i="5"/>
  <c r="A419" i="5"/>
  <c r="C407" i="5"/>
  <c r="B456" i="4"/>
  <c r="J444" i="4"/>
  <c r="I444" i="4"/>
  <c r="A442" i="4"/>
  <c r="C430" i="4"/>
  <c r="C441" i="4"/>
  <c r="A453" i="4"/>
  <c r="A431" i="4"/>
  <c r="C419" i="4"/>
  <c r="A409" i="4"/>
  <c r="C397" i="4"/>
  <c r="A464" i="4"/>
  <c r="C464" i="4" s="1"/>
  <c r="C452" i="4"/>
  <c r="C408" i="4"/>
  <c r="A420" i="4"/>
  <c r="B442" i="1"/>
  <c r="C430" i="1"/>
  <c r="B420" i="1"/>
  <c r="C408" i="1"/>
  <c r="B409" i="1"/>
  <c r="C397" i="1"/>
  <c r="B431" i="1"/>
  <c r="C419" i="1"/>
  <c r="B453" i="1"/>
  <c r="C441" i="1"/>
  <c r="B464" i="1"/>
  <c r="C464" i="1" s="1"/>
  <c r="C452" i="1"/>
  <c r="L456" i="5" l="1"/>
  <c r="K481" i="5"/>
  <c r="I493" i="5"/>
  <c r="K493" i="5" s="1"/>
  <c r="L479" i="5"/>
  <c r="J491" i="5"/>
  <c r="L491" i="5" s="1"/>
  <c r="K491" i="5"/>
  <c r="K490" i="5"/>
  <c r="K456" i="5"/>
  <c r="L481" i="5"/>
  <c r="K479" i="5"/>
  <c r="C441" i="5"/>
  <c r="A453" i="5"/>
  <c r="C408" i="5"/>
  <c r="A420" i="5"/>
  <c r="A442" i="5"/>
  <c r="C430" i="5"/>
  <c r="A409" i="5"/>
  <c r="C397" i="5"/>
  <c r="A464" i="5"/>
  <c r="C464" i="5" s="1"/>
  <c r="C452" i="5"/>
  <c r="J468" i="5"/>
  <c r="I468" i="5"/>
  <c r="A431" i="5"/>
  <c r="C419" i="5"/>
  <c r="A432" i="4"/>
  <c r="C420" i="4"/>
  <c r="A443" i="4"/>
  <c r="C431" i="4"/>
  <c r="A465" i="4"/>
  <c r="C465" i="4" s="1"/>
  <c r="C453" i="4"/>
  <c r="C442" i="4"/>
  <c r="A454" i="4"/>
  <c r="C409" i="4"/>
  <c r="A421" i="4"/>
  <c r="B468" i="4"/>
  <c r="I456" i="4"/>
  <c r="J456" i="4"/>
  <c r="B454" i="1"/>
  <c r="C442" i="1"/>
  <c r="B443" i="1"/>
  <c r="C431" i="1"/>
  <c r="B432" i="1"/>
  <c r="C420" i="1"/>
  <c r="B465" i="1"/>
  <c r="C465" i="1" s="1"/>
  <c r="C453" i="1"/>
  <c r="B421" i="1"/>
  <c r="C409" i="1"/>
  <c r="L493" i="5" l="1"/>
  <c r="I480" i="5"/>
  <c r="I492" i="5" s="1"/>
  <c r="K468" i="5"/>
  <c r="J480" i="5"/>
  <c r="L468" i="5"/>
  <c r="C409" i="5"/>
  <c r="A421" i="5"/>
  <c r="A443" i="5"/>
  <c r="C431" i="5"/>
  <c r="C442" i="5"/>
  <c r="A454" i="5"/>
  <c r="A432" i="5"/>
  <c r="C420" i="5"/>
  <c r="A465" i="5"/>
  <c r="C465" i="5" s="1"/>
  <c r="C453" i="5"/>
  <c r="A466" i="4"/>
  <c r="C466" i="4" s="1"/>
  <c r="C454" i="4"/>
  <c r="J468" i="4"/>
  <c r="J480" i="4" s="1"/>
  <c r="J492" i="4" s="1"/>
  <c r="I468" i="4"/>
  <c r="I480" i="4" s="1"/>
  <c r="A455" i="4"/>
  <c r="C443" i="4"/>
  <c r="A433" i="4"/>
  <c r="C421" i="4"/>
  <c r="C432" i="4"/>
  <c r="A444" i="4"/>
  <c r="B466" i="1"/>
  <c r="C466" i="1" s="1"/>
  <c r="C454" i="1"/>
  <c r="B433" i="1"/>
  <c r="C421" i="1"/>
  <c r="B444" i="1"/>
  <c r="C432" i="1"/>
  <c r="B455" i="1"/>
  <c r="C443" i="1"/>
  <c r="L480" i="5" l="1"/>
  <c r="J492" i="5"/>
  <c r="L492" i="5" s="1"/>
  <c r="K480" i="5"/>
  <c r="A466" i="5"/>
  <c r="C466" i="5" s="1"/>
  <c r="C454" i="5"/>
  <c r="C432" i="5"/>
  <c r="A444" i="5"/>
  <c r="A455" i="5"/>
  <c r="C443" i="5"/>
  <c r="A433" i="5"/>
  <c r="C421" i="5"/>
  <c r="C433" i="4"/>
  <c r="A445" i="4"/>
  <c r="A467" i="4"/>
  <c r="C467" i="4" s="1"/>
  <c r="C455" i="4"/>
  <c r="A456" i="4"/>
  <c r="C444" i="4"/>
  <c r="B467" i="1"/>
  <c r="C467" i="1" s="1"/>
  <c r="C455" i="1"/>
  <c r="B456" i="1"/>
  <c r="C444" i="1"/>
  <c r="B445" i="1"/>
  <c r="C433" i="1"/>
  <c r="K492" i="5" l="1"/>
  <c r="C433" i="5"/>
  <c r="A445" i="5"/>
  <c r="A467" i="5"/>
  <c r="C467" i="5" s="1"/>
  <c r="C455" i="5"/>
  <c r="A456" i="5"/>
  <c r="C444" i="5"/>
  <c r="A468" i="4"/>
  <c r="C468" i="4" s="1"/>
  <c r="C456" i="4"/>
  <c r="A457" i="4"/>
  <c r="C445" i="4"/>
  <c r="B468" i="1"/>
  <c r="C468" i="1" s="1"/>
  <c r="C456" i="1"/>
  <c r="B457" i="1"/>
  <c r="C445" i="1"/>
  <c r="A457" i="5" l="1"/>
  <c r="C445" i="5"/>
  <c r="A468" i="5"/>
  <c r="C468" i="5" s="1"/>
  <c r="C456" i="5"/>
  <c r="C457" i="4"/>
  <c r="A469" i="4"/>
  <c r="C469" i="4" s="1"/>
  <c r="B469" i="1"/>
  <c r="C469" i="1" s="1"/>
  <c r="C457" i="1"/>
  <c r="C457" i="5" l="1"/>
  <c r="A469" i="5"/>
  <c r="C469" i="5" s="1"/>
</calcChain>
</file>

<file path=xl/sharedStrings.xml><?xml version="1.0" encoding="utf-8"?>
<sst xmlns="http://schemas.openxmlformats.org/spreadsheetml/2006/main" count="37" uniqueCount="24">
  <si>
    <t>TOD-Pri</t>
  </si>
  <si>
    <t>RTS</t>
  </si>
  <si>
    <t>Ind</t>
  </si>
  <si>
    <t>Year</t>
  </si>
  <si>
    <t>Month</t>
  </si>
  <si>
    <t>YM</t>
  </si>
  <si>
    <t>RTS%</t>
  </si>
  <si>
    <t>TOD-Pri%</t>
  </si>
  <si>
    <t>RTS_Fcst</t>
  </si>
  <si>
    <t>TOD-Pri_Fcst</t>
  </si>
  <si>
    <t>PS-Pri</t>
  </si>
  <si>
    <t>Pri</t>
  </si>
  <si>
    <t>Row Labels</t>
  </si>
  <si>
    <t>Grand Total</t>
  </si>
  <si>
    <t>Sum of PS-Pri</t>
  </si>
  <si>
    <t>Sum of TOD-Pri</t>
  </si>
  <si>
    <t>Sum of PS-Pri_Fcst</t>
  </si>
  <si>
    <t>Sum of TOD-Pri_Fcst</t>
  </si>
  <si>
    <t>PS-Pri YoY Change</t>
  </si>
  <si>
    <t>TOD-Pri YoY Change</t>
  </si>
  <si>
    <t>Check</t>
  </si>
  <si>
    <t>Old</t>
  </si>
  <si>
    <t>New</t>
  </si>
  <si>
    <t>Hist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</si>
</sst>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3" fillId="0" borderId="0" xfId="0" applyFont="1"/>
    <xf numFmtId="10" fontId="0" fillId="0" borderId="0" xfId="1" applyNumberFormat="1" applyFont="1"/>
    <xf numFmtId="0" fontId="2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2" fontId="0" fillId="0" borderId="0" xfId="0" applyNumberFormat="1"/>
    <xf numFmtId="10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Allocation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ODP!$G$1</c:f>
              <c:strCache>
                <c:ptCount val="1"/>
                <c:pt idx="0">
                  <c:v>RTS%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ODP!$C$2:$C$121</c:f>
              <c:numCache>
                <c:formatCode>General</c:formatCode>
                <c:ptCount val="120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</c:numCache>
            </c:numRef>
          </c:cat>
          <c:val>
            <c:numRef>
              <c:f>ODP!$G$2:$G$121</c:f>
              <c:numCache>
                <c:formatCode>0.00%</c:formatCode>
                <c:ptCount val="120"/>
                <c:pt idx="0">
                  <c:v>0.79541629693093852</c:v>
                </c:pt>
                <c:pt idx="1">
                  <c:v>0.80111305561339041</c:v>
                </c:pt>
                <c:pt idx="2">
                  <c:v>0.80876070843050774</c:v>
                </c:pt>
                <c:pt idx="3">
                  <c:v>0.81326983189663471</c:v>
                </c:pt>
                <c:pt idx="4">
                  <c:v>0.79647386328487468</c:v>
                </c:pt>
                <c:pt idx="5">
                  <c:v>0.81259526217575251</c:v>
                </c:pt>
                <c:pt idx="6">
                  <c:v>0.80922762322668595</c:v>
                </c:pt>
                <c:pt idx="7">
                  <c:v>0.79740006743340952</c:v>
                </c:pt>
                <c:pt idx="8">
                  <c:v>0.81949305489591473</c:v>
                </c:pt>
                <c:pt idx="9">
                  <c:v>0.80881225744507468</c:v>
                </c:pt>
                <c:pt idx="10">
                  <c:v>0.82229093587509028</c:v>
                </c:pt>
                <c:pt idx="11">
                  <c:v>0.81848897632743833</c:v>
                </c:pt>
                <c:pt idx="12">
                  <c:v>0.79169680686163069</c:v>
                </c:pt>
                <c:pt idx="13">
                  <c:v>0.7285400143958054</c:v>
                </c:pt>
                <c:pt idx="14">
                  <c:v>0.71107209480961264</c:v>
                </c:pt>
                <c:pt idx="15">
                  <c:v>0.72948577680525162</c:v>
                </c:pt>
                <c:pt idx="16">
                  <c:v>0.7415678422916987</c:v>
                </c:pt>
                <c:pt idx="17">
                  <c:v>0.76028836462408389</c:v>
                </c:pt>
                <c:pt idx="18">
                  <c:v>0.77580831081464119</c:v>
                </c:pt>
                <c:pt idx="19">
                  <c:v>0.7424536182017426</c:v>
                </c:pt>
                <c:pt idx="20">
                  <c:v>0.76018977787362518</c:v>
                </c:pt>
                <c:pt idx="21">
                  <c:v>0.71004284174836385</c:v>
                </c:pt>
                <c:pt idx="22">
                  <c:v>0.7550354663733263</c:v>
                </c:pt>
                <c:pt idx="23">
                  <c:v>0.76138399852150651</c:v>
                </c:pt>
                <c:pt idx="24">
                  <c:v>0.79099678456591638</c:v>
                </c:pt>
                <c:pt idx="25">
                  <c:v>0.78356113087436807</c:v>
                </c:pt>
                <c:pt idx="26">
                  <c:v>0.76402656434919602</c:v>
                </c:pt>
                <c:pt idx="27">
                  <c:v>0.77209156146875491</c:v>
                </c:pt>
                <c:pt idx="28">
                  <c:v>0.789806415770266</c:v>
                </c:pt>
                <c:pt idx="29">
                  <c:v>0.77539739423275178</c:v>
                </c:pt>
                <c:pt idx="30">
                  <c:v>0.77057190449750135</c:v>
                </c:pt>
                <c:pt idx="31">
                  <c:v>0.78262632634211182</c:v>
                </c:pt>
                <c:pt idx="32">
                  <c:v>0.7519300051466804</c:v>
                </c:pt>
                <c:pt idx="33">
                  <c:v>0.76830467663716218</c:v>
                </c:pt>
                <c:pt idx="34">
                  <c:v>0.7616070240787548</c:v>
                </c:pt>
                <c:pt idx="35">
                  <c:v>0.75611436445056834</c:v>
                </c:pt>
                <c:pt idx="36">
                  <c:v>0.69446591436079763</c:v>
                </c:pt>
                <c:pt idx="37">
                  <c:v>0.70296911760326397</c:v>
                </c:pt>
                <c:pt idx="38">
                  <c:v>0.68789197677461877</c:v>
                </c:pt>
                <c:pt idx="39">
                  <c:v>0.67127416688223318</c:v>
                </c:pt>
                <c:pt idx="40">
                  <c:v>0.70322928605137192</c:v>
                </c:pt>
                <c:pt idx="41">
                  <c:v>0.67511933927714496</c:v>
                </c:pt>
                <c:pt idx="42">
                  <c:v>0.70391872278664736</c:v>
                </c:pt>
                <c:pt idx="43">
                  <c:v>0.32461911357340723</c:v>
                </c:pt>
                <c:pt idx="44">
                  <c:v>0.2565225930234315</c:v>
                </c:pt>
                <c:pt idx="45">
                  <c:v>0.29890793498880591</c:v>
                </c:pt>
                <c:pt idx="46">
                  <c:v>0.24031608304927177</c:v>
                </c:pt>
                <c:pt idx="47">
                  <c:v>0.26024647216564334</c:v>
                </c:pt>
                <c:pt idx="48">
                  <c:v>0.29127406800491601</c:v>
                </c:pt>
                <c:pt idx="49">
                  <c:v>0.29755335464174631</c:v>
                </c:pt>
                <c:pt idx="50">
                  <c:v>0.28842697975320475</c:v>
                </c:pt>
                <c:pt idx="51">
                  <c:v>0.25136514188523856</c:v>
                </c:pt>
                <c:pt idx="52">
                  <c:v>0.24616643694004134</c:v>
                </c:pt>
                <c:pt idx="53">
                  <c:v>0.28554812445478339</c:v>
                </c:pt>
                <c:pt idx="54">
                  <c:v>0.23074060290286566</c:v>
                </c:pt>
                <c:pt idx="55">
                  <c:v>0.3242802018403087</c:v>
                </c:pt>
                <c:pt idx="56">
                  <c:v>0.24826216484607747</c:v>
                </c:pt>
                <c:pt idx="57">
                  <c:v>0.25015887688485761</c:v>
                </c:pt>
                <c:pt idx="58">
                  <c:v>0.2528502088271814</c:v>
                </c:pt>
                <c:pt idx="59">
                  <c:v>0.28989361702127658</c:v>
                </c:pt>
                <c:pt idx="60">
                  <c:v>0.24256837098692033</c:v>
                </c:pt>
                <c:pt idx="61">
                  <c:v>0.21648739040043388</c:v>
                </c:pt>
                <c:pt idx="62">
                  <c:v>0.22370662601990496</c:v>
                </c:pt>
                <c:pt idx="63">
                  <c:v>0.19376268684259088</c:v>
                </c:pt>
                <c:pt idx="64">
                  <c:v>0.21988392393714906</c:v>
                </c:pt>
                <c:pt idx="65">
                  <c:v>0.22128607398799147</c:v>
                </c:pt>
                <c:pt idx="66">
                  <c:v>0.1572460688482788</c:v>
                </c:pt>
                <c:pt idx="67">
                  <c:v>0.2061332250203087</c:v>
                </c:pt>
                <c:pt idx="68">
                  <c:v>0.16190860486230202</c:v>
                </c:pt>
                <c:pt idx="69">
                  <c:v>0.18452770251331402</c:v>
                </c:pt>
                <c:pt idx="70">
                  <c:v>0.21725525257040679</c:v>
                </c:pt>
                <c:pt idx="71">
                  <c:v>0.22157092614302462</c:v>
                </c:pt>
                <c:pt idx="72">
                  <c:v>0.19706768699420987</c:v>
                </c:pt>
                <c:pt idx="73">
                  <c:v>0.16508619034821667</c:v>
                </c:pt>
                <c:pt idx="74">
                  <c:v>0.18777450940887294</c:v>
                </c:pt>
                <c:pt idx="75">
                  <c:v>0.14394680226872678</c:v>
                </c:pt>
                <c:pt idx="76">
                  <c:v>0.14407582938388624</c:v>
                </c:pt>
                <c:pt idx="77">
                  <c:v>0.13289833517247998</c:v>
                </c:pt>
                <c:pt idx="78">
                  <c:v>0.12351060738157513</c:v>
                </c:pt>
                <c:pt idx="79">
                  <c:v>0.12701868989294138</c:v>
                </c:pt>
                <c:pt idx="80">
                  <c:v>0.11487414187643021</c:v>
                </c:pt>
                <c:pt idx="81">
                  <c:v>0.14909106761410698</c:v>
                </c:pt>
                <c:pt idx="82">
                  <c:v>0.16402238062389821</c:v>
                </c:pt>
                <c:pt idx="83">
                  <c:v>0.19461265399874714</c:v>
                </c:pt>
                <c:pt idx="84">
                  <c:v>0.2080897204209631</c:v>
                </c:pt>
                <c:pt idx="85">
                  <c:v>0.16287269104008584</c:v>
                </c:pt>
                <c:pt idx="86">
                  <c:v>0.16246177370030582</c:v>
                </c:pt>
                <c:pt idx="87">
                  <c:v>0.13679270438909924</c:v>
                </c:pt>
                <c:pt idx="88">
                  <c:v>0.14142913265528831</c:v>
                </c:pt>
                <c:pt idx="89">
                  <c:v>0.12324456616747276</c:v>
                </c:pt>
                <c:pt idx="90">
                  <c:v>6.1468280047937529E-2</c:v>
                </c:pt>
                <c:pt idx="91">
                  <c:v>3.9560974620113203E-2</c:v>
                </c:pt>
                <c:pt idx="92">
                  <c:v>5.463223877163724E-2</c:v>
                </c:pt>
                <c:pt idx="93">
                  <c:v>9.9641139192181413E-2</c:v>
                </c:pt>
                <c:pt idx="94">
                  <c:v>0.14012010294538177</c:v>
                </c:pt>
                <c:pt idx="95">
                  <c:v>0.13439635535307518</c:v>
                </c:pt>
                <c:pt idx="96">
                  <c:v>0.15978695073235685</c:v>
                </c:pt>
                <c:pt idx="97">
                  <c:v>0.13302373174859303</c:v>
                </c:pt>
                <c:pt idx="98">
                  <c:v>0.12234523758238917</c:v>
                </c:pt>
                <c:pt idx="99">
                  <c:v>7.8300953503546697E-2</c:v>
                </c:pt>
                <c:pt idx="100">
                  <c:v>5.3948013732221675E-2</c:v>
                </c:pt>
                <c:pt idx="101">
                  <c:v>3.9708802117802783E-2</c:v>
                </c:pt>
                <c:pt idx="102">
                  <c:v>3.9382608003818917E-2</c:v>
                </c:pt>
                <c:pt idx="103">
                  <c:v>4.2249859167136111E-2</c:v>
                </c:pt>
                <c:pt idx="104">
                  <c:v>3.7153472420691627E-2</c:v>
                </c:pt>
                <c:pt idx="105">
                  <c:v>0.12238237693772097</c:v>
                </c:pt>
                <c:pt idx="106">
                  <c:v>0.16449814126394052</c:v>
                </c:pt>
                <c:pt idx="107">
                  <c:v>0.15491855108247268</c:v>
                </c:pt>
                <c:pt idx="108">
                  <c:v>0.15680747037836409</c:v>
                </c:pt>
                <c:pt idx="109">
                  <c:v>0.13428457311278527</c:v>
                </c:pt>
                <c:pt idx="110">
                  <c:v>0.10906687231464141</c:v>
                </c:pt>
                <c:pt idx="111">
                  <c:v>9.8079454264970209E-2</c:v>
                </c:pt>
                <c:pt idx="112">
                  <c:v>8.386134923592993E-2</c:v>
                </c:pt>
                <c:pt idx="113">
                  <c:v>8.0882866522316132E-2</c:v>
                </c:pt>
                <c:pt idx="114">
                  <c:v>6.616694429020914E-2</c:v>
                </c:pt>
                <c:pt idx="115">
                  <c:v>6.1570825690427017E-2</c:v>
                </c:pt>
                <c:pt idx="116">
                  <c:v>6.3282297720160932E-2</c:v>
                </c:pt>
                <c:pt idx="117">
                  <c:v>7.4334001718705245E-2</c:v>
                </c:pt>
                <c:pt idx="118">
                  <c:v>0.10389578377845425</c:v>
                </c:pt>
                <c:pt idx="119">
                  <c:v>0.10223953261927946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21-4469-A324-744A0FFF923A}"/>
            </c:ext>
          </c:extLst>
        </c:ser>
        <c:ser>
          <c:idx val="1"/>
          <c:order val="1"/>
          <c:tx>
            <c:strRef>
              <c:f>ODP!$H$1</c:f>
              <c:strCache>
                <c:ptCount val="1"/>
                <c:pt idx="0">
                  <c:v>TOD-Pri%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ODP!$C$2:$C$121</c:f>
              <c:numCache>
                <c:formatCode>General</c:formatCode>
                <c:ptCount val="120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</c:numCache>
            </c:numRef>
          </c:cat>
          <c:val>
            <c:numRef>
              <c:f>ODP!$H$2:$H$121</c:f>
              <c:numCache>
                <c:formatCode>0.00%</c:formatCode>
                <c:ptCount val="120"/>
                <c:pt idx="0">
                  <c:v>0.20458370306906154</c:v>
                </c:pt>
                <c:pt idx="1">
                  <c:v>0.19888694438660956</c:v>
                </c:pt>
                <c:pt idx="2">
                  <c:v>0.19123929156949224</c:v>
                </c:pt>
                <c:pt idx="3">
                  <c:v>0.18673016810336529</c:v>
                </c:pt>
                <c:pt idx="4">
                  <c:v>0.20352613671512526</c:v>
                </c:pt>
                <c:pt idx="5">
                  <c:v>0.18740473782424752</c:v>
                </c:pt>
                <c:pt idx="6">
                  <c:v>0.19077237677331402</c:v>
                </c:pt>
                <c:pt idx="7">
                  <c:v>0.20259993256659048</c:v>
                </c:pt>
                <c:pt idx="8">
                  <c:v>0.18050694510408521</c:v>
                </c:pt>
                <c:pt idx="9">
                  <c:v>0.19118774255492532</c:v>
                </c:pt>
                <c:pt idx="10">
                  <c:v>0.17770906412490975</c:v>
                </c:pt>
                <c:pt idx="11">
                  <c:v>0.18151102367256164</c:v>
                </c:pt>
                <c:pt idx="12">
                  <c:v>0.20830319313836934</c:v>
                </c:pt>
                <c:pt idx="13">
                  <c:v>0.2714599856041946</c:v>
                </c:pt>
                <c:pt idx="14">
                  <c:v>0.28892790519038736</c:v>
                </c:pt>
                <c:pt idx="15">
                  <c:v>0.27051422319474838</c:v>
                </c:pt>
                <c:pt idx="16">
                  <c:v>0.25843215770830125</c:v>
                </c:pt>
                <c:pt idx="17">
                  <c:v>0.23971163537591608</c:v>
                </c:pt>
                <c:pt idx="18">
                  <c:v>0.22419168918535876</c:v>
                </c:pt>
                <c:pt idx="19">
                  <c:v>0.2575463817982574</c:v>
                </c:pt>
                <c:pt idx="20">
                  <c:v>0.23981022212637482</c:v>
                </c:pt>
                <c:pt idx="21">
                  <c:v>0.28995715825163615</c:v>
                </c:pt>
                <c:pt idx="22">
                  <c:v>0.24496453362667375</c:v>
                </c:pt>
                <c:pt idx="23">
                  <c:v>0.23861600147849354</c:v>
                </c:pt>
                <c:pt idx="24">
                  <c:v>0.20900321543408359</c:v>
                </c:pt>
                <c:pt idx="25">
                  <c:v>0.2164388691256319</c:v>
                </c:pt>
                <c:pt idx="26">
                  <c:v>0.23597343565080395</c:v>
                </c:pt>
                <c:pt idx="27">
                  <c:v>0.22790843853124509</c:v>
                </c:pt>
                <c:pt idx="28">
                  <c:v>0.210193584229734</c:v>
                </c:pt>
                <c:pt idx="29">
                  <c:v>0.22460260576724825</c:v>
                </c:pt>
                <c:pt idx="30">
                  <c:v>0.22942809550249862</c:v>
                </c:pt>
                <c:pt idx="31">
                  <c:v>0.21737367365788821</c:v>
                </c:pt>
                <c:pt idx="32">
                  <c:v>0.2480699948533196</c:v>
                </c:pt>
                <c:pt idx="33">
                  <c:v>0.23169532336283785</c:v>
                </c:pt>
                <c:pt idx="34">
                  <c:v>0.23839297592124517</c:v>
                </c:pt>
                <c:pt idx="35">
                  <c:v>0.24388563554943163</c:v>
                </c:pt>
                <c:pt idx="36">
                  <c:v>0.30553408563920237</c:v>
                </c:pt>
                <c:pt idx="37">
                  <c:v>0.29703088239673603</c:v>
                </c:pt>
                <c:pt idx="38">
                  <c:v>0.31210802322538117</c:v>
                </c:pt>
                <c:pt idx="39">
                  <c:v>0.32872583311776682</c:v>
                </c:pt>
                <c:pt idx="40">
                  <c:v>0.29677071394862808</c:v>
                </c:pt>
                <c:pt idx="41">
                  <c:v>0.32488066072285504</c:v>
                </c:pt>
                <c:pt idx="42">
                  <c:v>0.2960812772133527</c:v>
                </c:pt>
                <c:pt idx="43">
                  <c:v>0.67538088642659277</c:v>
                </c:pt>
                <c:pt idx="44">
                  <c:v>0.7434774069765685</c:v>
                </c:pt>
                <c:pt idx="45">
                  <c:v>0.70109206501119414</c:v>
                </c:pt>
                <c:pt idx="46">
                  <c:v>0.75968391695072823</c:v>
                </c:pt>
                <c:pt idx="47">
                  <c:v>0.73975352783435666</c:v>
                </c:pt>
                <c:pt idx="48">
                  <c:v>0.70872593199508394</c:v>
                </c:pt>
                <c:pt idx="49">
                  <c:v>0.70244664535825363</c:v>
                </c:pt>
                <c:pt idx="50">
                  <c:v>0.71157302024679525</c:v>
                </c:pt>
                <c:pt idx="51">
                  <c:v>0.74863485811476138</c:v>
                </c:pt>
                <c:pt idx="52">
                  <c:v>0.75383356305995863</c:v>
                </c:pt>
                <c:pt idx="53">
                  <c:v>0.71445187554521661</c:v>
                </c:pt>
                <c:pt idx="54">
                  <c:v>0.76925939709713431</c:v>
                </c:pt>
                <c:pt idx="55">
                  <c:v>0.6757197981596913</c:v>
                </c:pt>
                <c:pt idx="56">
                  <c:v>0.75173783515392256</c:v>
                </c:pt>
                <c:pt idx="57">
                  <c:v>0.74984112311514239</c:v>
                </c:pt>
                <c:pt idx="58">
                  <c:v>0.74714979117281866</c:v>
                </c:pt>
                <c:pt idx="59">
                  <c:v>0.71010638297872342</c:v>
                </c:pt>
                <c:pt idx="60">
                  <c:v>0.7574316290130797</c:v>
                </c:pt>
                <c:pt idx="61">
                  <c:v>0.78351260959956615</c:v>
                </c:pt>
                <c:pt idx="62">
                  <c:v>0.77629337398009501</c:v>
                </c:pt>
                <c:pt idx="63">
                  <c:v>0.8062373131574091</c:v>
                </c:pt>
                <c:pt idx="64">
                  <c:v>0.78011607606285094</c:v>
                </c:pt>
                <c:pt idx="65">
                  <c:v>0.77871392601200851</c:v>
                </c:pt>
                <c:pt idx="66">
                  <c:v>0.84275393115172126</c:v>
                </c:pt>
                <c:pt idx="67">
                  <c:v>0.79386677497969127</c:v>
                </c:pt>
                <c:pt idx="68">
                  <c:v>0.83809139513769793</c:v>
                </c:pt>
                <c:pt idx="69">
                  <c:v>0.81547229748668593</c:v>
                </c:pt>
                <c:pt idx="70">
                  <c:v>0.78274474742959321</c:v>
                </c:pt>
                <c:pt idx="71">
                  <c:v>0.77842907385697535</c:v>
                </c:pt>
                <c:pt idx="72">
                  <c:v>0.80293231300579015</c:v>
                </c:pt>
                <c:pt idx="73">
                  <c:v>0.8349138096517833</c:v>
                </c:pt>
                <c:pt idx="74">
                  <c:v>0.81222549059112703</c:v>
                </c:pt>
                <c:pt idx="75">
                  <c:v>0.8560531977312732</c:v>
                </c:pt>
                <c:pt idx="76">
                  <c:v>0.8559241706161137</c:v>
                </c:pt>
                <c:pt idx="77">
                  <c:v>0.86710166482752005</c:v>
                </c:pt>
                <c:pt idx="78">
                  <c:v>0.87648939261842485</c:v>
                </c:pt>
                <c:pt idx="79">
                  <c:v>0.87298131010705859</c:v>
                </c:pt>
                <c:pt idx="80">
                  <c:v>0.88512585812356981</c:v>
                </c:pt>
                <c:pt idx="81">
                  <c:v>0.85090893238589305</c:v>
                </c:pt>
                <c:pt idx="82">
                  <c:v>0.83597761937610182</c:v>
                </c:pt>
                <c:pt idx="83">
                  <c:v>0.80538734600125284</c:v>
                </c:pt>
                <c:pt idx="84">
                  <c:v>0.79191027957903692</c:v>
                </c:pt>
                <c:pt idx="85">
                  <c:v>0.83712730895991416</c:v>
                </c:pt>
                <c:pt idx="86">
                  <c:v>0.83753822629969421</c:v>
                </c:pt>
                <c:pt idx="87">
                  <c:v>0.8632072956109007</c:v>
                </c:pt>
                <c:pt idx="88">
                  <c:v>0.85857086734471166</c:v>
                </c:pt>
                <c:pt idx="89">
                  <c:v>0.87675543383252719</c:v>
                </c:pt>
                <c:pt idx="90">
                  <c:v>0.93853171995206253</c:v>
                </c:pt>
                <c:pt idx="91">
                  <c:v>0.96043902537988679</c:v>
                </c:pt>
                <c:pt idx="92">
                  <c:v>0.94536776122836275</c:v>
                </c:pt>
                <c:pt idx="93">
                  <c:v>0.90035886080781857</c:v>
                </c:pt>
                <c:pt idx="94">
                  <c:v>0.8598798970546182</c:v>
                </c:pt>
                <c:pt idx="95">
                  <c:v>0.86560364464692485</c:v>
                </c:pt>
                <c:pt idx="96">
                  <c:v>0.84021304926764317</c:v>
                </c:pt>
                <c:pt idx="97">
                  <c:v>0.86697626825140695</c:v>
                </c:pt>
                <c:pt idx="98">
                  <c:v>0.87765476241761087</c:v>
                </c:pt>
                <c:pt idx="99">
                  <c:v>0.92169904649645329</c:v>
                </c:pt>
                <c:pt idx="100">
                  <c:v>0.94605198626777831</c:v>
                </c:pt>
                <c:pt idx="101">
                  <c:v>0.96029119788219719</c:v>
                </c:pt>
                <c:pt idx="102">
                  <c:v>0.96061739199618112</c:v>
                </c:pt>
                <c:pt idx="103">
                  <c:v>0.95775014083286392</c:v>
                </c:pt>
                <c:pt idx="104">
                  <c:v>0.96284652757930833</c:v>
                </c:pt>
                <c:pt idx="105">
                  <c:v>0.87761762306227908</c:v>
                </c:pt>
                <c:pt idx="106">
                  <c:v>0.83550185873605953</c:v>
                </c:pt>
                <c:pt idx="107">
                  <c:v>0.84508144891752734</c:v>
                </c:pt>
                <c:pt idx="108">
                  <c:v>0.84319252962163593</c:v>
                </c:pt>
                <c:pt idx="109">
                  <c:v>0.8657154268872147</c:v>
                </c:pt>
                <c:pt idx="110">
                  <c:v>0.89093312768535859</c:v>
                </c:pt>
                <c:pt idx="111">
                  <c:v>0.90192054573502978</c:v>
                </c:pt>
                <c:pt idx="112">
                  <c:v>0.91613865076407008</c:v>
                </c:pt>
                <c:pt idx="113">
                  <c:v>0.91911713347768387</c:v>
                </c:pt>
                <c:pt idx="114">
                  <c:v>0.9338330557097908</c:v>
                </c:pt>
                <c:pt idx="115">
                  <c:v>0.93842917430957296</c:v>
                </c:pt>
                <c:pt idx="116">
                  <c:v>0.93671770227983908</c:v>
                </c:pt>
                <c:pt idx="117">
                  <c:v>0.92566599828129481</c:v>
                </c:pt>
                <c:pt idx="118">
                  <c:v>0.89610421622154579</c:v>
                </c:pt>
                <c:pt idx="119">
                  <c:v>0.89776046738072057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21-4469-A324-744A0FFF9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3475888"/>
        <c:axId val="1248616752"/>
      </c:lineChart>
      <c:catAx>
        <c:axId val="1183475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616752"/>
        <c:crosses val="autoZero"/>
        <c:auto val="1"/>
        <c:lblAlgn val="ctr"/>
        <c:lblOffset val="100"/>
        <c:noMultiLvlLbl val="0"/>
      </c:catAx>
      <c:valAx>
        <c:axId val="124861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3475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Usage Allocation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ODP!$D$1</c:f>
              <c:strCache>
                <c:ptCount val="1"/>
                <c:pt idx="0">
                  <c:v>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ODP!$C$2:$C$469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ODP!$D$2:$D$469</c:f>
              <c:numCache>
                <c:formatCode>General</c:formatCode>
                <c:ptCount val="468"/>
                <c:pt idx="0">
                  <c:v>15597000</c:v>
                </c:pt>
                <c:pt idx="1">
                  <c:v>14236500</c:v>
                </c:pt>
                <c:pt idx="2">
                  <c:v>14010000</c:v>
                </c:pt>
                <c:pt idx="3">
                  <c:v>12670500</c:v>
                </c:pt>
                <c:pt idx="4">
                  <c:v>12360000</c:v>
                </c:pt>
                <c:pt idx="5">
                  <c:v>11409000</c:v>
                </c:pt>
                <c:pt idx="6">
                  <c:v>11397000</c:v>
                </c:pt>
                <c:pt idx="7">
                  <c:v>10642500</c:v>
                </c:pt>
                <c:pt idx="8">
                  <c:v>11215500</c:v>
                </c:pt>
                <c:pt idx="9">
                  <c:v>10024500</c:v>
                </c:pt>
                <c:pt idx="10">
                  <c:v>11275500</c:v>
                </c:pt>
                <c:pt idx="11">
                  <c:v>11482500</c:v>
                </c:pt>
                <c:pt idx="12">
                  <c:v>12258000</c:v>
                </c:pt>
                <c:pt idx="13">
                  <c:v>11032500</c:v>
                </c:pt>
                <c:pt idx="14">
                  <c:v>10368000</c:v>
                </c:pt>
                <c:pt idx="15">
                  <c:v>10668000</c:v>
                </c:pt>
                <c:pt idx="16">
                  <c:v>9630000</c:v>
                </c:pt>
                <c:pt idx="17">
                  <c:v>8901000</c:v>
                </c:pt>
                <c:pt idx="18">
                  <c:v>8211000</c:v>
                </c:pt>
                <c:pt idx="19">
                  <c:v>9688500</c:v>
                </c:pt>
                <c:pt idx="20">
                  <c:v>9517500</c:v>
                </c:pt>
                <c:pt idx="21">
                  <c:v>8104500</c:v>
                </c:pt>
                <c:pt idx="22">
                  <c:v>7962000</c:v>
                </c:pt>
                <c:pt idx="23">
                  <c:v>9475500</c:v>
                </c:pt>
                <c:pt idx="24">
                  <c:v>10824000</c:v>
                </c:pt>
                <c:pt idx="25">
                  <c:v>10881000</c:v>
                </c:pt>
                <c:pt idx="26">
                  <c:v>10135500</c:v>
                </c:pt>
                <c:pt idx="27">
                  <c:v>8844000</c:v>
                </c:pt>
                <c:pt idx="28">
                  <c:v>8245500</c:v>
                </c:pt>
                <c:pt idx="29">
                  <c:v>7897500</c:v>
                </c:pt>
                <c:pt idx="30">
                  <c:v>6939000</c:v>
                </c:pt>
                <c:pt idx="31">
                  <c:v>6948000</c:v>
                </c:pt>
                <c:pt idx="32">
                  <c:v>6574500</c:v>
                </c:pt>
                <c:pt idx="33">
                  <c:v>6796500</c:v>
                </c:pt>
                <c:pt idx="34">
                  <c:v>6870000</c:v>
                </c:pt>
                <c:pt idx="35">
                  <c:v>7902000</c:v>
                </c:pt>
                <c:pt idx="36">
                  <c:v>7188000</c:v>
                </c:pt>
                <c:pt idx="37">
                  <c:v>7081500</c:v>
                </c:pt>
                <c:pt idx="38">
                  <c:v>7096500</c:v>
                </c:pt>
                <c:pt idx="39">
                  <c:v>5968500</c:v>
                </c:pt>
                <c:pt idx="40">
                  <c:v>5215500</c:v>
                </c:pt>
                <c:pt idx="41">
                  <c:v>5346000</c:v>
                </c:pt>
                <c:pt idx="42">
                  <c:v>5383500</c:v>
                </c:pt>
                <c:pt idx="43">
                  <c:v>1875000</c:v>
                </c:pt>
                <c:pt idx="44">
                  <c:v>1698000</c:v>
                </c:pt>
                <c:pt idx="45">
                  <c:v>1749000</c:v>
                </c:pt>
                <c:pt idx="46">
                  <c:v>1551000</c:v>
                </c:pt>
                <c:pt idx="47">
                  <c:v>1776000</c:v>
                </c:pt>
                <c:pt idx="48">
                  <c:v>2133000</c:v>
                </c:pt>
                <c:pt idx="49">
                  <c:v>2076000</c:v>
                </c:pt>
                <c:pt idx="50">
                  <c:v>1926000</c:v>
                </c:pt>
                <c:pt idx="51">
                  <c:v>1404000</c:v>
                </c:pt>
                <c:pt idx="52">
                  <c:v>1143000</c:v>
                </c:pt>
                <c:pt idx="53">
                  <c:v>1473000</c:v>
                </c:pt>
                <c:pt idx="54">
                  <c:v>1116000</c:v>
                </c:pt>
                <c:pt idx="55">
                  <c:v>1311000</c:v>
                </c:pt>
                <c:pt idx="56">
                  <c:v>1200000</c:v>
                </c:pt>
                <c:pt idx="57">
                  <c:v>1299000</c:v>
                </c:pt>
                <c:pt idx="58">
                  <c:v>1344000</c:v>
                </c:pt>
                <c:pt idx="59">
                  <c:v>1962000</c:v>
                </c:pt>
                <c:pt idx="60">
                  <c:v>1836000</c:v>
                </c:pt>
                <c:pt idx="61">
                  <c:v>1437000</c:v>
                </c:pt>
                <c:pt idx="62">
                  <c:v>1497000</c:v>
                </c:pt>
                <c:pt idx="63">
                  <c:v>1260000</c:v>
                </c:pt>
                <c:pt idx="64">
                  <c:v>1398000</c:v>
                </c:pt>
                <c:pt idx="65">
                  <c:v>1371000</c:v>
                </c:pt>
                <c:pt idx="66">
                  <c:v>888000</c:v>
                </c:pt>
                <c:pt idx="67">
                  <c:v>1218000</c:v>
                </c:pt>
                <c:pt idx="68">
                  <c:v>963000</c:v>
                </c:pt>
                <c:pt idx="69">
                  <c:v>1185000</c:v>
                </c:pt>
                <c:pt idx="70">
                  <c:v>1458000</c:v>
                </c:pt>
                <c:pt idx="71">
                  <c:v>1701000</c:v>
                </c:pt>
                <c:pt idx="72">
                  <c:v>1746000</c:v>
                </c:pt>
                <c:pt idx="73">
                  <c:v>1290000</c:v>
                </c:pt>
                <c:pt idx="74">
                  <c:v>1398000</c:v>
                </c:pt>
                <c:pt idx="75">
                  <c:v>1104000</c:v>
                </c:pt>
                <c:pt idx="76">
                  <c:v>912000</c:v>
                </c:pt>
                <c:pt idx="77">
                  <c:v>831000</c:v>
                </c:pt>
                <c:pt idx="78">
                  <c:v>765000</c:v>
                </c:pt>
                <c:pt idx="79">
                  <c:v>840000</c:v>
                </c:pt>
                <c:pt idx="80">
                  <c:v>753000</c:v>
                </c:pt>
                <c:pt idx="81">
                  <c:v>1026000</c:v>
                </c:pt>
                <c:pt idx="82">
                  <c:v>1284000</c:v>
                </c:pt>
                <c:pt idx="83">
                  <c:v>1398000</c:v>
                </c:pt>
                <c:pt idx="84">
                  <c:v>1566000</c:v>
                </c:pt>
                <c:pt idx="85">
                  <c:v>1275000</c:v>
                </c:pt>
                <c:pt idx="86">
                  <c:v>1275000</c:v>
                </c:pt>
                <c:pt idx="87">
                  <c:v>1026000</c:v>
                </c:pt>
                <c:pt idx="88">
                  <c:v>972000</c:v>
                </c:pt>
                <c:pt idx="89">
                  <c:v>846000</c:v>
                </c:pt>
                <c:pt idx="90">
                  <c:v>318000</c:v>
                </c:pt>
                <c:pt idx="91">
                  <c:v>195000</c:v>
                </c:pt>
                <c:pt idx="92">
                  <c:v>285000</c:v>
                </c:pt>
                <c:pt idx="93">
                  <c:v>522000</c:v>
                </c:pt>
                <c:pt idx="94">
                  <c:v>1029000</c:v>
                </c:pt>
                <c:pt idx="95">
                  <c:v>1062000</c:v>
                </c:pt>
                <c:pt idx="96">
                  <c:v>1272000</c:v>
                </c:pt>
                <c:pt idx="97">
                  <c:v>1014000</c:v>
                </c:pt>
                <c:pt idx="98">
                  <c:v>852000</c:v>
                </c:pt>
                <c:pt idx="99">
                  <c:v>372000</c:v>
                </c:pt>
                <c:pt idx="100">
                  <c:v>264000</c:v>
                </c:pt>
                <c:pt idx="101">
                  <c:v>216000</c:v>
                </c:pt>
                <c:pt idx="102">
                  <c:v>198000</c:v>
                </c:pt>
                <c:pt idx="103">
                  <c:v>195000</c:v>
                </c:pt>
                <c:pt idx="104">
                  <c:v>195000</c:v>
                </c:pt>
                <c:pt idx="105">
                  <c:v>630000</c:v>
                </c:pt>
                <c:pt idx="106">
                  <c:v>885000</c:v>
                </c:pt>
                <c:pt idx="107">
                  <c:v>1029000</c:v>
                </c:pt>
                <c:pt idx="108">
                  <c:v>1068000</c:v>
                </c:pt>
                <c:pt idx="109">
                  <c:v>975000</c:v>
                </c:pt>
                <c:pt idx="110">
                  <c:v>792000</c:v>
                </c:pt>
                <c:pt idx="111">
                  <c:v>693000</c:v>
                </c:pt>
                <c:pt idx="112">
                  <c:v>540000</c:v>
                </c:pt>
                <c:pt idx="113">
                  <c:v>579000</c:v>
                </c:pt>
                <c:pt idx="114">
                  <c:v>429000</c:v>
                </c:pt>
                <c:pt idx="115">
                  <c:v>480000</c:v>
                </c:pt>
                <c:pt idx="116">
                  <c:v>453000</c:v>
                </c:pt>
                <c:pt idx="117">
                  <c:v>519000</c:v>
                </c:pt>
                <c:pt idx="118">
                  <c:v>843000</c:v>
                </c:pt>
                <c:pt idx="119">
                  <c:v>903000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D3-4D1B-8B89-BBF12EEB65BB}"/>
            </c:ext>
          </c:extLst>
        </c:ser>
        <c:ser>
          <c:idx val="2"/>
          <c:order val="1"/>
          <c:tx>
            <c:strRef>
              <c:f>ODP!$E$1</c:f>
              <c:strCache>
                <c:ptCount val="1"/>
                <c:pt idx="0">
                  <c:v>TOD-Pri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ODP!$C$2:$C$469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ODP!$E$2:$E$469</c:f>
              <c:numCache>
                <c:formatCode>General</c:formatCode>
                <c:ptCount val="468"/>
                <c:pt idx="0">
                  <c:v>4011600</c:v>
                </c:pt>
                <c:pt idx="1">
                  <c:v>3534400</c:v>
                </c:pt>
                <c:pt idx="2">
                  <c:v>3312800</c:v>
                </c:pt>
                <c:pt idx="3">
                  <c:v>2909200</c:v>
                </c:pt>
                <c:pt idx="4">
                  <c:v>3158400</c:v>
                </c:pt>
                <c:pt idx="5">
                  <c:v>2631200</c:v>
                </c:pt>
                <c:pt idx="6">
                  <c:v>2686800</c:v>
                </c:pt>
                <c:pt idx="7">
                  <c:v>2704000</c:v>
                </c:pt>
                <c:pt idx="8">
                  <c:v>2470400</c:v>
                </c:pt>
                <c:pt idx="9">
                  <c:v>2369600</c:v>
                </c:pt>
                <c:pt idx="10">
                  <c:v>2436800</c:v>
                </c:pt>
                <c:pt idx="11">
                  <c:v>2546400</c:v>
                </c:pt>
                <c:pt idx="12">
                  <c:v>3225200</c:v>
                </c:pt>
                <c:pt idx="13">
                  <c:v>4110800</c:v>
                </c:pt>
                <c:pt idx="14">
                  <c:v>4212800</c:v>
                </c:pt>
                <c:pt idx="15">
                  <c:v>3956000</c:v>
                </c:pt>
                <c:pt idx="16">
                  <c:v>3356000</c:v>
                </c:pt>
                <c:pt idx="17">
                  <c:v>2806400</c:v>
                </c:pt>
                <c:pt idx="18">
                  <c:v>2372800</c:v>
                </c:pt>
                <c:pt idx="19">
                  <c:v>3360800</c:v>
                </c:pt>
                <c:pt idx="20">
                  <c:v>3002400</c:v>
                </c:pt>
                <c:pt idx="21">
                  <c:v>3309600</c:v>
                </c:pt>
                <c:pt idx="22">
                  <c:v>2583200</c:v>
                </c:pt>
                <c:pt idx="23">
                  <c:v>2969600</c:v>
                </c:pt>
                <c:pt idx="24">
                  <c:v>2860000</c:v>
                </c:pt>
                <c:pt idx="25">
                  <c:v>3005600</c:v>
                </c:pt>
                <c:pt idx="26">
                  <c:v>3130400</c:v>
                </c:pt>
                <c:pt idx="27">
                  <c:v>2610600</c:v>
                </c:pt>
                <c:pt idx="28">
                  <c:v>2194400</c:v>
                </c:pt>
                <c:pt idx="29">
                  <c:v>2287600</c:v>
                </c:pt>
                <c:pt idx="30">
                  <c:v>2066000</c:v>
                </c:pt>
                <c:pt idx="31">
                  <c:v>1929800</c:v>
                </c:pt>
                <c:pt idx="32">
                  <c:v>2169000</c:v>
                </c:pt>
                <c:pt idx="33">
                  <c:v>2049600</c:v>
                </c:pt>
                <c:pt idx="34">
                  <c:v>2150400</c:v>
                </c:pt>
                <c:pt idx="35">
                  <c:v>2548800</c:v>
                </c:pt>
                <c:pt idx="36">
                  <c:v>3162400</c:v>
                </c:pt>
                <c:pt idx="37">
                  <c:v>2992200</c:v>
                </c:pt>
                <c:pt idx="38">
                  <c:v>3219800</c:v>
                </c:pt>
                <c:pt idx="39">
                  <c:v>2922800</c:v>
                </c:pt>
                <c:pt idx="40">
                  <c:v>2201000</c:v>
                </c:pt>
                <c:pt idx="41">
                  <c:v>2572600</c:v>
                </c:pt>
                <c:pt idx="42">
                  <c:v>2264400</c:v>
                </c:pt>
                <c:pt idx="43">
                  <c:v>3901000</c:v>
                </c:pt>
                <c:pt idx="44">
                  <c:v>4921300</c:v>
                </c:pt>
                <c:pt idx="45">
                  <c:v>4102300</c:v>
                </c:pt>
                <c:pt idx="46">
                  <c:v>4903000</c:v>
                </c:pt>
                <c:pt idx="47">
                  <c:v>5048300</c:v>
                </c:pt>
                <c:pt idx="48">
                  <c:v>5190000</c:v>
                </c:pt>
                <c:pt idx="49">
                  <c:v>4900900</c:v>
                </c:pt>
                <c:pt idx="50">
                  <c:v>4751600</c:v>
                </c:pt>
                <c:pt idx="51">
                  <c:v>4181500</c:v>
                </c:pt>
                <c:pt idx="52">
                  <c:v>3500200</c:v>
                </c:pt>
                <c:pt idx="53">
                  <c:v>3685500</c:v>
                </c:pt>
                <c:pt idx="54">
                  <c:v>3720600</c:v>
                </c:pt>
                <c:pt idx="55">
                  <c:v>2731800</c:v>
                </c:pt>
                <c:pt idx="56">
                  <c:v>3633600</c:v>
                </c:pt>
                <c:pt idx="57">
                  <c:v>3893700</c:v>
                </c:pt>
                <c:pt idx="58">
                  <c:v>3971400</c:v>
                </c:pt>
                <c:pt idx="59">
                  <c:v>4806000</c:v>
                </c:pt>
                <c:pt idx="60">
                  <c:v>5733000</c:v>
                </c:pt>
                <c:pt idx="61">
                  <c:v>5200800</c:v>
                </c:pt>
                <c:pt idx="62">
                  <c:v>5194800</c:v>
                </c:pt>
                <c:pt idx="63">
                  <c:v>5242800</c:v>
                </c:pt>
                <c:pt idx="64">
                  <c:v>4959900</c:v>
                </c:pt>
                <c:pt idx="65">
                  <c:v>4824600</c:v>
                </c:pt>
                <c:pt idx="66">
                  <c:v>4759200</c:v>
                </c:pt>
                <c:pt idx="67">
                  <c:v>4690800</c:v>
                </c:pt>
                <c:pt idx="68">
                  <c:v>4984800</c:v>
                </c:pt>
                <c:pt idx="69">
                  <c:v>5236800</c:v>
                </c:pt>
                <c:pt idx="70">
                  <c:v>5253000</c:v>
                </c:pt>
                <c:pt idx="71">
                  <c:v>5976000</c:v>
                </c:pt>
                <c:pt idx="72">
                  <c:v>7113900</c:v>
                </c:pt>
                <c:pt idx="73">
                  <c:v>6524100</c:v>
                </c:pt>
                <c:pt idx="74">
                  <c:v>6047100</c:v>
                </c:pt>
                <c:pt idx="75">
                  <c:v>6565500</c:v>
                </c:pt>
                <c:pt idx="76">
                  <c:v>5418000</c:v>
                </c:pt>
                <c:pt idx="77">
                  <c:v>5421900</c:v>
                </c:pt>
                <c:pt idx="78">
                  <c:v>5428800</c:v>
                </c:pt>
                <c:pt idx="79">
                  <c:v>5773200</c:v>
                </c:pt>
                <c:pt idx="80">
                  <c:v>5802000</c:v>
                </c:pt>
                <c:pt idx="81">
                  <c:v>5855700</c:v>
                </c:pt>
                <c:pt idx="82">
                  <c:v>6544200</c:v>
                </c:pt>
                <c:pt idx="83">
                  <c:v>5785500</c:v>
                </c:pt>
                <c:pt idx="84">
                  <c:v>5959600</c:v>
                </c:pt>
                <c:pt idx="85">
                  <c:v>6553200</c:v>
                </c:pt>
                <c:pt idx="86">
                  <c:v>6573000</c:v>
                </c:pt>
                <c:pt idx="87">
                  <c:v>6474400</c:v>
                </c:pt>
                <c:pt idx="88">
                  <c:v>5900700</c:v>
                </c:pt>
                <c:pt idx="89">
                  <c:v>6018400</c:v>
                </c:pt>
                <c:pt idx="90">
                  <c:v>4855400</c:v>
                </c:pt>
                <c:pt idx="91">
                  <c:v>4734100</c:v>
                </c:pt>
                <c:pt idx="92">
                  <c:v>4931700</c:v>
                </c:pt>
                <c:pt idx="93">
                  <c:v>4716800</c:v>
                </c:pt>
                <c:pt idx="94">
                  <c:v>6314700</c:v>
                </c:pt>
                <c:pt idx="95">
                  <c:v>6840000</c:v>
                </c:pt>
                <c:pt idx="96">
                  <c:v>6688600</c:v>
                </c:pt>
                <c:pt idx="97">
                  <c:v>6608700</c:v>
                </c:pt>
                <c:pt idx="98">
                  <c:v>6111900</c:v>
                </c:pt>
                <c:pt idx="99">
                  <c:v>4378900</c:v>
                </c:pt>
                <c:pt idx="100">
                  <c:v>4629600</c:v>
                </c:pt>
                <c:pt idx="101">
                  <c:v>5223600</c:v>
                </c:pt>
                <c:pt idx="102">
                  <c:v>4829600</c:v>
                </c:pt>
                <c:pt idx="103">
                  <c:v>4420400</c:v>
                </c:pt>
                <c:pt idx="104">
                  <c:v>5053500</c:v>
                </c:pt>
                <c:pt idx="105">
                  <c:v>4517800</c:v>
                </c:pt>
                <c:pt idx="106">
                  <c:v>4495000</c:v>
                </c:pt>
                <c:pt idx="107">
                  <c:v>5613200</c:v>
                </c:pt>
                <c:pt idx="108">
                  <c:v>5742900</c:v>
                </c:pt>
                <c:pt idx="109">
                  <c:v>6285700</c:v>
                </c:pt>
                <c:pt idx="110">
                  <c:v>6469600</c:v>
                </c:pt>
                <c:pt idx="111">
                  <c:v>6372700</c:v>
                </c:pt>
                <c:pt idx="112">
                  <c:v>5899200</c:v>
                </c:pt>
                <c:pt idx="113">
                  <c:v>6579500</c:v>
                </c:pt>
                <c:pt idx="114">
                  <c:v>6054600</c:v>
                </c:pt>
                <c:pt idx="115">
                  <c:v>7315900</c:v>
                </c:pt>
                <c:pt idx="116">
                  <c:v>6705400</c:v>
                </c:pt>
                <c:pt idx="117">
                  <c:v>6463000</c:v>
                </c:pt>
                <c:pt idx="118">
                  <c:v>7270900</c:v>
                </c:pt>
                <c:pt idx="119">
                  <c:v>7929200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D3-4D1B-8B89-BBF12EEB65BB}"/>
            </c:ext>
          </c:extLst>
        </c:ser>
        <c:ser>
          <c:idx val="3"/>
          <c:order val="2"/>
          <c:tx>
            <c:strRef>
              <c:f>ODP!$F$1</c:f>
              <c:strCache>
                <c:ptCount val="1"/>
                <c:pt idx="0">
                  <c:v>Ind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ODP!$C$2:$C$469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ODP!$F$2:$F$469</c:f>
              <c:numCache>
                <c:formatCode>General</c:formatCode>
                <c:ptCount val="468"/>
                <c:pt idx="0">
                  <c:v>19608600</c:v>
                </c:pt>
                <c:pt idx="1">
                  <c:v>17770900</c:v>
                </c:pt>
                <c:pt idx="2">
                  <c:v>17322800</c:v>
                </c:pt>
                <c:pt idx="3">
                  <c:v>15579700</c:v>
                </c:pt>
                <c:pt idx="4">
                  <c:v>15518400</c:v>
                </c:pt>
                <c:pt idx="5">
                  <c:v>14040200</c:v>
                </c:pt>
                <c:pt idx="6">
                  <c:v>14083800</c:v>
                </c:pt>
                <c:pt idx="7">
                  <c:v>13346500</c:v>
                </c:pt>
                <c:pt idx="8">
                  <c:v>13685900</c:v>
                </c:pt>
                <c:pt idx="9">
                  <c:v>12394100</c:v>
                </c:pt>
                <c:pt idx="10">
                  <c:v>13712300</c:v>
                </c:pt>
                <c:pt idx="11">
                  <c:v>14028900</c:v>
                </c:pt>
                <c:pt idx="12">
                  <c:v>15483200</c:v>
                </c:pt>
                <c:pt idx="13">
                  <c:v>15143300</c:v>
                </c:pt>
                <c:pt idx="14">
                  <c:v>14580800</c:v>
                </c:pt>
                <c:pt idx="15">
                  <c:v>14624000</c:v>
                </c:pt>
                <c:pt idx="16">
                  <c:v>12986000</c:v>
                </c:pt>
                <c:pt idx="17">
                  <c:v>11707400</c:v>
                </c:pt>
                <c:pt idx="18">
                  <c:v>10583800</c:v>
                </c:pt>
                <c:pt idx="19">
                  <c:v>13049300</c:v>
                </c:pt>
                <c:pt idx="20">
                  <c:v>12519900</c:v>
                </c:pt>
                <c:pt idx="21">
                  <c:v>11414100</c:v>
                </c:pt>
                <c:pt idx="22">
                  <c:v>10545200</c:v>
                </c:pt>
                <c:pt idx="23">
                  <c:v>12445100</c:v>
                </c:pt>
                <c:pt idx="24">
                  <c:v>13684000</c:v>
                </c:pt>
                <c:pt idx="25">
                  <c:v>13886600</c:v>
                </c:pt>
                <c:pt idx="26">
                  <c:v>13265900</c:v>
                </c:pt>
                <c:pt idx="27">
                  <c:v>11454600</c:v>
                </c:pt>
                <c:pt idx="28">
                  <c:v>10439900</c:v>
                </c:pt>
                <c:pt idx="29">
                  <c:v>10185100</c:v>
                </c:pt>
                <c:pt idx="30">
                  <c:v>9005000</c:v>
                </c:pt>
                <c:pt idx="31">
                  <c:v>8877800</c:v>
                </c:pt>
                <c:pt idx="32">
                  <c:v>8743500</c:v>
                </c:pt>
                <c:pt idx="33">
                  <c:v>8846100</c:v>
                </c:pt>
                <c:pt idx="34">
                  <c:v>9020400</c:v>
                </c:pt>
                <c:pt idx="35">
                  <c:v>10450800</c:v>
                </c:pt>
                <c:pt idx="36">
                  <c:v>10350400</c:v>
                </c:pt>
                <c:pt idx="37">
                  <c:v>10073700</c:v>
                </c:pt>
                <c:pt idx="38">
                  <c:v>10316300</c:v>
                </c:pt>
                <c:pt idx="39">
                  <c:v>8891300</c:v>
                </c:pt>
                <c:pt idx="40">
                  <c:v>7416500</c:v>
                </c:pt>
                <c:pt idx="41">
                  <c:v>7918600</c:v>
                </c:pt>
                <c:pt idx="42">
                  <c:v>7647900</c:v>
                </c:pt>
                <c:pt idx="43">
                  <c:v>5776000</c:v>
                </c:pt>
                <c:pt idx="44">
                  <c:v>6619300</c:v>
                </c:pt>
                <c:pt idx="45">
                  <c:v>5851300</c:v>
                </c:pt>
                <c:pt idx="46">
                  <c:v>6454000</c:v>
                </c:pt>
                <c:pt idx="47">
                  <c:v>6824300</c:v>
                </c:pt>
                <c:pt idx="48">
                  <c:v>7323000</c:v>
                </c:pt>
                <c:pt idx="49">
                  <c:v>6976900</c:v>
                </c:pt>
                <c:pt idx="50">
                  <c:v>6677600</c:v>
                </c:pt>
                <c:pt idx="51">
                  <c:v>5585500</c:v>
                </c:pt>
                <c:pt idx="52">
                  <c:v>4643200</c:v>
                </c:pt>
                <c:pt idx="53">
                  <c:v>5158500</c:v>
                </c:pt>
                <c:pt idx="54">
                  <c:v>4836600</c:v>
                </c:pt>
                <c:pt idx="55">
                  <c:v>4042800</c:v>
                </c:pt>
                <c:pt idx="56">
                  <c:v>4833600</c:v>
                </c:pt>
                <c:pt idx="57">
                  <c:v>5192700</c:v>
                </c:pt>
                <c:pt idx="58">
                  <c:v>5315400</c:v>
                </c:pt>
                <c:pt idx="59">
                  <c:v>6768000</c:v>
                </c:pt>
                <c:pt idx="60">
                  <c:v>7569000</c:v>
                </c:pt>
                <c:pt idx="61">
                  <c:v>6637800</c:v>
                </c:pt>
                <c:pt idx="62">
                  <c:v>6691800</c:v>
                </c:pt>
                <c:pt idx="63">
                  <c:v>6502800</c:v>
                </c:pt>
                <c:pt idx="64">
                  <c:v>6357900</c:v>
                </c:pt>
                <c:pt idx="65">
                  <c:v>6195600</c:v>
                </c:pt>
                <c:pt idx="66">
                  <c:v>5647200</c:v>
                </c:pt>
                <c:pt idx="67">
                  <c:v>5908800</c:v>
                </c:pt>
                <c:pt idx="68">
                  <c:v>5947800</c:v>
                </c:pt>
                <c:pt idx="69">
                  <c:v>6421800</c:v>
                </c:pt>
                <c:pt idx="70">
                  <c:v>6711000</c:v>
                </c:pt>
                <c:pt idx="71">
                  <c:v>7677000</c:v>
                </c:pt>
                <c:pt idx="72">
                  <c:v>8859900</c:v>
                </c:pt>
                <c:pt idx="73">
                  <c:v>7814100</c:v>
                </c:pt>
                <c:pt idx="74">
                  <c:v>7445100</c:v>
                </c:pt>
                <c:pt idx="75">
                  <c:v>7669500</c:v>
                </c:pt>
                <c:pt idx="76">
                  <c:v>6330000</c:v>
                </c:pt>
                <c:pt idx="77">
                  <c:v>6252900</c:v>
                </c:pt>
                <c:pt idx="78">
                  <c:v>6193800</c:v>
                </c:pt>
                <c:pt idx="79">
                  <c:v>6613200</c:v>
                </c:pt>
                <c:pt idx="80">
                  <c:v>6555000</c:v>
                </c:pt>
                <c:pt idx="81">
                  <c:v>6881700</c:v>
                </c:pt>
                <c:pt idx="82">
                  <c:v>7828200</c:v>
                </c:pt>
                <c:pt idx="83">
                  <c:v>7183500</c:v>
                </c:pt>
                <c:pt idx="84">
                  <c:v>7525600</c:v>
                </c:pt>
                <c:pt idx="85">
                  <c:v>7828200</c:v>
                </c:pt>
                <c:pt idx="86">
                  <c:v>7848000</c:v>
                </c:pt>
                <c:pt idx="87">
                  <c:v>7500400</c:v>
                </c:pt>
                <c:pt idx="88">
                  <c:v>6872700</c:v>
                </c:pt>
                <c:pt idx="89">
                  <c:v>6864400</c:v>
                </c:pt>
                <c:pt idx="90">
                  <c:v>5173400</c:v>
                </c:pt>
                <c:pt idx="91">
                  <c:v>4929100</c:v>
                </c:pt>
                <c:pt idx="92">
                  <c:v>5216700</c:v>
                </c:pt>
                <c:pt idx="93">
                  <c:v>5238800</c:v>
                </c:pt>
                <c:pt idx="94">
                  <c:v>7343700</c:v>
                </c:pt>
                <c:pt idx="95">
                  <c:v>7902000</c:v>
                </c:pt>
                <c:pt idx="96">
                  <c:v>7960600</c:v>
                </c:pt>
                <c:pt idx="97">
                  <c:v>7622700</c:v>
                </c:pt>
                <c:pt idx="98">
                  <c:v>6963900</c:v>
                </c:pt>
                <c:pt idx="99">
                  <c:v>4750900</c:v>
                </c:pt>
                <c:pt idx="100">
                  <c:v>4893600</c:v>
                </c:pt>
                <c:pt idx="101">
                  <c:v>5439600</c:v>
                </c:pt>
                <c:pt idx="102">
                  <c:v>5027600</c:v>
                </c:pt>
                <c:pt idx="103">
                  <c:v>4615400</c:v>
                </c:pt>
                <c:pt idx="104">
                  <c:v>5248500</c:v>
                </c:pt>
                <c:pt idx="105">
                  <c:v>5147800</c:v>
                </c:pt>
                <c:pt idx="106">
                  <c:v>5380000</c:v>
                </c:pt>
                <c:pt idx="107">
                  <c:v>6642200</c:v>
                </c:pt>
                <c:pt idx="108">
                  <c:v>6810900</c:v>
                </c:pt>
                <c:pt idx="109">
                  <c:v>7260700</c:v>
                </c:pt>
                <c:pt idx="110">
                  <c:v>7261600</c:v>
                </c:pt>
                <c:pt idx="111">
                  <c:v>7065700</c:v>
                </c:pt>
                <c:pt idx="112">
                  <c:v>6439200</c:v>
                </c:pt>
                <c:pt idx="113">
                  <c:v>7158500</c:v>
                </c:pt>
                <c:pt idx="114">
                  <c:v>6483600</c:v>
                </c:pt>
                <c:pt idx="115">
                  <c:v>7795900</c:v>
                </c:pt>
                <c:pt idx="116">
                  <c:v>7158400</c:v>
                </c:pt>
                <c:pt idx="117">
                  <c:v>6982000</c:v>
                </c:pt>
                <c:pt idx="118">
                  <c:v>8113900</c:v>
                </c:pt>
                <c:pt idx="119">
                  <c:v>8832200</c:v>
                </c:pt>
                <c:pt idx="120">
                  <c:v>9054500</c:v>
                </c:pt>
                <c:pt idx="121">
                  <c:v>9836500</c:v>
                </c:pt>
                <c:pt idx="122">
                  <c:v>9261000</c:v>
                </c:pt>
                <c:pt idx="123">
                  <c:v>7954700</c:v>
                </c:pt>
                <c:pt idx="124">
                  <c:v>7532920</c:v>
                </c:pt>
                <c:pt idx="125">
                  <c:v>7246106</c:v>
                </c:pt>
                <c:pt idx="126">
                  <c:v>7188168</c:v>
                </c:pt>
                <c:pt idx="127">
                  <c:v>7299014</c:v>
                </c:pt>
                <c:pt idx="128">
                  <c:v>7290863</c:v>
                </c:pt>
                <c:pt idx="129">
                  <c:v>7598703</c:v>
                </c:pt>
                <c:pt idx="130">
                  <c:v>8293591</c:v>
                </c:pt>
                <c:pt idx="131">
                  <c:v>9087887</c:v>
                </c:pt>
                <c:pt idx="132">
                  <c:v>9470565</c:v>
                </c:pt>
                <c:pt idx="133">
                  <c:v>9178760</c:v>
                </c:pt>
                <c:pt idx="134">
                  <c:v>8550158</c:v>
                </c:pt>
                <c:pt idx="135">
                  <c:v>7875958</c:v>
                </c:pt>
                <c:pt idx="136">
                  <c:v>7242842</c:v>
                </c:pt>
                <c:pt idx="137">
                  <c:v>6824764</c:v>
                </c:pt>
                <c:pt idx="138">
                  <c:v>6660895</c:v>
                </c:pt>
                <c:pt idx="139">
                  <c:v>6663861</c:v>
                </c:pt>
                <c:pt idx="140">
                  <c:v>6570677</c:v>
                </c:pt>
                <c:pt idx="141">
                  <c:v>6807771</c:v>
                </c:pt>
                <c:pt idx="142">
                  <c:v>7469443</c:v>
                </c:pt>
                <c:pt idx="143">
                  <c:v>8221971</c:v>
                </c:pt>
                <c:pt idx="144">
                  <c:v>8554415</c:v>
                </c:pt>
                <c:pt idx="145">
                  <c:v>8370197</c:v>
                </c:pt>
                <c:pt idx="146">
                  <c:v>7803032</c:v>
                </c:pt>
                <c:pt idx="147">
                  <c:v>7162668</c:v>
                </c:pt>
                <c:pt idx="148">
                  <c:v>6651275</c:v>
                </c:pt>
                <c:pt idx="149">
                  <c:v>6363587</c:v>
                </c:pt>
                <c:pt idx="150">
                  <c:v>6334898</c:v>
                </c:pt>
                <c:pt idx="151">
                  <c:v>6331347</c:v>
                </c:pt>
                <c:pt idx="152">
                  <c:v>6409303</c:v>
                </c:pt>
                <c:pt idx="153">
                  <c:v>6728142</c:v>
                </c:pt>
                <c:pt idx="154">
                  <c:v>7430809</c:v>
                </c:pt>
                <c:pt idx="155">
                  <c:v>8268277</c:v>
                </c:pt>
                <c:pt idx="156">
                  <c:v>8604629</c:v>
                </c:pt>
                <c:pt idx="157">
                  <c:v>8442754</c:v>
                </c:pt>
                <c:pt idx="158">
                  <c:v>7745500</c:v>
                </c:pt>
                <c:pt idx="159">
                  <c:v>7100022</c:v>
                </c:pt>
                <c:pt idx="160">
                  <c:v>6530195</c:v>
                </c:pt>
                <c:pt idx="161">
                  <c:v>6136683</c:v>
                </c:pt>
                <c:pt idx="162">
                  <c:v>6085041</c:v>
                </c:pt>
                <c:pt idx="163">
                  <c:v>6073337</c:v>
                </c:pt>
                <c:pt idx="164">
                  <c:v>6157728</c:v>
                </c:pt>
                <c:pt idx="165">
                  <c:v>6475186</c:v>
                </c:pt>
                <c:pt idx="166">
                  <c:v>7178049</c:v>
                </c:pt>
                <c:pt idx="167">
                  <c:v>8004278</c:v>
                </c:pt>
                <c:pt idx="168">
                  <c:v>8366614</c:v>
                </c:pt>
                <c:pt idx="169">
                  <c:v>8230317</c:v>
                </c:pt>
                <c:pt idx="170">
                  <c:v>7560053</c:v>
                </c:pt>
                <c:pt idx="171">
                  <c:v>6941319</c:v>
                </c:pt>
                <c:pt idx="172">
                  <c:v>6394666</c:v>
                </c:pt>
                <c:pt idx="173">
                  <c:v>6036573</c:v>
                </c:pt>
                <c:pt idx="174">
                  <c:v>5983735</c:v>
                </c:pt>
                <c:pt idx="175">
                  <c:v>5972442</c:v>
                </c:pt>
                <c:pt idx="176">
                  <c:v>6053970</c:v>
                </c:pt>
                <c:pt idx="177">
                  <c:v>6369594</c:v>
                </c:pt>
                <c:pt idx="178">
                  <c:v>7075093</c:v>
                </c:pt>
                <c:pt idx="179">
                  <c:v>7874421</c:v>
                </c:pt>
                <c:pt idx="180">
                  <c:v>8231874</c:v>
                </c:pt>
                <c:pt idx="181">
                  <c:v>8089384</c:v>
                </c:pt>
                <c:pt idx="182">
                  <c:v>7416501</c:v>
                </c:pt>
                <c:pt idx="183">
                  <c:v>6793712</c:v>
                </c:pt>
                <c:pt idx="184">
                  <c:v>6233267</c:v>
                </c:pt>
                <c:pt idx="185">
                  <c:v>5892846</c:v>
                </c:pt>
                <c:pt idx="186">
                  <c:v>5837029</c:v>
                </c:pt>
                <c:pt idx="187">
                  <c:v>5826917</c:v>
                </c:pt>
                <c:pt idx="188">
                  <c:v>5900952</c:v>
                </c:pt>
                <c:pt idx="189">
                  <c:v>6212161</c:v>
                </c:pt>
                <c:pt idx="190">
                  <c:v>6924875</c:v>
                </c:pt>
                <c:pt idx="191">
                  <c:v>7738174</c:v>
                </c:pt>
                <c:pt idx="192">
                  <c:v>8115346</c:v>
                </c:pt>
                <c:pt idx="193">
                  <c:v>7987839</c:v>
                </c:pt>
                <c:pt idx="194">
                  <c:v>7389782</c:v>
                </c:pt>
                <c:pt idx="195">
                  <c:v>6737453</c:v>
                </c:pt>
                <c:pt idx="196">
                  <c:v>6190610</c:v>
                </c:pt>
                <c:pt idx="197">
                  <c:v>5855547</c:v>
                </c:pt>
                <c:pt idx="198">
                  <c:v>5798292</c:v>
                </c:pt>
                <c:pt idx="199">
                  <c:v>5794882</c:v>
                </c:pt>
                <c:pt idx="200">
                  <c:v>5859148</c:v>
                </c:pt>
                <c:pt idx="201">
                  <c:v>6168073</c:v>
                </c:pt>
                <c:pt idx="202">
                  <c:v>6884480</c:v>
                </c:pt>
                <c:pt idx="203">
                  <c:v>7712751</c:v>
                </c:pt>
                <c:pt idx="204">
                  <c:v>8079563</c:v>
                </c:pt>
                <c:pt idx="205">
                  <c:v>7939648</c:v>
                </c:pt>
                <c:pt idx="206">
                  <c:v>7281971</c:v>
                </c:pt>
                <c:pt idx="207">
                  <c:v>6669984</c:v>
                </c:pt>
                <c:pt idx="208">
                  <c:v>6108062</c:v>
                </c:pt>
                <c:pt idx="209">
                  <c:v>5745829</c:v>
                </c:pt>
                <c:pt idx="210">
                  <c:v>5686055</c:v>
                </c:pt>
                <c:pt idx="211">
                  <c:v>5675438</c:v>
                </c:pt>
                <c:pt idx="212">
                  <c:v>5741369</c:v>
                </c:pt>
                <c:pt idx="213">
                  <c:v>6046764</c:v>
                </c:pt>
                <c:pt idx="214">
                  <c:v>6763510</c:v>
                </c:pt>
                <c:pt idx="215">
                  <c:v>7503175</c:v>
                </c:pt>
                <c:pt idx="216">
                  <c:v>7853972</c:v>
                </c:pt>
                <c:pt idx="217">
                  <c:v>7697737</c:v>
                </c:pt>
                <c:pt idx="218">
                  <c:v>7027932</c:v>
                </c:pt>
                <c:pt idx="219">
                  <c:v>6402060</c:v>
                </c:pt>
                <c:pt idx="220">
                  <c:v>5807037</c:v>
                </c:pt>
                <c:pt idx="221">
                  <c:v>5506668</c:v>
                </c:pt>
                <c:pt idx="222">
                  <c:v>5440576</c:v>
                </c:pt>
                <c:pt idx="223">
                  <c:v>5432831</c:v>
                </c:pt>
                <c:pt idx="224">
                  <c:v>5482861</c:v>
                </c:pt>
                <c:pt idx="225">
                  <c:v>5779590</c:v>
                </c:pt>
                <c:pt idx="226">
                  <c:v>6513218</c:v>
                </c:pt>
                <c:pt idx="227">
                  <c:v>7309177</c:v>
                </c:pt>
                <c:pt idx="228">
                  <c:v>7676680</c:v>
                </c:pt>
                <c:pt idx="229">
                  <c:v>7527296</c:v>
                </c:pt>
                <c:pt idx="230">
                  <c:v>6882417</c:v>
                </c:pt>
                <c:pt idx="231">
                  <c:v>6275364</c:v>
                </c:pt>
                <c:pt idx="232">
                  <c:v>5687889</c:v>
                </c:pt>
                <c:pt idx="233">
                  <c:v>5350494</c:v>
                </c:pt>
                <c:pt idx="234">
                  <c:v>5283286</c:v>
                </c:pt>
                <c:pt idx="235">
                  <c:v>5276536</c:v>
                </c:pt>
                <c:pt idx="236">
                  <c:v>5323121</c:v>
                </c:pt>
                <c:pt idx="237">
                  <c:v>5617904</c:v>
                </c:pt>
                <c:pt idx="238">
                  <c:v>6355465</c:v>
                </c:pt>
                <c:pt idx="239">
                  <c:v>7147500</c:v>
                </c:pt>
                <c:pt idx="240">
                  <c:v>7516851</c:v>
                </c:pt>
                <c:pt idx="241">
                  <c:v>7370205</c:v>
                </c:pt>
                <c:pt idx="242">
                  <c:v>6777097</c:v>
                </c:pt>
                <c:pt idx="243">
                  <c:v>6122033</c:v>
                </c:pt>
                <c:pt idx="244">
                  <c:v>5530967</c:v>
                </c:pt>
                <c:pt idx="245">
                  <c:v>5197907</c:v>
                </c:pt>
                <c:pt idx="246">
                  <c:v>5129303</c:v>
                </c:pt>
                <c:pt idx="247">
                  <c:v>5126014</c:v>
                </c:pt>
                <c:pt idx="248">
                  <c:v>5166096</c:v>
                </c:pt>
                <c:pt idx="249">
                  <c:v>5458632</c:v>
                </c:pt>
                <c:pt idx="250">
                  <c:v>6200242</c:v>
                </c:pt>
                <c:pt idx="251">
                  <c:v>6989545</c:v>
                </c:pt>
                <c:pt idx="252">
                  <c:v>7361220</c:v>
                </c:pt>
                <c:pt idx="253">
                  <c:v>7211639</c:v>
                </c:pt>
                <c:pt idx="254">
                  <c:v>6575714</c:v>
                </c:pt>
                <c:pt idx="255">
                  <c:v>5974393</c:v>
                </c:pt>
                <c:pt idx="256">
                  <c:v>5380175</c:v>
                </c:pt>
                <c:pt idx="257">
                  <c:v>5050727</c:v>
                </c:pt>
                <c:pt idx="258">
                  <c:v>4980669</c:v>
                </c:pt>
                <c:pt idx="259">
                  <c:v>4975545</c:v>
                </c:pt>
                <c:pt idx="260">
                  <c:v>5014328</c:v>
                </c:pt>
                <c:pt idx="261">
                  <c:v>5304604</c:v>
                </c:pt>
                <c:pt idx="262">
                  <c:v>6050230</c:v>
                </c:pt>
                <c:pt idx="263">
                  <c:v>6851788</c:v>
                </c:pt>
                <c:pt idx="264">
                  <c:v>7229709</c:v>
                </c:pt>
                <c:pt idx="265">
                  <c:v>7083971</c:v>
                </c:pt>
                <c:pt idx="266">
                  <c:v>6456419</c:v>
                </c:pt>
                <c:pt idx="267">
                  <c:v>5862055</c:v>
                </c:pt>
                <c:pt idx="268">
                  <c:v>5271742</c:v>
                </c:pt>
                <c:pt idx="269">
                  <c:v>4936800</c:v>
                </c:pt>
                <c:pt idx="270">
                  <c:v>4866439</c:v>
                </c:pt>
                <c:pt idx="271">
                  <c:v>4861686</c:v>
                </c:pt>
                <c:pt idx="272">
                  <c:v>4899424</c:v>
                </c:pt>
                <c:pt idx="273">
                  <c:v>5189075</c:v>
                </c:pt>
                <c:pt idx="274">
                  <c:v>5935968</c:v>
                </c:pt>
                <c:pt idx="275">
                  <c:v>6731738</c:v>
                </c:pt>
                <c:pt idx="276">
                  <c:v>7109397</c:v>
                </c:pt>
                <c:pt idx="277">
                  <c:v>6962774</c:v>
                </c:pt>
                <c:pt idx="278">
                  <c:v>6335805</c:v>
                </c:pt>
                <c:pt idx="279">
                  <c:v>5741509</c:v>
                </c:pt>
                <c:pt idx="280">
                  <c:v>5148302</c:v>
                </c:pt>
                <c:pt idx="281">
                  <c:v>4817901</c:v>
                </c:pt>
                <c:pt idx="282">
                  <c:v>4746825</c:v>
                </c:pt>
                <c:pt idx="283">
                  <c:v>4742549</c:v>
                </c:pt>
                <c:pt idx="284">
                  <c:v>4778262</c:v>
                </c:pt>
                <c:pt idx="285">
                  <c:v>5066736</c:v>
                </c:pt>
                <c:pt idx="286">
                  <c:v>5815793</c:v>
                </c:pt>
                <c:pt idx="287">
                  <c:v>6605588</c:v>
                </c:pt>
                <c:pt idx="288">
                  <c:v>6983480</c:v>
                </c:pt>
                <c:pt idx="289">
                  <c:v>6840265</c:v>
                </c:pt>
                <c:pt idx="290">
                  <c:v>6261221</c:v>
                </c:pt>
                <c:pt idx="291">
                  <c:v>5617013</c:v>
                </c:pt>
                <c:pt idx="292">
                  <c:v>5020202</c:v>
                </c:pt>
                <c:pt idx="293">
                  <c:v>4694680</c:v>
                </c:pt>
                <c:pt idx="294">
                  <c:v>4622517</c:v>
                </c:pt>
                <c:pt idx="295">
                  <c:v>4620113</c:v>
                </c:pt>
                <c:pt idx="296">
                  <c:v>4651621</c:v>
                </c:pt>
                <c:pt idx="297">
                  <c:v>4938418</c:v>
                </c:pt>
                <c:pt idx="298">
                  <c:v>5690446</c:v>
                </c:pt>
                <c:pt idx="299">
                  <c:v>6494424</c:v>
                </c:pt>
                <c:pt idx="300">
                  <c:v>6878354</c:v>
                </c:pt>
                <c:pt idx="301">
                  <c:v>6735021</c:v>
                </c:pt>
                <c:pt idx="302">
                  <c:v>6117189</c:v>
                </c:pt>
                <c:pt idx="303">
                  <c:v>5530133</c:v>
                </c:pt>
                <c:pt idx="304">
                  <c:v>4938693</c:v>
                </c:pt>
                <c:pt idx="305">
                  <c:v>4606081</c:v>
                </c:pt>
                <c:pt idx="306">
                  <c:v>4534089</c:v>
                </c:pt>
                <c:pt idx="307">
                  <c:v>4530524</c:v>
                </c:pt>
                <c:pt idx="308">
                  <c:v>4563534</c:v>
                </c:pt>
                <c:pt idx="309">
                  <c:v>4850423</c:v>
                </c:pt>
                <c:pt idx="310">
                  <c:v>5602460</c:v>
                </c:pt>
                <c:pt idx="311">
                  <c:v>6406083</c:v>
                </c:pt>
                <c:pt idx="312">
                  <c:v>6790337</c:v>
                </c:pt>
                <c:pt idx="313">
                  <c:v>6647363</c:v>
                </c:pt>
                <c:pt idx="314">
                  <c:v>6029830</c:v>
                </c:pt>
                <c:pt idx="315">
                  <c:v>5443168</c:v>
                </c:pt>
                <c:pt idx="316">
                  <c:v>4852109</c:v>
                </c:pt>
                <c:pt idx="317">
                  <c:v>4520271</c:v>
                </c:pt>
                <c:pt idx="318">
                  <c:v>4448399</c:v>
                </c:pt>
                <c:pt idx="319">
                  <c:v>4444972</c:v>
                </c:pt>
                <c:pt idx="320">
                  <c:v>4478081</c:v>
                </c:pt>
                <c:pt idx="321">
                  <c:v>4765006</c:v>
                </c:pt>
                <c:pt idx="322">
                  <c:v>5517126</c:v>
                </c:pt>
                <c:pt idx="323">
                  <c:v>6319750</c:v>
                </c:pt>
                <c:pt idx="324">
                  <c:v>6704188</c:v>
                </c:pt>
                <c:pt idx="325">
                  <c:v>6561391</c:v>
                </c:pt>
                <c:pt idx="326">
                  <c:v>5944082</c:v>
                </c:pt>
                <c:pt idx="327">
                  <c:v>5357684</c:v>
                </c:pt>
                <c:pt idx="328">
                  <c:v>4766618</c:v>
                </c:pt>
                <c:pt idx="329">
                  <c:v>4435935</c:v>
                </c:pt>
                <c:pt idx="330">
                  <c:v>4364088</c:v>
                </c:pt>
                <c:pt idx="331">
                  <c:v>4360810</c:v>
                </c:pt>
                <c:pt idx="332">
                  <c:v>4393808</c:v>
                </c:pt>
                <c:pt idx="333">
                  <c:v>4680650</c:v>
                </c:pt>
                <c:pt idx="334">
                  <c:v>5433035</c:v>
                </c:pt>
                <c:pt idx="335">
                  <c:v>6231407</c:v>
                </c:pt>
                <c:pt idx="336">
                  <c:v>6615269</c:v>
                </c:pt>
                <c:pt idx="337">
                  <c:v>6476290</c:v>
                </c:pt>
                <c:pt idx="338">
                  <c:v>5904768</c:v>
                </c:pt>
                <c:pt idx="339">
                  <c:v>5267298</c:v>
                </c:pt>
                <c:pt idx="340">
                  <c:v>4674541</c:v>
                </c:pt>
                <c:pt idx="341">
                  <c:v>4347000</c:v>
                </c:pt>
                <c:pt idx="342">
                  <c:v>4274843</c:v>
                </c:pt>
                <c:pt idx="343">
                  <c:v>4272955</c:v>
                </c:pt>
                <c:pt idx="344">
                  <c:v>4303886</c:v>
                </c:pt>
                <c:pt idx="345">
                  <c:v>4590190</c:v>
                </c:pt>
                <c:pt idx="346">
                  <c:v>5343585</c:v>
                </c:pt>
                <c:pt idx="347">
                  <c:v>6125099</c:v>
                </c:pt>
                <c:pt idx="348">
                  <c:v>6505512</c:v>
                </c:pt>
                <c:pt idx="349">
                  <c:v>6358228</c:v>
                </c:pt>
                <c:pt idx="350">
                  <c:v>5738071</c:v>
                </c:pt>
                <c:pt idx="351">
                  <c:v>5148061</c:v>
                </c:pt>
                <c:pt idx="352">
                  <c:v>4547140</c:v>
                </c:pt>
                <c:pt idx="353">
                  <c:v>4230544</c:v>
                </c:pt>
                <c:pt idx="354">
                  <c:v>4156797</c:v>
                </c:pt>
                <c:pt idx="355">
                  <c:v>4154402</c:v>
                </c:pt>
                <c:pt idx="356">
                  <c:v>4182450</c:v>
                </c:pt>
                <c:pt idx="357">
                  <c:v>4466446</c:v>
                </c:pt>
                <c:pt idx="358">
                  <c:v>5223784</c:v>
                </c:pt>
                <c:pt idx="359">
                  <c:v>6022294</c:v>
                </c:pt>
                <c:pt idx="360">
                  <c:v>6410017</c:v>
                </c:pt>
                <c:pt idx="361">
                  <c:v>6267598</c:v>
                </c:pt>
                <c:pt idx="362">
                  <c:v>5656765</c:v>
                </c:pt>
                <c:pt idx="363">
                  <c:v>5074682</c:v>
                </c:pt>
                <c:pt idx="364">
                  <c:v>4479688</c:v>
                </c:pt>
                <c:pt idx="365">
                  <c:v>4154438</c:v>
                </c:pt>
                <c:pt idx="366">
                  <c:v>4080649</c:v>
                </c:pt>
                <c:pt idx="367">
                  <c:v>4078381</c:v>
                </c:pt>
                <c:pt idx="368">
                  <c:v>4106199</c:v>
                </c:pt>
                <c:pt idx="369">
                  <c:v>4390050</c:v>
                </c:pt>
                <c:pt idx="370">
                  <c:v>5147719</c:v>
                </c:pt>
                <c:pt idx="371">
                  <c:v>5945410</c:v>
                </c:pt>
                <c:pt idx="372">
                  <c:v>6333459</c:v>
                </c:pt>
                <c:pt idx="373">
                  <c:v>6191204</c:v>
                </c:pt>
                <c:pt idx="374">
                  <c:v>5580896</c:v>
                </c:pt>
                <c:pt idx="375">
                  <c:v>4999239</c:v>
                </c:pt>
                <c:pt idx="376">
                  <c:v>4404059</c:v>
                </c:pt>
                <c:pt idx="377">
                  <c:v>4079821</c:v>
                </c:pt>
                <c:pt idx="378">
                  <c:v>4005931</c:v>
                </c:pt>
                <c:pt idx="379">
                  <c:v>4003797</c:v>
                </c:pt>
                <c:pt idx="380">
                  <c:v>4031255</c:v>
                </c:pt>
                <c:pt idx="381">
                  <c:v>4314888</c:v>
                </c:pt>
                <c:pt idx="382">
                  <c:v>5072999</c:v>
                </c:pt>
                <c:pt idx="383">
                  <c:v>5873765</c:v>
                </c:pt>
                <c:pt idx="384">
                  <c:v>6263226</c:v>
                </c:pt>
                <c:pt idx="385">
                  <c:v>6127160</c:v>
                </c:pt>
                <c:pt idx="386">
                  <c:v>5564010</c:v>
                </c:pt>
                <c:pt idx="387">
                  <c:v>4933246</c:v>
                </c:pt>
                <c:pt idx="388">
                  <c:v>4339628</c:v>
                </c:pt>
                <c:pt idx="389">
                  <c:v>4014062</c:v>
                </c:pt>
                <c:pt idx="390">
                  <c:v>3940325</c:v>
                </c:pt>
                <c:pt idx="391">
                  <c:v>3938806</c:v>
                </c:pt>
                <c:pt idx="392">
                  <c:v>3965967</c:v>
                </c:pt>
                <c:pt idx="393">
                  <c:v>4249744</c:v>
                </c:pt>
                <c:pt idx="394">
                  <c:v>5007685</c:v>
                </c:pt>
                <c:pt idx="395">
                  <c:v>5807222</c:v>
                </c:pt>
                <c:pt idx="396">
                  <c:v>6196913</c:v>
                </c:pt>
                <c:pt idx="397">
                  <c:v>6056179</c:v>
                </c:pt>
                <c:pt idx="398">
                  <c:v>5447657</c:v>
                </c:pt>
                <c:pt idx="399">
                  <c:v>4867831</c:v>
                </c:pt>
                <c:pt idx="400">
                  <c:v>4274585</c:v>
                </c:pt>
                <c:pt idx="401">
                  <c:v>3950593</c:v>
                </c:pt>
                <c:pt idx="402">
                  <c:v>3877086</c:v>
                </c:pt>
                <c:pt idx="403">
                  <c:v>3875272</c:v>
                </c:pt>
                <c:pt idx="404">
                  <c:v>3903232</c:v>
                </c:pt>
                <c:pt idx="405">
                  <c:v>4187245</c:v>
                </c:pt>
                <c:pt idx="406">
                  <c:v>4945534</c:v>
                </c:pt>
                <c:pt idx="407">
                  <c:v>5743032</c:v>
                </c:pt>
                <c:pt idx="408">
                  <c:v>6132418</c:v>
                </c:pt>
                <c:pt idx="409">
                  <c:v>5991343</c:v>
                </c:pt>
                <c:pt idx="410">
                  <c:v>5382539</c:v>
                </c:pt>
                <c:pt idx="411">
                  <c:v>4802361</c:v>
                </c:pt>
                <c:pt idx="412">
                  <c:v>4208132</c:v>
                </c:pt>
                <c:pt idx="413">
                  <c:v>3885690</c:v>
                </c:pt>
                <c:pt idx="414">
                  <c:v>3812090</c:v>
                </c:pt>
                <c:pt idx="415">
                  <c:v>3810443</c:v>
                </c:pt>
                <c:pt idx="416">
                  <c:v>3837987</c:v>
                </c:pt>
                <c:pt idx="417">
                  <c:v>4121751</c:v>
                </c:pt>
                <c:pt idx="418">
                  <c:v>4880534</c:v>
                </c:pt>
                <c:pt idx="419">
                  <c:v>5679780</c:v>
                </c:pt>
                <c:pt idx="420">
                  <c:v>6070181</c:v>
                </c:pt>
                <c:pt idx="421">
                  <c:v>5929824</c:v>
                </c:pt>
                <c:pt idx="422">
                  <c:v>5322287</c:v>
                </c:pt>
                <c:pt idx="423">
                  <c:v>4743228</c:v>
                </c:pt>
                <c:pt idx="424">
                  <c:v>4149813</c:v>
                </c:pt>
                <c:pt idx="425">
                  <c:v>3826760</c:v>
                </c:pt>
                <c:pt idx="426">
                  <c:v>3753158</c:v>
                </c:pt>
                <c:pt idx="427">
                  <c:v>3751557</c:v>
                </c:pt>
                <c:pt idx="428">
                  <c:v>3779029</c:v>
                </c:pt>
                <c:pt idx="429">
                  <c:v>4062729</c:v>
                </c:pt>
                <c:pt idx="430">
                  <c:v>4821595</c:v>
                </c:pt>
                <c:pt idx="431">
                  <c:v>5619206</c:v>
                </c:pt>
                <c:pt idx="432">
                  <c:v>6009497</c:v>
                </c:pt>
                <c:pt idx="433">
                  <c:v>5874175</c:v>
                </c:pt>
                <c:pt idx="434">
                  <c:v>5312056</c:v>
                </c:pt>
                <c:pt idx="435">
                  <c:v>4682329</c:v>
                </c:pt>
                <c:pt idx="436">
                  <c:v>4088380</c:v>
                </c:pt>
                <c:pt idx="437">
                  <c:v>3766627</c:v>
                </c:pt>
                <c:pt idx="438">
                  <c:v>3692884</c:v>
                </c:pt>
                <c:pt idx="439">
                  <c:v>3691797</c:v>
                </c:pt>
                <c:pt idx="440">
                  <c:v>3718448</c:v>
                </c:pt>
                <c:pt idx="441">
                  <c:v>4001913</c:v>
                </c:pt>
                <c:pt idx="442">
                  <c:v>4761146</c:v>
                </c:pt>
                <c:pt idx="443">
                  <c:v>5558945</c:v>
                </c:pt>
                <c:pt idx="444">
                  <c:v>5949779</c:v>
                </c:pt>
                <c:pt idx="445">
                  <c:v>5809599</c:v>
                </c:pt>
                <c:pt idx="446">
                  <c:v>5202815</c:v>
                </c:pt>
                <c:pt idx="447">
                  <c:v>4624331</c:v>
                </c:pt>
                <c:pt idx="448">
                  <c:v>4030511</c:v>
                </c:pt>
                <c:pt idx="449">
                  <c:v>3709030</c:v>
                </c:pt>
                <c:pt idx="450">
                  <c:v>3635179</c:v>
                </c:pt>
                <c:pt idx="451">
                  <c:v>3633707</c:v>
                </c:pt>
                <c:pt idx="452">
                  <c:v>3660511</c:v>
                </c:pt>
                <c:pt idx="453">
                  <c:v>3943795</c:v>
                </c:pt>
                <c:pt idx="454">
                  <c:v>4703309</c:v>
                </c:pt>
                <c:pt idx="455">
                  <c:v>5501884</c:v>
                </c:pt>
                <c:pt idx="456">
                  <c:v>5893351</c:v>
                </c:pt>
                <c:pt idx="457">
                  <c:v>5753630</c:v>
                </c:pt>
                <c:pt idx="458">
                  <c:v>5147639</c:v>
                </c:pt>
                <c:pt idx="459">
                  <c:v>4569856</c:v>
                </c:pt>
                <c:pt idx="460">
                  <c:v>3976488</c:v>
                </c:pt>
                <c:pt idx="461">
                  <c:v>3654887</c:v>
                </c:pt>
                <c:pt idx="462">
                  <c:v>3581005</c:v>
                </c:pt>
                <c:pt idx="463">
                  <c:v>3579563</c:v>
                </c:pt>
                <c:pt idx="464">
                  <c:v>3606268</c:v>
                </c:pt>
                <c:pt idx="465">
                  <c:v>3889481</c:v>
                </c:pt>
                <c:pt idx="466">
                  <c:v>4649095</c:v>
                </c:pt>
                <c:pt idx="467">
                  <c:v>5431653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D3-4D1B-8B89-BBF12EEB65BB}"/>
            </c:ext>
          </c:extLst>
        </c:ser>
        <c:ser>
          <c:idx val="6"/>
          <c:order val="3"/>
          <c:tx>
            <c:strRef>
              <c:f>ODP!$I$1</c:f>
              <c:strCache>
                <c:ptCount val="1"/>
                <c:pt idx="0">
                  <c:v>RTS_Fcst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ODP!$C$2:$C$469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ODP!$I$2:$I$469</c:f>
              <c:numCache>
                <c:formatCode>General</c:formatCode>
                <c:ptCount val="468"/>
                <c:pt idx="120">
                  <c:v>1583584.1864995444</c:v>
                </c:pt>
                <c:pt idx="121">
                  <c:v>1410491.7887282507</c:v>
                </c:pt>
                <c:pt idx="122">
                  <c:v>1215888.6786649774</c:v>
                </c:pt>
                <c:pt idx="123">
                  <c:v>830399.38509339653</c:v>
                </c:pt>
                <c:pt idx="124">
                  <c:v>701160.41615057422</c:v>
                </c:pt>
                <c:pt idx="125">
                  <c:v>588954.4013522329</c:v>
                </c:pt>
                <c:pt idx="126">
                  <c:v>400184.07928996073</c:v>
                </c:pt>
                <c:pt idx="127">
                  <c:v>348848.2466235974</c:v>
                </c:pt>
                <c:pt idx="128">
                  <c:v>376859.86955458065</c:v>
                </c:pt>
                <c:pt idx="129">
                  <c:v>750644.2533162561</c:v>
                </c:pt>
                <c:pt idx="130">
                  <c:v>1129349.4219643904</c:v>
                </c:pt>
                <c:pt idx="131">
                  <c:v>1186134.1654928857</c:v>
                </c:pt>
                <c:pt idx="132">
                  <c:v>1656351.7556150043</c:v>
                </c:pt>
                <c:pt idx="133">
                  <c:v>1316176.0393135077</c:v>
                </c:pt>
                <c:pt idx="134">
                  <c:v>1122561.3122769448</c:v>
                </c:pt>
                <c:pt idx="135">
                  <c:v>822179.42602755816</c:v>
                </c:pt>
                <c:pt idx="136">
                  <c:v>674160.10137275548</c:v>
                </c:pt>
                <c:pt idx="137">
                  <c:v>554708.25240346615</c:v>
                </c:pt>
                <c:pt idx="138">
                  <c:v>370829.41478581232</c:v>
                </c:pt>
                <c:pt idx="139">
                  <c:v>318491.81623618922</c:v>
                </c:pt>
                <c:pt idx="140">
                  <c:v>339633.93319903052</c:v>
                </c:pt>
                <c:pt idx="141">
                  <c:v>672511.37188057788</c:v>
                </c:pt>
                <c:pt idx="142">
                  <c:v>1017124.0822517005</c:v>
                </c:pt>
                <c:pt idx="143">
                  <c:v>1073116.4142766858</c:v>
                </c:pt>
                <c:pt idx="144">
                  <c:v>1496121.9635269204</c:v>
                </c:pt>
                <c:pt idx="145">
                  <c:v>1200233.2271171492</c:v>
                </c:pt>
                <c:pt idx="146">
                  <c:v>1024470.1725580969</c:v>
                </c:pt>
                <c:pt idx="147">
                  <c:v>747718.34297058953</c:v>
                </c:pt>
                <c:pt idx="148">
                  <c:v>619097.34165926499</c:v>
                </c:pt>
                <c:pt idx="149">
                  <c:v>517224.36465017928</c:v>
                </c:pt>
                <c:pt idx="150">
                  <c:v>352680.31068915105</c:v>
                </c:pt>
                <c:pt idx="151">
                  <c:v>302599.67986300256</c:v>
                </c:pt>
                <c:pt idx="152">
                  <c:v>331292.61824228248</c:v>
                </c:pt>
                <c:pt idx="153">
                  <c:v>664645.15428432229</c:v>
                </c:pt>
                <c:pt idx="154">
                  <c:v>1011863.238599274</c:v>
                </c:pt>
                <c:pt idx="155">
                  <c:v>1079160.1875616435</c:v>
                </c:pt>
                <c:pt idx="156">
                  <c:v>1504904.1266878776</c:v>
                </c:pt>
                <c:pt idx="157">
                  <c:v>1210637.4412903567</c:v>
                </c:pt>
                <c:pt idx="158">
                  <c:v>1016916.7218010563</c:v>
                </c:pt>
                <c:pt idx="159">
                  <c:v>741178.66204251419</c:v>
                </c:pt>
                <c:pt idx="160">
                  <c:v>607827.27597590303</c:v>
                </c:pt>
                <c:pt idx="161">
                  <c:v>498781.892309252</c:v>
                </c:pt>
                <c:pt idx="162">
                  <c:v>338770.11917732889</c:v>
                </c:pt>
                <c:pt idx="163">
                  <c:v>290268.37920905749</c:v>
                </c:pt>
                <c:pt idx="164">
                  <c:v>318288.87346156262</c:v>
                </c:pt>
                <c:pt idx="165">
                  <c:v>639656.68352268473</c:v>
                </c:pt>
                <c:pt idx="166">
                  <c:v>977444.57002787711</c:v>
                </c:pt>
                <c:pt idx="167">
                  <c:v>1044703.5274429651</c:v>
                </c:pt>
                <c:pt idx="168">
                  <c:v>1463276.561372323</c:v>
                </c:pt>
                <c:pt idx="169">
                  <c:v>1180175.3212149169</c:v>
                </c:pt>
                <c:pt idx="170">
                  <c:v>992569.14510389778</c:v>
                </c:pt>
                <c:pt idx="171">
                  <c:v>724611.49123626412</c:v>
                </c:pt>
                <c:pt idx="172">
                  <c:v>595212.30461811996</c:v>
                </c:pt>
                <c:pt idx="173">
                  <c:v>490645.07715372264</c:v>
                </c:pt>
                <c:pt idx="174">
                  <c:v>333130.14966958383</c:v>
                </c:pt>
                <c:pt idx="175">
                  <c:v>285446.21503139072</c:v>
                </c:pt>
                <c:pt idx="176">
                  <c:v>312925.69130531524</c:v>
                </c:pt>
                <c:pt idx="177">
                  <c:v>629225.68918112805</c:v>
                </c:pt>
                <c:pt idx="178">
                  <c:v>963424.91327270726</c:v>
                </c:pt>
                <c:pt idx="179">
                  <c:v>1027754.8325121842</c:v>
                </c:pt>
                <c:pt idx="180">
                  <c:v>1439711.2476289966</c:v>
                </c:pt>
                <c:pt idx="181">
                  <c:v>1159966.4217831232</c:v>
                </c:pt>
                <c:pt idx="182">
                  <c:v>973722.01719117619</c:v>
                </c:pt>
                <c:pt idx="183">
                  <c:v>709202.64338084764</c:v>
                </c:pt>
                <c:pt idx="184">
                  <c:v>580189.36663307738</c:v>
                </c:pt>
                <c:pt idx="185">
                  <c:v>478963.12698032573</c:v>
                </c:pt>
                <c:pt idx="186">
                  <c:v>324962.64363239706</c:v>
                </c:pt>
                <c:pt idx="187">
                  <c:v>278491.00969956111</c:v>
                </c:pt>
                <c:pt idx="188">
                  <c:v>305016.29244272481</c:v>
                </c:pt>
                <c:pt idx="189">
                  <c:v>613673.53814530815</c:v>
                </c:pt>
                <c:pt idx="190">
                  <c:v>942969.526520618</c:v>
                </c:pt>
                <c:pt idx="191">
                  <c:v>1009972.1266262165</c:v>
                </c:pt>
                <c:pt idx="192">
                  <c:v>1419331.1164141954</c:v>
                </c:pt>
                <c:pt idx="193">
                  <c:v>1145405.5120401853</c:v>
                </c:pt>
                <c:pt idx="194">
                  <c:v>970214.04509256384</c:v>
                </c:pt>
                <c:pt idx="195">
                  <c:v>703329.70800855593</c:v>
                </c:pt>
                <c:pt idx="196">
                  <c:v>576218.87446380768</c:v>
                </c:pt>
                <c:pt idx="197">
                  <c:v>475931.51107296295</c:v>
                </c:pt>
                <c:pt idx="198">
                  <c:v>322806.05370858678</c:v>
                </c:pt>
                <c:pt idx="199">
                  <c:v>276959.932545772</c:v>
                </c:pt>
                <c:pt idx="200">
                  <c:v>302855.47142786556</c:v>
                </c:pt>
                <c:pt idx="201">
                  <c:v>609318.26806300494</c:v>
                </c:pt>
                <c:pt idx="202">
                  <c:v>937468.88513376261</c:v>
                </c:pt>
                <c:pt idx="203">
                  <c:v>1006653.9637915195</c:v>
                </c:pt>
                <c:pt idx="204">
                  <c:v>1413072.8588687193</c:v>
                </c:pt>
                <c:pt idx="205">
                  <c:v>1138495.2279156893</c:v>
                </c:pt>
                <c:pt idx="206">
                  <c:v>956059.3993377263</c:v>
                </c:pt>
                <c:pt idx="207">
                  <c:v>696286.54910716845</c:v>
                </c:pt>
                <c:pt idx="208">
                  <c:v>568535.34801823308</c:v>
                </c:pt>
                <c:pt idx="209">
                  <c:v>467013.76973608986</c:v>
                </c:pt>
                <c:pt idx="210">
                  <c:v>316557.52689239837</c:v>
                </c:pt>
                <c:pt idx="211">
                  <c:v>271251.23956755479</c:v>
                </c:pt>
                <c:pt idx="212">
                  <c:v>296767.55308729754</c:v>
                </c:pt>
                <c:pt idx="213">
                  <c:v>597334.6566854394</c:v>
                </c:pt>
                <c:pt idx="214">
                  <c:v>920996.23781186878</c:v>
                </c:pt>
                <c:pt idx="215">
                  <c:v>979300.49275173468</c:v>
                </c:pt>
                <c:pt idx="216">
                  <c:v>1373618.1854779613</c:v>
                </c:pt>
                <c:pt idx="217">
                  <c:v>1103806.7229491831</c:v>
                </c:pt>
                <c:pt idx="218">
                  <c:v>922706.29016599839</c:v>
                </c:pt>
                <c:pt idx="219">
                  <c:v>668317.68480659614</c:v>
                </c:pt>
                <c:pt idx="220">
                  <c:v>540516.09196988447</c:v>
                </c:pt>
                <c:pt idx="221">
                  <c:v>447575.06381848373</c:v>
                </c:pt>
                <c:pt idx="222">
                  <c:v>302891.07007057394</c:v>
                </c:pt>
                <c:pt idx="223">
                  <c:v>259656.10814725459</c:v>
                </c:pt>
                <c:pt idx="224">
                  <c:v>283405.44613798085</c:v>
                </c:pt>
                <c:pt idx="225">
                  <c:v>570941.64886087808</c:v>
                </c:pt>
                <c:pt idx="226">
                  <c:v>886913.64011416328</c:v>
                </c:pt>
                <c:pt idx="227">
                  <c:v>953980.23339581513</c:v>
                </c:pt>
                <c:pt idx="228">
                  <c:v>1342610.7518711495</c:v>
                </c:pt>
                <c:pt idx="229">
                  <c:v>1079366.5632417025</c:v>
                </c:pt>
                <c:pt idx="230">
                  <c:v>903601.43744210957</c:v>
                </c:pt>
                <c:pt idx="231">
                  <c:v>655091.75793395564</c:v>
                </c:pt>
                <c:pt idx="232">
                  <c:v>529425.85587770399</c:v>
                </c:pt>
                <c:pt idx="233">
                  <c:v>434881.43710687011</c:v>
                </c:pt>
                <c:pt idx="234">
                  <c:v>294134.32512088469</c:v>
                </c:pt>
                <c:pt idx="235">
                  <c:v>252186.16265790013</c:v>
                </c:pt>
                <c:pt idx="236">
                  <c:v>275148.59155675385</c:v>
                </c:pt>
                <c:pt idx="237">
                  <c:v>554969.36165058811</c:v>
                </c:pt>
                <c:pt idx="238">
                  <c:v>865432.20229511138</c:v>
                </c:pt>
                <c:pt idx="239">
                  <c:v>932878.45104812609</c:v>
                </c:pt>
                <c:pt idx="240">
                  <c:v>1314657.5046521935</c:v>
                </c:pt>
                <c:pt idx="241">
                  <c:v>1056840.7089659835</c:v>
                </c:pt>
                <c:pt idx="242">
                  <c:v>889773.83830195246</c:v>
                </c:pt>
                <c:pt idx="243">
                  <c:v>639085.3757805425</c:v>
                </c:pt>
                <c:pt idx="244">
                  <c:v>514819.63480763009</c:v>
                </c:pt>
                <c:pt idx="245">
                  <c:v>422479.35725334147</c:v>
                </c:pt>
                <c:pt idx="246">
                  <c:v>285561.68949504703</c:v>
                </c:pt>
                <c:pt idx="247">
                  <c:v>244992.13127526719</c:v>
                </c:pt>
                <c:pt idx="248">
                  <c:v>267032.07352359261</c:v>
                </c:pt>
                <c:pt idx="249">
                  <c:v>539235.54345632694</c:v>
                </c:pt>
                <c:pt idx="250">
                  <c:v>844295.27797299589</c:v>
                </c:pt>
                <c:pt idx="251">
                  <c:v>912262.45724115765</c:v>
                </c:pt>
                <c:pt idx="252">
                  <c:v>1287438.4654419543</c:v>
                </c:pt>
                <c:pt idx="253">
                  <c:v>1034103.3490339464</c:v>
                </c:pt>
                <c:pt idx="254">
                  <c:v>863334.00353512506</c:v>
                </c:pt>
                <c:pt idx="255">
                  <c:v>623673.08302089234</c:v>
                </c:pt>
                <c:pt idx="256">
                  <c:v>500783.99106361356</c:v>
                </c:pt>
                <c:pt idx="257">
                  <c:v>410516.75157368102</c:v>
                </c:pt>
                <c:pt idx="258">
                  <c:v>277286.84666427516</c:v>
                </c:pt>
                <c:pt idx="259">
                  <c:v>237800.63296861836</c:v>
                </c:pt>
                <c:pt idx="260">
                  <c:v>259187.28633138235</c:v>
                </c:pt>
                <c:pt idx="261">
                  <c:v>524019.75820326514</c:v>
                </c:pt>
                <c:pt idx="262">
                  <c:v>823867.94251749502</c:v>
                </c:pt>
                <c:pt idx="263">
                  <c:v>894282.66895419906</c:v>
                </c:pt>
                <c:pt idx="264">
                  <c:v>1264437.8867296299</c:v>
                </c:pt>
                <c:pt idx="265">
                  <c:v>1015796.5665723637</c:v>
                </c:pt>
                <c:pt idx="266">
                  <c:v>847671.60855387698</c:v>
                </c:pt>
                <c:pt idx="267">
                  <c:v>611946.00266303821</c:v>
                </c:pt>
                <c:pt idx="268">
                  <c:v>490691.10179830139</c:v>
                </c:pt>
                <c:pt idx="269">
                  <c:v>401256.90799937281</c:v>
                </c:pt>
                <c:pt idx="270">
                  <c:v>270927.36433480092</c:v>
                </c:pt>
                <c:pt idx="271">
                  <c:v>232358.86884646211</c:v>
                </c:pt>
                <c:pt idx="272">
                  <c:v>253247.97483268878</c:v>
                </c:pt>
                <c:pt idx="273">
                  <c:v>512607.12897675455</c:v>
                </c:pt>
                <c:pt idx="274">
                  <c:v>808308.73256218201</c:v>
                </c:pt>
                <c:pt idx="275">
                  <c:v>878613.96548468841</c:v>
                </c:pt>
                <c:pt idx="276">
                  <c:v>1243395.9539176433</c:v>
                </c:pt>
                <c:pt idx="277">
                  <c:v>998417.6845189404</c:v>
                </c:pt>
                <c:pt idx="278">
                  <c:v>831836.04035514058</c:v>
                </c:pt>
                <c:pt idx="279">
                  <c:v>599362.08067032089</c:v>
                </c:pt>
                <c:pt idx="280">
                  <c:v>479201.36849838227</c:v>
                </c:pt>
                <c:pt idx="281">
                  <c:v>391592.94650524354</c:v>
                </c:pt>
                <c:pt idx="282">
                  <c:v>264268.14066888363</c:v>
                </c:pt>
                <c:pt idx="283">
                  <c:v>226664.84859139816</c:v>
                </c:pt>
                <c:pt idx="284">
                  <c:v>246985.19146740375</c:v>
                </c:pt>
                <c:pt idx="285">
                  <c:v>500521.76818472764</c:v>
                </c:pt>
                <c:pt idx="286">
                  <c:v>791944.3414577049</c:v>
                </c:pt>
                <c:pt idx="287">
                  <c:v>862149.10132243286</c:v>
                </c:pt>
                <c:pt idx="288">
                  <c:v>1221373.7362345615</c:v>
                </c:pt>
                <c:pt idx="289">
                  <c:v>980850.66997664294</c:v>
                </c:pt>
                <c:pt idx="290">
                  <c:v>822043.81044373265</c:v>
                </c:pt>
                <c:pt idx="291">
                  <c:v>586365.81407992938</c:v>
                </c:pt>
                <c:pt idx="292">
                  <c:v>467277.88473526138</c:v>
                </c:pt>
                <c:pt idx="293">
                  <c:v>381577.69827550149</c:v>
                </c:pt>
                <c:pt idx="294">
                  <c:v>257347.58976796191</c:v>
                </c:pt>
                <c:pt idx="295">
                  <c:v>220813.15630479521</c:v>
                </c:pt>
                <c:pt idx="296">
                  <c:v>240439.20222850819</c:v>
                </c:pt>
                <c:pt idx="297">
                  <c:v>487845.76685962843</c:v>
                </c:pt>
                <c:pt idx="298">
                  <c:v>774875.67216897698</c:v>
                </c:pt>
                <c:pt idx="299">
                  <c:v>847640.18210140266</c:v>
                </c:pt>
                <c:pt idx="300">
                  <c:v>1202987.7545470083</c:v>
                </c:pt>
                <c:pt idx="301">
                  <c:v>965759.34706575831</c:v>
                </c:pt>
                <c:pt idx="302">
                  <c:v>803133.66270963545</c:v>
                </c:pt>
                <c:pt idx="303">
                  <c:v>577296.32075184479</c:v>
                </c:pt>
                <c:pt idx="304">
                  <c:v>459691.06788867107</c:v>
                </c:pt>
                <c:pt idx="305">
                  <c:v>374376.48275292886</c:v>
                </c:pt>
                <c:pt idx="306">
                  <c:v>252424.57214185013</c:v>
                </c:pt>
                <c:pt idx="307">
                  <c:v>216531.34980781336</c:v>
                </c:pt>
                <c:pt idx="308">
                  <c:v>235886.04366148339</c:v>
                </c:pt>
                <c:pt idx="309">
                  <c:v>479153.10693193233</c:v>
                </c:pt>
                <c:pt idx="310">
                  <c:v>762894.50041346613</c:v>
                </c:pt>
                <c:pt idx="311">
                  <c:v>836110.07853455516</c:v>
                </c:pt>
                <c:pt idx="312">
                  <c:v>1187594.0465186103</c:v>
                </c:pt>
                <c:pt idx="313">
                  <c:v>953189.74515284819</c:v>
                </c:pt>
                <c:pt idx="314">
                  <c:v>791664.18651057559</c:v>
                </c:pt>
                <c:pt idx="315">
                  <c:v>568217.95418558246</c:v>
                </c:pt>
                <c:pt idx="316">
                  <c:v>451631.87258698442</c:v>
                </c:pt>
                <c:pt idx="317">
                  <c:v>367401.9536499824</c:v>
                </c:pt>
                <c:pt idx="318">
                  <c:v>247653.98612405581</c:v>
                </c:pt>
                <c:pt idx="319">
                  <c:v>212442.48723060198</c:v>
                </c:pt>
                <c:pt idx="320">
                  <c:v>231469.03480628371</c:v>
                </c:pt>
                <c:pt idx="321">
                  <c:v>470715.11689790752</c:v>
                </c:pt>
                <c:pt idx="322">
                  <c:v>751274.45505869656</c:v>
                </c:pt>
                <c:pt idx="323">
                  <c:v>824842.0554055816</c:v>
                </c:pt>
                <c:pt idx="324">
                  <c:v>1172527.0418156725</c:v>
                </c:pt>
                <c:pt idx="325">
                  <c:v>940861.90495963464</c:v>
                </c:pt>
                <c:pt idx="326">
                  <c:v>780406.22058700747</c:v>
                </c:pt>
                <c:pt idx="327">
                  <c:v>559294.19074568863</c:v>
                </c:pt>
                <c:pt idx="328">
                  <c:v>443674.41317720321</c:v>
                </c:pt>
                <c:pt idx="329">
                  <c:v>360547.22941707139</c:v>
                </c:pt>
                <c:pt idx="330">
                  <c:v>242960.17263652798</c:v>
                </c:pt>
                <c:pt idx="331">
                  <c:v>208420.05815561526</c:v>
                </c:pt>
                <c:pt idx="332">
                  <c:v>227113.01936792297</c:v>
                </c:pt>
                <c:pt idx="333">
                  <c:v>462381.93863936176</c:v>
                </c:pt>
                <c:pt idx="334">
                  <c:v>739823.67068285646</c:v>
                </c:pt>
                <c:pt idx="335">
                  <c:v>813311.69080244144</c:v>
                </c:pt>
                <c:pt idx="336">
                  <c:v>1156975.5787553873</c:v>
                </c:pt>
                <c:pt idx="337">
                  <c:v>928658.9606488978</c:v>
                </c:pt>
                <c:pt idx="338">
                  <c:v>775244.63463375892</c:v>
                </c:pt>
                <c:pt idx="339">
                  <c:v>549858.70244052913</c:v>
                </c:pt>
                <c:pt idx="340">
                  <c:v>435103.93219003006</c:v>
                </c:pt>
                <c:pt idx="341">
                  <c:v>353318.70423620031</c:v>
                </c:pt>
                <c:pt idx="342">
                  <c:v>237991.67048740841</c:v>
                </c:pt>
                <c:pt idx="343">
                  <c:v>204221.1262578115</c:v>
                </c:pt>
                <c:pt idx="344">
                  <c:v>222465.01086877999</c:v>
                </c:pt>
                <c:pt idx="345">
                  <c:v>453445.77161783347</c:v>
                </c:pt>
                <c:pt idx="346">
                  <c:v>727643.14408168767</c:v>
                </c:pt>
                <c:pt idx="347">
                  <c:v>799436.56770009454</c:v>
                </c:pt>
                <c:pt idx="348">
                  <c:v>1137779.6596480231</c:v>
                </c:pt>
                <c:pt idx="349">
                  <c:v>911729.61773619161</c:v>
                </c:pt>
                <c:pt idx="350">
                  <c:v>753358.76970908383</c:v>
                </c:pt>
                <c:pt idx="351">
                  <c:v>537411.42831574997</c:v>
                </c:pt>
                <c:pt idx="352">
                  <c:v>423245.51099638944</c:v>
                </c:pt>
                <c:pt idx="353">
                  <c:v>343853.30671594932</c:v>
                </c:pt>
                <c:pt idx="354">
                  <c:v>231419.74147519519</c:v>
                </c:pt>
                <c:pt idx="355">
                  <c:v>198555.01763245917</c:v>
                </c:pt>
                <c:pt idx="356">
                  <c:v>216188.06462534762</c:v>
                </c:pt>
                <c:pt idx="357">
                  <c:v>441221.61672161409</c:v>
                </c:pt>
                <c:pt idx="358">
                  <c:v>711329.68105936644</c:v>
                </c:pt>
                <c:pt idx="359">
                  <c:v>786018.64966441737</c:v>
                </c:pt>
                <c:pt idx="360">
                  <c:v>1121078.0889495004</c:v>
                </c:pt>
                <c:pt idx="361">
                  <c:v>898733.84985000838</c:v>
                </c:pt>
                <c:pt idx="362">
                  <c:v>742683.9997158288</c:v>
                </c:pt>
                <c:pt idx="363">
                  <c:v>529751.31838341197</c:v>
                </c:pt>
                <c:pt idx="364">
                  <c:v>416967.11266079202</c:v>
                </c:pt>
                <c:pt idx="365">
                  <c:v>337667.5065538605</c:v>
                </c:pt>
                <c:pt idx="366">
                  <c:v>227180.38350946986</c:v>
                </c:pt>
                <c:pt idx="367">
                  <c:v>194921.67858740836</c:v>
                </c:pt>
                <c:pt idx="368">
                  <c:v>212246.70104281887</c:v>
                </c:pt>
                <c:pt idx="369">
                  <c:v>433674.77374376002</c:v>
                </c:pt>
                <c:pt idx="370">
                  <c:v>700971.8078797363</c:v>
                </c:pt>
                <c:pt idx="371">
                  <c:v>775983.89250032033</c:v>
                </c:pt>
                <c:pt idx="372">
                  <c:v>1107688.4994470393</c:v>
                </c:pt>
                <c:pt idx="373">
                  <c:v>887779.43418304285</c:v>
                </c:pt>
                <c:pt idx="374">
                  <c:v>732723.06049094663</c:v>
                </c:pt>
                <c:pt idx="375">
                  <c:v>521875.74534990964</c:v>
                </c:pt>
                <c:pt idx="376">
                  <c:v>409927.60326562368</c:v>
                </c:pt>
                <c:pt idx="377">
                  <c:v>331602.73044298112</c:v>
                </c:pt>
                <c:pt idx="378">
                  <c:v>223020.63737716086</c:v>
                </c:pt>
                <c:pt idx="379">
                  <c:v>191357.01935724737</c:v>
                </c:pt>
                <c:pt idx="380">
                  <c:v>208372.89542283965</c:v>
                </c:pt>
                <c:pt idx="381">
                  <c:v>426249.83249158098</c:v>
                </c:pt>
                <c:pt idx="382">
                  <c:v>690797.08515598741</c:v>
                </c:pt>
                <c:pt idx="383">
                  <c:v>766632.91990495927</c:v>
                </c:pt>
                <c:pt idx="384">
                  <c:v>1095405.1190096412</c:v>
                </c:pt>
                <c:pt idx="385">
                  <c:v>878595.93028253841</c:v>
                </c:pt>
                <c:pt idx="386">
                  <c:v>730506.07569147181</c:v>
                </c:pt>
                <c:pt idx="387">
                  <c:v>514986.6676197038</c:v>
                </c:pt>
                <c:pt idx="388">
                  <c:v>403930.39809511905</c:v>
                </c:pt>
                <c:pt idx="389">
                  <c:v>326257.92145474366</c:v>
                </c:pt>
                <c:pt idx="390">
                  <c:v>219368.18007428519</c:v>
                </c:pt>
                <c:pt idx="391">
                  <c:v>188250.84688020949</c:v>
                </c:pt>
                <c:pt idx="392">
                  <c:v>204998.20203421346</c:v>
                </c:pt>
                <c:pt idx="393">
                  <c:v>419814.52777733776</c:v>
                </c:pt>
                <c:pt idx="394">
                  <c:v>681903.19008132291</c:v>
                </c:pt>
                <c:pt idx="395">
                  <c:v>757947.85089228407</c:v>
                </c:pt>
                <c:pt idx="396">
                  <c:v>1083807.325850511</c:v>
                </c:pt>
                <c:pt idx="397">
                  <c:v>868417.70452584443</c:v>
                </c:pt>
                <c:pt idx="398">
                  <c:v>715229.93969873816</c:v>
                </c:pt>
                <c:pt idx="399">
                  <c:v>508157.92790910701</c:v>
                </c:pt>
                <c:pt idx="400">
                  <c:v>397876.22827150725</c:v>
                </c:pt>
                <c:pt idx="401">
                  <c:v>321099.24079240934</c:v>
                </c:pt>
                <c:pt idx="402">
                  <c:v>215847.49984112734</c:v>
                </c:pt>
                <c:pt idx="403">
                  <c:v>185214.31009579124</c:v>
                </c:pt>
                <c:pt idx="404">
                  <c:v>201755.47152117177</c:v>
                </c:pt>
                <c:pt idx="405">
                  <c:v>413640.5116079977</c:v>
                </c:pt>
                <c:pt idx="406">
                  <c:v>673440.00496350019</c:v>
                </c:pt>
                <c:pt idx="407">
                  <c:v>749569.89107797435</c:v>
                </c:pt>
                <c:pt idx="408">
                  <c:v>1072527.491281149</c:v>
                </c:pt>
                <c:pt idx="409">
                  <c:v>859120.632842422</c:v>
                </c:pt>
                <c:pt idx="410">
                  <c:v>706680.51318137441</c:v>
                </c:pt>
                <c:pt idx="411">
                  <c:v>501323.44669145392</c:v>
                </c:pt>
                <c:pt idx="412">
                  <c:v>391690.8163549524</c:v>
                </c:pt>
                <c:pt idx="413">
                  <c:v>315824.00640983693</c:v>
                </c:pt>
                <c:pt idx="414">
                  <c:v>212229.00283082787</c:v>
                </c:pt>
                <c:pt idx="415">
                  <c:v>182115.88022836516</c:v>
                </c:pt>
                <c:pt idx="416">
                  <c:v>198383.00077400662</c:v>
                </c:pt>
                <c:pt idx="417">
                  <c:v>407170.63185000548</c:v>
                </c:pt>
                <c:pt idx="418">
                  <c:v>664588.86769043165</c:v>
                </c:pt>
                <c:pt idx="419">
                  <c:v>741314.35728494241</c:v>
                </c:pt>
                <c:pt idx="420">
                  <c:v>1061642.5689756465</c:v>
                </c:pt>
                <c:pt idx="421">
                  <c:v>850299.19794680132</c:v>
                </c:pt>
                <c:pt idx="422">
                  <c:v>698769.95010320551</c:v>
                </c:pt>
                <c:pt idx="423">
                  <c:v>495150.49147771514</c:v>
                </c:pt>
                <c:pt idx="424">
                  <c:v>386262.51307953132</c:v>
                </c:pt>
                <c:pt idx="425">
                  <c:v>311034.24997076648</c:v>
                </c:pt>
                <c:pt idx="426">
                  <c:v>208948.1045323023</c:v>
                </c:pt>
                <c:pt idx="427">
                  <c:v>179301.48942836432</c:v>
                </c:pt>
                <c:pt idx="428">
                  <c:v>195335.50088418578</c:v>
                </c:pt>
                <c:pt idx="429">
                  <c:v>401340.09404385195</c:v>
                </c:pt>
                <c:pt idx="430">
                  <c:v>656563.06492524117</c:v>
                </c:pt>
                <c:pt idx="431">
                  <c:v>733408.35108784004</c:v>
                </c:pt>
                <c:pt idx="432">
                  <c:v>1051029.2581607436</c:v>
                </c:pt>
                <c:pt idx="433">
                  <c:v>842319.48386649438</c:v>
                </c:pt>
                <c:pt idx="434">
                  <c:v>697426.70886884409</c:v>
                </c:pt>
                <c:pt idx="435">
                  <c:v>488793.18169195292</c:v>
                </c:pt>
                <c:pt idx="436">
                  <c:v>380544.36024565302</c:v>
                </c:pt>
                <c:pt idx="437">
                  <c:v>306146.71520153817</c:v>
                </c:pt>
                <c:pt idx="438">
                  <c:v>205592.49359010908</c:v>
                </c:pt>
                <c:pt idx="439">
                  <c:v>176445.32677156903</c:v>
                </c:pt>
                <c:pt idx="440">
                  <c:v>192204.10920154327</c:v>
                </c:pt>
                <c:pt idx="441">
                  <c:v>395332.33444202499</c:v>
                </c:pt>
                <c:pt idx="442">
                  <c:v>648331.64343263011</c:v>
                </c:pt>
                <c:pt idx="443">
                  <c:v>725543.19707054563</c:v>
                </c:pt>
                <c:pt idx="444">
                  <c:v>1040584.8956394139</c:v>
                </c:pt>
                <c:pt idx="445">
                  <c:v>833059.69453605008</c:v>
                </c:pt>
                <c:pt idx="446">
                  <c:v>683084.31656282523</c:v>
                </c:pt>
                <c:pt idx="447">
                  <c:v>482738.71030564717</c:v>
                </c:pt>
                <c:pt idx="448">
                  <c:v>375157.94274457544</c:v>
                </c:pt>
                <c:pt idx="449">
                  <c:v>301465.30332946725</c:v>
                </c:pt>
                <c:pt idx="450">
                  <c:v>202379.90558501138</c:v>
                </c:pt>
                <c:pt idx="451">
                  <c:v>173668.97990521629</c:v>
                </c:pt>
                <c:pt idx="452">
                  <c:v>189209.38412408895</c:v>
                </c:pt>
                <c:pt idx="453">
                  <c:v>389591.0990345832</c:v>
                </c:pt>
                <c:pt idx="454">
                  <c:v>640455.90148705372</c:v>
                </c:pt>
                <c:pt idx="455">
                  <c:v>718095.70112157648</c:v>
                </c:pt>
                <c:pt idx="456">
                  <c:v>1030715.9367266305</c:v>
                </c:pt>
                <c:pt idx="457">
                  <c:v>825034.09448284714</c:v>
                </c:pt>
                <c:pt idx="458">
                  <c:v>675840.18809570302</c:v>
                </c:pt>
                <c:pt idx="459">
                  <c:v>477052.00854405179</c:v>
                </c:pt>
                <c:pt idx="460">
                  <c:v>370129.50899488706</c:v>
                </c:pt>
                <c:pt idx="461">
                  <c:v>297064.62824240472</c:v>
                </c:pt>
                <c:pt idx="462">
                  <c:v>199363.89756858017</c:v>
                </c:pt>
                <c:pt idx="463">
                  <c:v>171081.22771496317</c:v>
                </c:pt>
                <c:pt idx="464">
                  <c:v>186405.59945494222</c:v>
                </c:pt>
                <c:pt idx="465">
                  <c:v>384225.64495977346</c:v>
                </c:pt>
                <c:pt idx="466">
                  <c:v>633073.508315944</c:v>
                </c:pt>
                <c:pt idx="467">
                  <c:v>708929.28118515667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5D3-4D1B-8B89-BBF12EEB65BB}"/>
            </c:ext>
          </c:extLst>
        </c:ser>
        <c:ser>
          <c:idx val="7"/>
          <c:order val="4"/>
          <c:tx>
            <c:strRef>
              <c:f>ODP!$J$1</c:f>
              <c:strCache>
                <c:ptCount val="1"/>
                <c:pt idx="0">
                  <c:v>TOD-Pri_Fcst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ODP!$C$2:$C$469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ODP!$J$2:$J$469</c:f>
              <c:numCache>
                <c:formatCode>General</c:formatCode>
                <c:ptCount val="468"/>
                <c:pt idx="120">
                  <c:v>7470915.8135004556</c:v>
                </c:pt>
                <c:pt idx="121">
                  <c:v>8426008.2112717479</c:v>
                </c:pt>
                <c:pt idx="122">
                  <c:v>8045111.3213350223</c:v>
                </c:pt>
                <c:pt idx="123">
                  <c:v>7124300.6149066025</c:v>
                </c:pt>
                <c:pt idx="124">
                  <c:v>6831759.5838494254</c:v>
                </c:pt>
                <c:pt idx="125">
                  <c:v>6657151.5986477677</c:v>
                </c:pt>
                <c:pt idx="126">
                  <c:v>6787983.9207100393</c:v>
                </c:pt>
                <c:pt idx="127">
                  <c:v>6950165.753376402</c:v>
                </c:pt>
                <c:pt idx="128">
                  <c:v>6914003.1304454189</c:v>
                </c:pt>
                <c:pt idx="129">
                  <c:v>6848058.7466837438</c:v>
                </c:pt>
                <c:pt idx="130">
                  <c:v>7164241.5780356098</c:v>
                </c:pt>
                <c:pt idx="131">
                  <c:v>7901752.8345071143</c:v>
                </c:pt>
                <c:pt idx="132">
                  <c:v>7814213.2443849957</c:v>
                </c:pt>
                <c:pt idx="133">
                  <c:v>7862583.9606864918</c:v>
                </c:pt>
                <c:pt idx="134">
                  <c:v>7427596.6877230555</c:v>
                </c:pt>
                <c:pt idx="135">
                  <c:v>7053778.5739724413</c:v>
                </c:pt>
                <c:pt idx="136">
                  <c:v>6568681.8986272449</c:v>
                </c:pt>
                <c:pt idx="137">
                  <c:v>6270055.747596534</c:v>
                </c:pt>
                <c:pt idx="138">
                  <c:v>6290065.5852141874</c:v>
                </c:pt>
                <c:pt idx="139">
                  <c:v>6345369.1837638104</c:v>
                </c:pt>
                <c:pt idx="140">
                  <c:v>6231043.0668009697</c:v>
                </c:pt>
                <c:pt idx="141">
                  <c:v>6135259.6281194221</c:v>
                </c:pt>
                <c:pt idx="142">
                  <c:v>6452318.9177483004</c:v>
                </c:pt>
                <c:pt idx="143">
                  <c:v>7148854.5857233144</c:v>
                </c:pt>
                <c:pt idx="144">
                  <c:v>7058293.0364730796</c:v>
                </c:pt>
                <c:pt idx="145">
                  <c:v>7169963.7728828499</c:v>
                </c:pt>
                <c:pt idx="146">
                  <c:v>6778561.8274419028</c:v>
                </c:pt>
                <c:pt idx="147">
                  <c:v>6414949.6570294099</c:v>
                </c:pt>
                <c:pt idx="148">
                  <c:v>6032177.6583407354</c:v>
                </c:pt>
                <c:pt idx="149">
                  <c:v>5846362.6353498213</c:v>
                </c:pt>
                <c:pt idx="150">
                  <c:v>5982217.6893108487</c:v>
                </c:pt>
                <c:pt idx="151">
                  <c:v>6028747.3201369969</c:v>
                </c:pt>
                <c:pt idx="152">
                  <c:v>6078010.3817577176</c:v>
                </c:pt>
                <c:pt idx="153">
                  <c:v>6063496.8457156774</c:v>
                </c:pt>
                <c:pt idx="154">
                  <c:v>6418945.7614007266</c:v>
                </c:pt>
                <c:pt idx="155">
                  <c:v>7189116.8124383567</c:v>
                </c:pt>
                <c:pt idx="156">
                  <c:v>7099724.8733121222</c:v>
                </c:pt>
                <c:pt idx="157">
                  <c:v>7232116.5587096428</c:v>
                </c:pt>
                <c:pt idx="158">
                  <c:v>6728583.2781989435</c:v>
                </c:pt>
                <c:pt idx="159">
                  <c:v>6358843.3379574846</c:v>
                </c:pt>
                <c:pt idx="160">
                  <c:v>5922367.7240240974</c:v>
                </c:pt>
                <c:pt idx="161">
                  <c:v>5637901.1076907478</c:v>
                </c:pt>
                <c:pt idx="162">
                  <c:v>5746270.8808226706</c:v>
                </c:pt>
                <c:pt idx="163">
                  <c:v>5783068.6207909416</c:v>
                </c:pt>
                <c:pt idx="164">
                  <c:v>5839439.1265384369</c:v>
                </c:pt>
                <c:pt idx="165">
                  <c:v>5835529.3164773155</c:v>
                </c:pt>
                <c:pt idx="166">
                  <c:v>6200604.4299721234</c:v>
                </c:pt>
                <c:pt idx="167">
                  <c:v>6959574.4725570353</c:v>
                </c:pt>
                <c:pt idx="168">
                  <c:v>6903337.438627677</c:v>
                </c:pt>
                <c:pt idx="169">
                  <c:v>7050141.678785082</c:v>
                </c:pt>
                <c:pt idx="170">
                  <c:v>6567483.8548961021</c:v>
                </c:pt>
                <c:pt idx="171">
                  <c:v>6216707.5087637352</c:v>
                </c:pt>
                <c:pt idx="172">
                  <c:v>5799453.6953818798</c:v>
                </c:pt>
                <c:pt idx="173">
                  <c:v>5545927.9228462772</c:v>
                </c:pt>
                <c:pt idx="174">
                  <c:v>5650604.8503304161</c:v>
                </c:pt>
                <c:pt idx="175">
                  <c:v>5686995.784968609</c:v>
                </c:pt>
                <c:pt idx="176">
                  <c:v>5741044.3086946849</c:v>
                </c:pt>
                <c:pt idx="177">
                  <c:v>5740368.3108188715</c:v>
                </c:pt>
                <c:pt idx="178">
                  <c:v>6111668.0867272932</c:v>
                </c:pt>
                <c:pt idx="179">
                  <c:v>6846666.167487816</c:v>
                </c:pt>
                <c:pt idx="180">
                  <c:v>6792162.7523710039</c:v>
                </c:pt>
                <c:pt idx="181">
                  <c:v>6929417.5782168759</c:v>
                </c:pt>
                <c:pt idx="182">
                  <c:v>6442778.9828088237</c:v>
                </c:pt>
                <c:pt idx="183">
                  <c:v>6084509.3566191513</c:v>
                </c:pt>
                <c:pt idx="184">
                  <c:v>5653077.6333669228</c:v>
                </c:pt>
                <c:pt idx="185">
                  <c:v>5413882.8730196748</c:v>
                </c:pt>
                <c:pt idx="186">
                  <c:v>5512066.3563676029</c:v>
                </c:pt>
                <c:pt idx="187">
                  <c:v>5548425.9903004384</c:v>
                </c:pt>
                <c:pt idx="188">
                  <c:v>5595935.707557275</c:v>
                </c:pt>
                <c:pt idx="189">
                  <c:v>5598487.4618546916</c:v>
                </c:pt>
                <c:pt idx="190">
                  <c:v>5981905.4734793827</c:v>
                </c:pt>
                <c:pt idx="191">
                  <c:v>6728201.8733737841</c:v>
                </c:pt>
                <c:pt idx="192">
                  <c:v>6696014.8835858051</c:v>
                </c:pt>
                <c:pt idx="193">
                  <c:v>6842433.4879598143</c:v>
                </c:pt>
                <c:pt idx="194">
                  <c:v>6419567.9549074359</c:v>
                </c:pt>
                <c:pt idx="195">
                  <c:v>6034123.2919914434</c:v>
                </c:pt>
                <c:pt idx="196">
                  <c:v>5614391.1255361922</c:v>
                </c:pt>
                <c:pt idx="197">
                  <c:v>5379615.4889270375</c:v>
                </c:pt>
                <c:pt idx="198">
                  <c:v>5475485.9462914132</c:v>
                </c:pt>
                <c:pt idx="199">
                  <c:v>5517922.0674542272</c:v>
                </c:pt>
                <c:pt idx="200">
                  <c:v>5556292.5285721347</c:v>
                </c:pt>
                <c:pt idx="201">
                  <c:v>5558754.7319369949</c:v>
                </c:pt>
                <c:pt idx="202">
                  <c:v>5947011.1148662381</c:v>
                </c:pt>
                <c:pt idx="203">
                  <c:v>6706097.0362084806</c:v>
                </c:pt>
                <c:pt idx="204">
                  <c:v>6666490.1411312809</c:v>
                </c:pt>
                <c:pt idx="205">
                  <c:v>6801152.7720843097</c:v>
                </c:pt>
                <c:pt idx="206">
                  <c:v>6325911.6006622734</c:v>
                </c:pt>
                <c:pt idx="207">
                  <c:v>5973697.4508928303</c:v>
                </c:pt>
                <c:pt idx="208">
                  <c:v>5539526.6519817673</c:v>
                </c:pt>
                <c:pt idx="209">
                  <c:v>5278815.2302639103</c:v>
                </c:pt>
                <c:pt idx="210">
                  <c:v>5369497.4731076015</c:v>
                </c:pt>
                <c:pt idx="211">
                  <c:v>5404186.7604324445</c:v>
                </c:pt>
                <c:pt idx="212">
                  <c:v>5444601.4469127022</c:v>
                </c:pt>
                <c:pt idx="213">
                  <c:v>5449429.3433145611</c:v>
                </c:pt>
                <c:pt idx="214">
                  <c:v>5842513.7621881319</c:v>
                </c:pt>
                <c:pt idx="215">
                  <c:v>6523874.5072482657</c:v>
                </c:pt>
                <c:pt idx="216">
                  <c:v>6480353.8145220391</c:v>
                </c:pt>
                <c:pt idx="217">
                  <c:v>6593930.2770508165</c:v>
                </c:pt>
                <c:pt idx="218">
                  <c:v>6105225.709834001</c:v>
                </c:pt>
                <c:pt idx="219">
                  <c:v>5733742.3151934035</c:v>
                </c:pt>
                <c:pt idx="220">
                  <c:v>5266520.908030116</c:v>
                </c:pt>
                <c:pt idx="221">
                  <c:v>5059092.9361815164</c:v>
                </c:pt>
                <c:pt idx="222">
                  <c:v>5137684.9299294259</c:v>
                </c:pt>
                <c:pt idx="223">
                  <c:v>5173174.8918527449</c:v>
                </c:pt>
                <c:pt idx="224">
                  <c:v>5199455.5538620194</c:v>
                </c:pt>
                <c:pt idx="225">
                  <c:v>5208648.3511391217</c:v>
                </c:pt>
                <c:pt idx="226">
                  <c:v>5626304.359885837</c:v>
                </c:pt>
                <c:pt idx="227">
                  <c:v>6355196.7666041851</c:v>
                </c:pt>
                <c:pt idx="228">
                  <c:v>6334069.2481288509</c:v>
                </c:pt>
                <c:pt idx="229">
                  <c:v>6447929.4367582966</c:v>
                </c:pt>
                <c:pt idx="230">
                  <c:v>5978815.5625578901</c:v>
                </c:pt>
                <c:pt idx="231">
                  <c:v>5620272.2420660434</c:v>
                </c:pt>
                <c:pt idx="232">
                  <c:v>5158463.144122296</c:v>
                </c:pt>
                <c:pt idx="233">
                  <c:v>4915612.5628931299</c:v>
                </c:pt>
                <c:pt idx="234">
                  <c:v>4989151.6748791151</c:v>
                </c:pt>
                <c:pt idx="235">
                  <c:v>5024349.8373420993</c:v>
                </c:pt>
                <c:pt idx="236">
                  <c:v>5047972.408443246</c:v>
                </c:pt>
                <c:pt idx="237">
                  <c:v>5062934.638349412</c:v>
                </c:pt>
                <c:pt idx="238">
                  <c:v>5490032.7977048885</c:v>
                </c:pt>
                <c:pt idx="239">
                  <c:v>6214621.5489518745</c:v>
                </c:pt>
                <c:pt idx="240">
                  <c:v>6202193.4953478063</c:v>
                </c:pt>
                <c:pt idx="241">
                  <c:v>6313364.2910340158</c:v>
                </c:pt>
                <c:pt idx="242">
                  <c:v>5887323.1616980471</c:v>
                </c:pt>
                <c:pt idx="243">
                  <c:v>5482947.6242194567</c:v>
                </c:pt>
                <c:pt idx="244">
                  <c:v>5016147.3651923696</c:v>
                </c:pt>
                <c:pt idx="245">
                  <c:v>4775427.642746659</c:v>
                </c:pt>
                <c:pt idx="246">
                  <c:v>4843741.3105049524</c:v>
                </c:pt>
                <c:pt idx="247">
                  <c:v>4881021.8687247327</c:v>
                </c:pt>
                <c:pt idx="248">
                  <c:v>4899063.9264764069</c:v>
                </c:pt>
                <c:pt idx="249">
                  <c:v>4919396.4565436728</c:v>
                </c:pt>
                <c:pt idx="250">
                  <c:v>5355946.7220270047</c:v>
                </c:pt>
                <c:pt idx="251">
                  <c:v>6077282.5427588429</c:v>
                </c:pt>
                <c:pt idx="252">
                  <c:v>6073781.5345580457</c:v>
                </c:pt>
                <c:pt idx="253">
                  <c:v>6177535.6509660529</c:v>
                </c:pt>
                <c:pt idx="254">
                  <c:v>5712379.9964648746</c:v>
                </c:pt>
                <c:pt idx="255">
                  <c:v>5350719.9169791071</c:v>
                </c:pt>
                <c:pt idx="256">
                  <c:v>4879391.0089363866</c:v>
                </c:pt>
                <c:pt idx="257">
                  <c:v>4640210.2484263191</c:v>
                </c:pt>
                <c:pt idx="258">
                  <c:v>4703382.153335725</c:v>
                </c:pt>
                <c:pt idx="259">
                  <c:v>4737744.3670313815</c:v>
                </c:pt>
                <c:pt idx="260">
                  <c:v>4755140.7136686174</c:v>
                </c:pt>
                <c:pt idx="261">
                  <c:v>4780584.2417967347</c:v>
                </c:pt>
                <c:pt idx="262">
                  <c:v>5226362.0574825052</c:v>
                </c:pt>
                <c:pt idx="263">
                  <c:v>5957505.3310458008</c:v>
                </c:pt>
                <c:pt idx="264">
                  <c:v>5965271.1132703703</c:v>
                </c:pt>
                <c:pt idx="265">
                  <c:v>6068174.4334276356</c:v>
                </c:pt>
                <c:pt idx="266">
                  <c:v>5608747.3914461229</c:v>
                </c:pt>
                <c:pt idx="267">
                  <c:v>5250108.9973369613</c:v>
                </c:pt>
                <c:pt idx="268">
                  <c:v>4781050.8982016984</c:v>
                </c:pt>
                <c:pt idx="269">
                  <c:v>4535543.092000627</c:v>
                </c:pt>
                <c:pt idx="270">
                  <c:v>4595511.6356651988</c:v>
                </c:pt>
                <c:pt idx="271">
                  <c:v>4629327.131153537</c:v>
                </c:pt>
                <c:pt idx="272">
                  <c:v>4646176.0251673115</c:v>
                </c:pt>
                <c:pt idx="273">
                  <c:v>4676467.8710232452</c:v>
                </c:pt>
                <c:pt idx="274">
                  <c:v>5127659.2674378185</c:v>
                </c:pt>
                <c:pt idx="275">
                  <c:v>5853124.0345153119</c:v>
                </c:pt>
                <c:pt idx="276">
                  <c:v>5866001.0460823569</c:v>
                </c:pt>
                <c:pt idx="277">
                  <c:v>5964356.3154810593</c:v>
                </c:pt>
                <c:pt idx="278">
                  <c:v>5503968.9596448597</c:v>
                </c:pt>
                <c:pt idx="279">
                  <c:v>5142146.9193296786</c:v>
                </c:pt>
                <c:pt idx="280">
                  <c:v>4669100.6315016178</c:v>
                </c:pt>
                <c:pt idx="281">
                  <c:v>4426308.053494757</c:v>
                </c:pt>
                <c:pt idx="282">
                  <c:v>4482556.8593311161</c:v>
                </c:pt>
                <c:pt idx="283">
                  <c:v>4515884.1514086016</c:v>
                </c:pt>
                <c:pt idx="284">
                  <c:v>4531276.8085325966</c:v>
                </c:pt>
                <c:pt idx="285">
                  <c:v>4566214.231815272</c:v>
                </c:pt>
                <c:pt idx="286">
                  <c:v>5023848.658542295</c:v>
                </c:pt>
                <c:pt idx="287">
                  <c:v>5743438.898677567</c:v>
                </c:pt>
                <c:pt idx="288">
                  <c:v>5762106.2637654385</c:v>
                </c:pt>
                <c:pt idx="289">
                  <c:v>5859414.3300233567</c:v>
                </c:pt>
                <c:pt idx="290">
                  <c:v>5439177.1895562671</c:v>
                </c:pt>
                <c:pt idx="291">
                  <c:v>5030647.1859200699</c:v>
                </c:pt>
                <c:pt idx="292">
                  <c:v>4552924.1152647389</c:v>
                </c:pt>
                <c:pt idx="293">
                  <c:v>4313102.3017244991</c:v>
                </c:pt>
                <c:pt idx="294">
                  <c:v>4365169.4102320382</c:v>
                </c:pt>
                <c:pt idx="295">
                  <c:v>4399299.8436952047</c:v>
                </c:pt>
                <c:pt idx="296">
                  <c:v>4411181.797771492</c:v>
                </c:pt>
                <c:pt idx="297">
                  <c:v>4450572.2331403717</c:v>
                </c:pt>
                <c:pt idx="298">
                  <c:v>4915570.3278310234</c:v>
                </c:pt>
                <c:pt idx="299">
                  <c:v>5646783.8178985976</c:v>
                </c:pt>
                <c:pt idx="300">
                  <c:v>5675366.2454529917</c:v>
                </c:pt>
                <c:pt idx="301">
                  <c:v>5769261.6529342411</c:v>
                </c:pt>
                <c:pt idx="302">
                  <c:v>5314055.3372903643</c:v>
                </c:pt>
                <c:pt idx="303">
                  <c:v>4952836.6792481542</c:v>
                </c:pt>
                <c:pt idx="304">
                  <c:v>4479001.9321113294</c:v>
                </c:pt>
                <c:pt idx="305">
                  <c:v>4231704.5172470715</c:v>
                </c:pt>
                <c:pt idx="306">
                  <c:v>4281664.4278581496</c:v>
                </c:pt>
                <c:pt idx="307">
                  <c:v>4313992.6501921862</c:v>
                </c:pt>
                <c:pt idx="308">
                  <c:v>4327647.9563385164</c:v>
                </c:pt>
                <c:pt idx="309">
                  <c:v>4371269.8930680677</c:v>
                </c:pt>
                <c:pt idx="310">
                  <c:v>4839565.4995865338</c:v>
                </c:pt>
                <c:pt idx="311">
                  <c:v>5569972.9214654453</c:v>
                </c:pt>
                <c:pt idx="312">
                  <c:v>5602742.9534813901</c:v>
                </c:pt>
                <c:pt idx="313">
                  <c:v>5694173.2548471512</c:v>
                </c:pt>
                <c:pt idx="314">
                  <c:v>5238165.8134894241</c:v>
                </c:pt>
                <c:pt idx="315">
                  <c:v>4874950.0458144173</c:v>
                </c:pt>
                <c:pt idx="316">
                  <c:v>4400477.1274130158</c:v>
                </c:pt>
                <c:pt idx="317">
                  <c:v>4152869.0463500177</c:v>
                </c:pt>
                <c:pt idx="318">
                  <c:v>4200745.0138759445</c:v>
                </c:pt>
                <c:pt idx="319">
                  <c:v>4232529.5127693973</c:v>
                </c:pt>
                <c:pt idx="320">
                  <c:v>4246611.9651937159</c:v>
                </c:pt>
                <c:pt idx="321">
                  <c:v>4294290.8831020929</c:v>
                </c:pt>
                <c:pt idx="322">
                  <c:v>4765851.5449413033</c:v>
                </c:pt>
                <c:pt idx="323">
                  <c:v>5494907.9445944186</c:v>
                </c:pt>
                <c:pt idx="324">
                  <c:v>5531660.9581843279</c:v>
                </c:pt>
                <c:pt idx="325">
                  <c:v>5620529.0950403651</c:v>
                </c:pt>
                <c:pt idx="326">
                  <c:v>5163675.7794129923</c:v>
                </c:pt>
                <c:pt idx="327">
                  <c:v>4798389.809254311</c:v>
                </c:pt>
                <c:pt idx="328">
                  <c:v>4322943.5868227966</c:v>
                </c:pt>
                <c:pt idx="329">
                  <c:v>4075387.7705829288</c:v>
                </c:pt>
                <c:pt idx="330">
                  <c:v>4121127.827363472</c:v>
                </c:pt>
                <c:pt idx="331">
                  <c:v>4152389.9418443842</c:v>
                </c:pt>
                <c:pt idx="332">
                  <c:v>4166694.980632077</c:v>
                </c:pt>
                <c:pt idx="333">
                  <c:v>4218268.0613606386</c:v>
                </c:pt>
                <c:pt idx="334">
                  <c:v>4693211.3293171441</c:v>
                </c:pt>
                <c:pt idx="335">
                  <c:v>5418095.309197559</c:v>
                </c:pt>
                <c:pt idx="336">
                  <c:v>5458293.4212446129</c:v>
                </c:pt>
                <c:pt idx="337">
                  <c:v>5547631.039351102</c:v>
                </c:pt>
                <c:pt idx="338">
                  <c:v>5129523.365366241</c:v>
                </c:pt>
                <c:pt idx="339">
                  <c:v>4717439.2975594699</c:v>
                </c:pt>
                <c:pt idx="340">
                  <c:v>4239437.0678099701</c:v>
                </c:pt>
                <c:pt idx="341">
                  <c:v>3993681.2957637999</c:v>
                </c:pt>
                <c:pt idx="342">
                  <c:v>4036851.3295125915</c:v>
                </c:pt>
                <c:pt idx="343">
                  <c:v>4068733.8737421879</c:v>
                </c:pt>
                <c:pt idx="344">
                  <c:v>4081420.9891312197</c:v>
                </c:pt>
                <c:pt idx="345">
                  <c:v>4136744.2283821665</c:v>
                </c:pt>
                <c:pt idx="346">
                  <c:v>4615941.8559183124</c:v>
                </c:pt>
                <c:pt idx="347">
                  <c:v>5325662.4322999055</c:v>
                </c:pt>
                <c:pt idx="348">
                  <c:v>5367732.3403519774</c:v>
                </c:pt>
                <c:pt idx="349">
                  <c:v>5446498.3822638076</c:v>
                </c:pt>
                <c:pt idx="350">
                  <c:v>4984712.2302909158</c:v>
                </c:pt>
                <c:pt idx="351">
                  <c:v>4610649.5716842497</c:v>
                </c:pt>
                <c:pt idx="352">
                  <c:v>4123894.4890036108</c:v>
                </c:pt>
                <c:pt idx="353">
                  <c:v>3886690.693284051</c:v>
                </c:pt>
                <c:pt idx="354">
                  <c:v>3925377.2585248048</c:v>
                </c:pt>
                <c:pt idx="355">
                  <c:v>3955846.9823675402</c:v>
                </c:pt>
                <c:pt idx="356">
                  <c:v>3966261.9353746525</c:v>
                </c:pt>
                <c:pt idx="357">
                  <c:v>4025224.3832783857</c:v>
                </c:pt>
                <c:pt idx="358">
                  <c:v>4512454.3189406339</c:v>
                </c:pt>
                <c:pt idx="359">
                  <c:v>5236275.3503355831</c:v>
                </c:pt>
                <c:pt idx="360">
                  <c:v>5288938.9110505003</c:v>
                </c:pt>
                <c:pt idx="361">
                  <c:v>5368864.1501499908</c:v>
                </c:pt>
                <c:pt idx="362">
                  <c:v>4914081.0002841707</c:v>
                </c:pt>
                <c:pt idx="363">
                  <c:v>4544930.6816165876</c:v>
                </c:pt>
                <c:pt idx="364">
                  <c:v>4062720.8873392078</c:v>
                </c:pt>
                <c:pt idx="365">
                  <c:v>3816770.4934461396</c:v>
                </c:pt>
                <c:pt idx="366">
                  <c:v>3853468.6164905299</c:v>
                </c:pt>
                <c:pt idx="367">
                  <c:v>3883459.3214125913</c:v>
                </c:pt>
                <c:pt idx="368">
                  <c:v>3893952.2989571812</c:v>
                </c:pt>
                <c:pt idx="369">
                  <c:v>3956375.2262562402</c:v>
                </c:pt>
                <c:pt idx="370">
                  <c:v>4446747.1921202643</c:v>
                </c:pt>
                <c:pt idx="371">
                  <c:v>5169426.1074996796</c:v>
                </c:pt>
                <c:pt idx="372">
                  <c:v>5225770.5005529607</c:v>
                </c:pt>
                <c:pt idx="373">
                  <c:v>5303424.5658169566</c:v>
                </c:pt>
                <c:pt idx="374">
                  <c:v>4848172.9395090528</c:v>
                </c:pt>
                <c:pt idx="375">
                  <c:v>4477363.2546500899</c:v>
                </c:pt>
                <c:pt idx="376">
                  <c:v>3994131.3967343764</c:v>
                </c:pt>
                <c:pt idx="377">
                  <c:v>3748218.2695570192</c:v>
                </c:pt>
                <c:pt idx="378">
                  <c:v>3782910.3626228389</c:v>
                </c:pt>
                <c:pt idx="379">
                  <c:v>3812439.9806427523</c:v>
                </c:pt>
                <c:pt idx="380">
                  <c:v>3822882.1045771604</c:v>
                </c:pt>
                <c:pt idx="381">
                  <c:v>3888638.1675084191</c:v>
                </c:pt>
                <c:pt idx="382">
                  <c:v>4382201.9148440128</c:v>
                </c:pt>
                <c:pt idx="383">
                  <c:v>5107132.0800950406</c:v>
                </c:pt>
                <c:pt idx="384">
                  <c:v>5167820.880990359</c:v>
                </c:pt>
                <c:pt idx="385">
                  <c:v>5248564.0697174612</c:v>
                </c:pt>
                <c:pt idx="386">
                  <c:v>4833503.9243085282</c:v>
                </c:pt>
                <c:pt idx="387">
                  <c:v>4418259.3323802957</c:v>
                </c:pt>
                <c:pt idx="388">
                  <c:v>3935697.6019048812</c:v>
                </c:pt>
                <c:pt idx="389">
                  <c:v>3687804.0785452565</c:v>
                </c:pt>
                <c:pt idx="390">
                  <c:v>3720956.8199257147</c:v>
                </c:pt>
                <c:pt idx="391">
                  <c:v>3750555.1531197899</c:v>
                </c:pt>
                <c:pt idx="392">
                  <c:v>3760968.7979657864</c:v>
                </c:pt>
                <c:pt idx="393">
                  <c:v>3829929.4722226621</c:v>
                </c:pt>
                <c:pt idx="394">
                  <c:v>4325781.8099186774</c:v>
                </c:pt>
                <c:pt idx="395">
                  <c:v>5049274.149107716</c:v>
                </c:pt>
                <c:pt idx="396">
                  <c:v>5113105.674149489</c:v>
                </c:pt>
                <c:pt idx="397">
                  <c:v>5187761.2954741549</c:v>
                </c:pt>
                <c:pt idx="398">
                  <c:v>4732427.060301262</c:v>
                </c:pt>
                <c:pt idx="399">
                  <c:v>4359673.0720908921</c:v>
                </c:pt>
                <c:pt idx="400">
                  <c:v>3876708.7717284928</c:v>
                </c:pt>
                <c:pt idx="401">
                  <c:v>3629493.7592075909</c:v>
                </c:pt>
                <c:pt idx="402">
                  <c:v>3661238.5001588725</c:v>
                </c:pt>
                <c:pt idx="403">
                  <c:v>3690057.6899042083</c:v>
                </c:pt>
                <c:pt idx="404">
                  <c:v>3701476.5284788283</c:v>
                </c:pt>
                <c:pt idx="405">
                  <c:v>3773604.4883920024</c:v>
                </c:pt>
                <c:pt idx="406">
                  <c:v>4272093.9950365005</c:v>
                </c:pt>
                <c:pt idx="407">
                  <c:v>4993462.1089220261</c:v>
                </c:pt>
                <c:pt idx="408">
                  <c:v>5059890.508718851</c:v>
                </c:pt>
                <c:pt idx="409">
                  <c:v>5132222.3671575775</c:v>
                </c:pt>
                <c:pt idx="410">
                  <c:v>4675858.4868186256</c:v>
                </c:pt>
                <c:pt idx="411">
                  <c:v>4301037.5533085456</c:v>
                </c:pt>
                <c:pt idx="412">
                  <c:v>3816441.1836450477</c:v>
                </c:pt>
                <c:pt idx="413">
                  <c:v>3569865.9935901631</c:v>
                </c:pt>
                <c:pt idx="414">
                  <c:v>3599860.9971691719</c:v>
                </c:pt>
                <c:pt idx="415">
                  <c:v>3628327.1197716342</c:v>
                </c:pt>
                <c:pt idx="416">
                  <c:v>3639603.9992259932</c:v>
                </c:pt>
                <c:pt idx="417">
                  <c:v>3714580.3681499944</c:v>
                </c:pt>
                <c:pt idx="418">
                  <c:v>4215945.132309569</c:v>
                </c:pt>
                <c:pt idx="419">
                  <c:v>4938465.6427150574</c:v>
                </c:pt>
                <c:pt idx="420">
                  <c:v>5008538.431024354</c:v>
                </c:pt>
                <c:pt idx="421">
                  <c:v>5079524.8020531982</c:v>
                </c:pt>
                <c:pt idx="422">
                  <c:v>4623517.0498967944</c:v>
                </c:pt>
                <c:pt idx="423">
                  <c:v>4248077.5085222842</c:v>
                </c:pt>
                <c:pt idx="424">
                  <c:v>3763550.486920469</c:v>
                </c:pt>
                <c:pt idx="425">
                  <c:v>3515725.7500292337</c:v>
                </c:pt>
                <c:pt idx="426">
                  <c:v>3544209.8954676976</c:v>
                </c:pt>
                <c:pt idx="427">
                  <c:v>3572255.5105716353</c:v>
                </c:pt>
                <c:pt idx="428">
                  <c:v>3583693.499115814</c:v>
                </c:pt>
                <c:pt idx="429">
                  <c:v>3661388.9059561482</c:v>
                </c:pt>
                <c:pt idx="430">
                  <c:v>4165031.9350747592</c:v>
                </c:pt>
                <c:pt idx="431">
                  <c:v>4885797.6489121597</c:v>
                </c:pt>
                <c:pt idx="432">
                  <c:v>4958467.7418392561</c:v>
                </c:pt>
                <c:pt idx="433">
                  <c:v>5031855.5161335049</c:v>
                </c:pt>
                <c:pt idx="434">
                  <c:v>4614629.2911311556</c:v>
                </c:pt>
                <c:pt idx="435">
                  <c:v>4193535.8183080466</c:v>
                </c:pt>
                <c:pt idx="436">
                  <c:v>3707835.639754347</c:v>
                </c:pt>
                <c:pt idx="437">
                  <c:v>3460480.2847984619</c:v>
                </c:pt>
                <c:pt idx="438">
                  <c:v>3487291.5064098909</c:v>
                </c:pt>
                <c:pt idx="439">
                  <c:v>3515351.6732284306</c:v>
                </c:pt>
                <c:pt idx="440">
                  <c:v>3526243.8907984565</c:v>
                </c:pt>
                <c:pt idx="441">
                  <c:v>3606580.6655579749</c:v>
                </c:pt>
                <c:pt idx="442">
                  <c:v>4112814.3565673702</c:v>
                </c:pt>
                <c:pt idx="443">
                  <c:v>4833401.8029294545</c:v>
                </c:pt>
                <c:pt idx="444">
                  <c:v>4909194.104360586</c:v>
                </c:pt>
                <c:pt idx="445">
                  <c:v>4976539.3054639492</c:v>
                </c:pt>
                <c:pt idx="446">
                  <c:v>4519730.6834371751</c:v>
                </c:pt>
                <c:pt idx="447">
                  <c:v>4141592.2896943521</c:v>
                </c:pt>
                <c:pt idx="448">
                  <c:v>3655353.0572554246</c:v>
                </c:pt>
                <c:pt idx="449">
                  <c:v>3407564.6966705327</c:v>
                </c:pt>
                <c:pt idx="450">
                  <c:v>3432799.0944149885</c:v>
                </c:pt>
                <c:pt idx="451">
                  <c:v>3460038.0200947835</c:v>
                </c:pt>
                <c:pt idx="452">
                  <c:v>3471301.615875911</c:v>
                </c:pt>
                <c:pt idx="453">
                  <c:v>3554203.9009654168</c:v>
                </c:pt>
                <c:pt idx="454">
                  <c:v>4062853.0985129466</c:v>
                </c:pt>
                <c:pt idx="455">
                  <c:v>4783788.2988784239</c:v>
                </c:pt>
                <c:pt idx="456">
                  <c:v>4862635.0632733693</c:v>
                </c:pt>
                <c:pt idx="457">
                  <c:v>4928595.9055171525</c:v>
                </c:pt>
                <c:pt idx="458">
                  <c:v>4471798.8119042972</c:v>
                </c:pt>
                <c:pt idx="459">
                  <c:v>4092803.9914559475</c:v>
                </c:pt>
                <c:pt idx="460">
                  <c:v>3606358.4910051129</c:v>
                </c:pt>
                <c:pt idx="461">
                  <c:v>3357822.3717575953</c:v>
                </c:pt>
                <c:pt idx="462">
                  <c:v>3381641.1024314198</c:v>
                </c:pt>
                <c:pt idx="463">
                  <c:v>3408481.7722850363</c:v>
                </c:pt>
                <c:pt idx="464">
                  <c:v>3419862.4005450578</c:v>
                </c:pt>
                <c:pt idx="465">
                  <c:v>3505255.3550402266</c:v>
                </c:pt>
                <c:pt idx="466">
                  <c:v>4016021.4916840564</c:v>
                </c:pt>
                <c:pt idx="467">
                  <c:v>4722723.7188148433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5D3-4D1B-8B89-BBF12EEB6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3783392"/>
        <c:axId val="1248609264"/>
      </c:lineChart>
      <c:catAx>
        <c:axId val="118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609264"/>
        <c:crosses val="autoZero"/>
        <c:auto val="1"/>
        <c:lblAlgn val="ctr"/>
        <c:lblOffset val="100"/>
        <c:noMultiLvlLbl val="0"/>
      </c:catAx>
      <c:valAx>
        <c:axId val="124860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378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Usage Allocation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ODP!$D$1</c:f>
              <c:strCache>
                <c:ptCount val="1"/>
                <c:pt idx="0">
                  <c:v>RTS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ODP!$C$2:$C$469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ODP!$D$2:$D$469</c:f>
              <c:numCache>
                <c:formatCode>General</c:formatCode>
                <c:ptCount val="468"/>
                <c:pt idx="0">
                  <c:v>15597000</c:v>
                </c:pt>
                <c:pt idx="1">
                  <c:v>14236500</c:v>
                </c:pt>
                <c:pt idx="2">
                  <c:v>14010000</c:v>
                </c:pt>
                <c:pt idx="3">
                  <c:v>12670500</c:v>
                </c:pt>
                <c:pt idx="4">
                  <c:v>12360000</c:v>
                </c:pt>
                <c:pt idx="5">
                  <c:v>11409000</c:v>
                </c:pt>
                <c:pt idx="6">
                  <c:v>11397000</c:v>
                </c:pt>
                <c:pt idx="7">
                  <c:v>10642500</c:v>
                </c:pt>
                <c:pt idx="8">
                  <c:v>11215500</c:v>
                </c:pt>
                <c:pt idx="9">
                  <c:v>10024500</c:v>
                </c:pt>
                <c:pt idx="10">
                  <c:v>11275500</c:v>
                </c:pt>
                <c:pt idx="11">
                  <c:v>11482500</c:v>
                </c:pt>
                <c:pt idx="12">
                  <c:v>12258000</c:v>
                </c:pt>
                <c:pt idx="13">
                  <c:v>11032500</c:v>
                </c:pt>
                <c:pt idx="14">
                  <c:v>10368000</c:v>
                </c:pt>
                <c:pt idx="15">
                  <c:v>10668000</c:v>
                </c:pt>
                <c:pt idx="16">
                  <c:v>9630000</c:v>
                </c:pt>
                <c:pt idx="17">
                  <c:v>8901000</c:v>
                </c:pt>
                <c:pt idx="18">
                  <c:v>8211000</c:v>
                </c:pt>
                <c:pt idx="19">
                  <c:v>9688500</c:v>
                </c:pt>
                <c:pt idx="20">
                  <c:v>9517500</c:v>
                </c:pt>
                <c:pt idx="21">
                  <c:v>8104500</c:v>
                </c:pt>
                <c:pt idx="22">
                  <c:v>7962000</c:v>
                </c:pt>
                <c:pt idx="23">
                  <c:v>9475500</c:v>
                </c:pt>
                <c:pt idx="24">
                  <c:v>10824000</c:v>
                </c:pt>
                <c:pt idx="25">
                  <c:v>10881000</c:v>
                </c:pt>
                <c:pt idx="26">
                  <c:v>10135500</c:v>
                </c:pt>
                <c:pt idx="27">
                  <c:v>8844000</c:v>
                </c:pt>
                <c:pt idx="28">
                  <c:v>8245500</c:v>
                </c:pt>
                <c:pt idx="29">
                  <c:v>7897500</c:v>
                </c:pt>
                <c:pt idx="30">
                  <c:v>6939000</c:v>
                </c:pt>
                <c:pt idx="31">
                  <c:v>6948000</c:v>
                </c:pt>
                <c:pt idx="32">
                  <c:v>6574500</c:v>
                </c:pt>
                <c:pt idx="33">
                  <c:v>6796500</c:v>
                </c:pt>
                <c:pt idx="34">
                  <c:v>6870000</c:v>
                </c:pt>
                <c:pt idx="35">
                  <c:v>7902000</c:v>
                </c:pt>
                <c:pt idx="36">
                  <c:v>7188000</c:v>
                </c:pt>
                <c:pt idx="37">
                  <c:v>7081500</c:v>
                </c:pt>
                <c:pt idx="38">
                  <c:v>7096500</c:v>
                </c:pt>
                <c:pt idx="39">
                  <c:v>5968500</c:v>
                </c:pt>
                <c:pt idx="40">
                  <c:v>5215500</c:v>
                </c:pt>
                <c:pt idx="41">
                  <c:v>5346000</c:v>
                </c:pt>
                <c:pt idx="42">
                  <c:v>5383500</c:v>
                </c:pt>
                <c:pt idx="43">
                  <c:v>1875000</c:v>
                </c:pt>
                <c:pt idx="44">
                  <c:v>1698000</c:v>
                </c:pt>
                <c:pt idx="45">
                  <c:v>1749000</c:v>
                </c:pt>
                <c:pt idx="46">
                  <c:v>1551000</c:v>
                </c:pt>
                <c:pt idx="47">
                  <c:v>1776000</c:v>
                </c:pt>
                <c:pt idx="48">
                  <c:v>2133000</c:v>
                </c:pt>
                <c:pt idx="49">
                  <c:v>2076000</c:v>
                </c:pt>
                <c:pt idx="50">
                  <c:v>1926000</c:v>
                </c:pt>
                <c:pt idx="51">
                  <c:v>1404000</c:v>
                </c:pt>
                <c:pt idx="52">
                  <c:v>1143000</c:v>
                </c:pt>
                <c:pt idx="53">
                  <c:v>1473000</c:v>
                </c:pt>
                <c:pt idx="54">
                  <c:v>1116000</c:v>
                </c:pt>
                <c:pt idx="55">
                  <c:v>1311000</c:v>
                </c:pt>
                <c:pt idx="56">
                  <c:v>1200000</c:v>
                </c:pt>
                <c:pt idx="57">
                  <c:v>1299000</c:v>
                </c:pt>
                <c:pt idx="58">
                  <c:v>1344000</c:v>
                </c:pt>
                <c:pt idx="59">
                  <c:v>1962000</c:v>
                </c:pt>
                <c:pt idx="60">
                  <c:v>1836000</c:v>
                </c:pt>
                <c:pt idx="61">
                  <c:v>1437000</c:v>
                </c:pt>
                <c:pt idx="62">
                  <c:v>1497000</c:v>
                </c:pt>
                <c:pt idx="63">
                  <c:v>1260000</c:v>
                </c:pt>
                <c:pt idx="64">
                  <c:v>1398000</c:v>
                </c:pt>
                <c:pt idx="65">
                  <c:v>1371000</c:v>
                </c:pt>
                <c:pt idx="66">
                  <c:v>888000</c:v>
                </c:pt>
                <c:pt idx="67">
                  <c:v>1218000</c:v>
                </c:pt>
                <c:pt idx="68">
                  <c:v>963000</c:v>
                </c:pt>
                <c:pt idx="69">
                  <c:v>1185000</c:v>
                </c:pt>
                <c:pt idx="70">
                  <c:v>1458000</c:v>
                </c:pt>
                <c:pt idx="71">
                  <c:v>1701000</c:v>
                </c:pt>
                <c:pt idx="72">
                  <c:v>1746000</c:v>
                </c:pt>
                <c:pt idx="73">
                  <c:v>1290000</c:v>
                </c:pt>
                <c:pt idx="74">
                  <c:v>1398000</c:v>
                </c:pt>
                <c:pt idx="75">
                  <c:v>1104000</c:v>
                </c:pt>
                <c:pt idx="76">
                  <c:v>912000</c:v>
                </c:pt>
                <c:pt idx="77">
                  <c:v>831000</c:v>
                </c:pt>
                <c:pt idx="78">
                  <c:v>765000</c:v>
                </c:pt>
                <c:pt idx="79">
                  <c:v>840000</c:v>
                </c:pt>
                <c:pt idx="80">
                  <c:v>753000</c:v>
                </c:pt>
                <c:pt idx="81">
                  <c:v>1026000</c:v>
                </c:pt>
                <c:pt idx="82">
                  <c:v>1284000</c:v>
                </c:pt>
                <c:pt idx="83">
                  <c:v>1398000</c:v>
                </c:pt>
                <c:pt idx="84">
                  <c:v>1566000</c:v>
                </c:pt>
                <c:pt idx="85">
                  <c:v>1275000</c:v>
                </c:pt>
                <c:pt idx="86">
                  <c:v>1275000</c:v>
                </c:pt>
                <c:pt idx="87">
                  <c:v>1026000</c:v>
                </c:pt>
                <c:pt idx="88">
                  <c:v>972000</c:v>
                </c:pt>
                <c:pt idx="89">
                  <c:v>846000</c:v>
                </c:pt>
                <c:pt idx="90">
                  <c:v>318000</c:v>
                </c:pt>
                <c:pt idx="91">
                  <c:v>195000</c:v>
                </c:pt>
                <c:pt idx="92">
                  <c:v>285000</c:v>
                </c:pt>
                <c:pt idx="93">
                  <c:v>522000</c:v>
                </c:pt>
                <c:pt idx="94">
                  <c:v>1029000</c:v>
                </c:pt>
                <c:pt idx="95">
                  <c:v>1062000</c:v>
                </c:pt>
                <c:pt idx="96">
                  <c:v>1272000</c:v>
                </c:pt>
                <c:pt idx="97">
                  <c:v>1014000</c:v>
                </c:pt>
                <c:pt idx="98">
                  <c:v>852000</c:v>
                </c:pt>
                <c:pt idx="99">
                  <c:v>372000</c:v>
                </c:pt>
                <c:pt idx="100">
                  <c:v>264000</c:v>
                </c:pt>
                <c:pt idx="101">
                  <c:v>216000</c:v>
                </c:pt>
                <c:pt idx="102">
                  <c:v>198000</c:v>
                </c:pt>
                <c:pt idx="103">
                  <c:v>195000</c:v>
                </c:pt>
                <c:pt idx="104">
                  <c:v>195000</c:v>
                </c:pt>
                <c:pt idx="105">
                  <c:v>630000</c:v>
                </c:pt>
                <c:pt idx="106">
                  <c:v>885000</c:v>
                </c:pt>
                <c:pt idx="107">
                  <c:v>1029000</c:v>
                </c:pt>
                <c:pt idx="108">
                  <c:v>1068000</c:v>
                </c:pt>
                <c:pt idx="109">
                  <c:v>975000</c:v>
                </c:pt>
                <c:pt idx="110">
                  <c:v>792000</c:v>
                </c:pt>
                <c:pt idx="111">
                  <c:v>693000</c:v>
                </c:pt>
                <c:pt idx="112">
                  <c:v>540000</c:v>
                </c:pt>
                <c:pt idx="113">
                  <c:v>579000</c:v>
                </c:pt>
                <c:pt idx="114">
                  <c:v>429000</c:v>
                </c:pt>
                <c:pt idx="115">
                  <c:v>480000</c:v>
                </c:pt>
                <c:pt idx="116">
                  <c:v>453000</c:v>
                </c:pt>
                <c:pt idx="117">
                  <c:v>519000</c:v>
                </c:pt>
                <c:pt idx="118">
                  <c:v>843000</c:v>
                </c:pt>
                <c:pt idx="119">
                  <c:v>903000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D3-4D1B-8B89-BBF12EEB65BB}"/>
            </c:ext>
          </c:extLst>
        </c:ser>
        <c:ser>
          <c:idx val="2"/>
          <c:order val="1"/>
          <c:tx>
            <c:strRef>
              <c:f>ODP!$E$1</c:f>
              <c:strCache>
                <c:ptCount val="1"/>
                <c:pt idx="0">
                  <c:v>TOD-Pri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ODP!$C$2:$C$469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ODP!$E$2:$E$469</c:f>
              <c:numCache>
                <c:formatCode>General</c:formatCode>
                <c:ptCount val="468"/>
                <c:pt idx="0">
                  <c:v>4011600</c:v>
                </c:pt>
                <c:pt idx="1">
                  <c:v>3534400</c:v>
                </c:pt>
                <c:pt idx="2">
                  <c:v>3312800</c:v>
                </c:pt>
                <c:pt idx="3">
                  <c:v>2909200</c:v>
                </c:pt>
                <c:pt idx="4">
                  <c:v>3158400</c:v>
                </c:pt>
                <c:pt idx="5">
                  <c:v>2631200</c:v>
                </c:pt>
                <c:pt idx="6">
                  <c:v>2686800</c:v>
                </c:pt>
                <c:pt idx="7">
                  <c:v>2704000</c:v>
                </c:pt>
                <c:pt idx="8">
                  <c:v>2470400</c:v>
                </c:pt>
                <c:pt idx="9">
                  <c:v>2369600</c:v>
                </c:pt>
                <c:pt idx="10">
                  <c:v>2436800</c:v>
                </c:pt>
                <c:pt idx="11">
                  <c:v>2546400</c:v>
                </c:pt>
                <c:pt idx="12">
                  <c:v>3225200</c:v>
                </c:pt>
                <c:pt idx="13">
                  <c:v>4110800</c:v>
                </c:pt>
                <c:pt idx="14">
                  <c:v>4212800</c:v>
                </c:pt>
                <c:pt idx="15">
                  <c:v>3956000</c:v>
                </c:pt>
                <c:pt idx="16">
                  <c:v>3356000</c:v>
                </c:pt>
                <c:pt idx="17">
                  <c:v>2806400</c:v>
                </c:pt>
                <c:pt idx="18">
                  <c:v>2372800</c:v>
                </c:pt>
                <c:pt idx="19">
                  <c:v>3360800</c:v>
                </c:pt>
                <c:pt idx="20">
                  <c:v>3002400</c:v>
                </c:pt>
                <c:pt idx="21">
                  <c:v>3309600</c:v>
                </c:pt>
                <c:pt idx="22">
                  <c:v>2583200</c:v>
                </c:pt>
                <c:pt idx="23">
                  <c:v>2969600</c:v>
                </c:pt>
                <c:pt idx="24">
                  <c:v>2860000</c:v>
                </c:pt>
                <c:pt idx="25">
                  <c:v>3005600</c:v>
                </c:pt>
                <c:pt idx="26">
                  <c:v>3130400</c:v>
                </c:pt>
                <c:pt idx="27">
                  <c:v>2610600</c:v>
                </c:pt>
                <c:pt idx="28">
                  <c:v>2194400</c:v>
                </c:pt>
                <c:pt idx="29">
                  <c:v>2287600</c:v>
                </c:pt>
                <c:pt idx="30">
                  <c:v>2066000</c:v>
                </c:pt>
                <c:pt idx="31">
                  <c:v>1929800</c:v>
                </c:pt>
                <c:pt idx="32">
                  <c:v>2169000</c:v>
                </c:pt>
                <c:pt idx="33">
                  <c:v>2049600</c:v>
                </c:pt>
                <c:pt idx="34">
                  <c:v>2150400</c:v>
                </c:pt>
                <c:pt idx="35">
                  <c:v>2548800</c:v>
                </c:pt>
                <c:pt idx="36">
                  <c:v>3162400</c:v>
                </c:pt>
                <c:pt idx="37">
                  <c:v>2992200</c:v>
                </c:pt>
                <c:pt idx="38">
                  <c:v>3219800</c:v>
                </c:pt>
                <c:pt idx="39">
                  <c:v>2922800</c:v>
                </c:pt>
                <c:pt idx="40">
                  <c:v>2201000</c:v>
                </c:pt>
                <c:pt idx="41">
                  <c:v>2572600</c:v>
                </c:pt>
                <c:pt idx="42">
                  <c:v>2264400</c:v>
                </c:pt>
                <c:pt idx="43">
                  <c:v>3901000</c:v>
                </c:pt>
                <c:pt idx="44">
                  <c:v>4921300</c:v>
                </c:pt>
                <c:pt idx="45">
                  <c:v>4102300</c:v>
                </c:pt>
                <c:pt idx="46">
                  <c:v>4903000</c:v>
                </c:pt>
                <c:pt idx="47">
                  <c:v>5048300</c:v>
                </c:pt>
                <c:pt idx="48">
                  <c:v>5190000</c:v>
                </c:pt>
                <c:pt idx="49">
                  <c:v>4900900</c:v>
                </c:pt>
                <c:pt idx="50">
                  <c:v>4751600</c:v>
                </c:pt>
                <c:pt idx="51">
                  <c:v>4181500</c:v>
                </c:pt>
                <c:pt idx="52">
                  <c:v>3500200</c:v>
                </c:pt>
                <c:pt idx="53">
                  <c:v>3685500</c:v>
                </c:pt>
                <c:pt idx="54">
                  <c:v>3720600</c:v>
                </c:pt>
                <c:pt idx="55">
                  <c:v>2731800</c:v>
                </c:pt>
                <c:pt idx="56">
                  <c:v>3633600</c:v>
                </c:pt>
                <c:pt idx="57">
                  <c:v>3893700</c:v>
                </c:pt>
                <c:pt idx="58">
                  <c:v>3971400</c:v>
                </c:pt>
                <c:pt idx="59">
                  <c:v>4806000</c:v>
                </c:pt>
                <c:pt idx="60">
                  <c:v>5733000</c:v>
                </c:pt>
                <c:pt idx="61">
                  <c:v>5200800</c:v>
                </c:pt>
                <c:pt idx="62">
                  <c:v>5194800</c:v>
                </c:pt>
                <c:pt idx="63">
                  <c:v>5242800</c:v>
                </c:pt>
                <c:pt idx="64">
                  <c:v>4959900</c:v>
                </c:pt>
                <c:pt idx="65">
                  <c:v>4824600</c:v>
                </c:pt>
                <c:pt idx="66">
                  <c:v>4759200</c:v>
                </c:pt>
                <c:pt idx="67">
                  <c:v>4690800</c:v>
                </c:pt>
                <c:pt idx="68">
                  <c:v>4984800</c:v>
                </c:pt>
                <c:pt idx="69">
                  <c:v>5236800</c:v>
                </c:pt>
                <c:pt idx="70">
                  <c:v>5253000</c:v>
                </c:pt>
                <c:pt idx="71">
                  <c:v>5976000</c:v>
                </c:pt>
                <c:pt idx="72">
                  <c:v>7113900</c:v>
                </c:pt>
                <c:pt idx="73">
                  <c:v>6524100</c:v>
                </c:pt>
                <c:pt idx="74">
                  <c:v>6047100</c:v>
                </c:pt>
                <c:pt idx="75">
                  <c:v>6565500</c:v>
                </c:pt>
                <c:pt idx="76">
                  <c:v>5418000</c:v>
                </c:pt>
                <c:pt idx="77">
                  <c:v>5421900</c:v>
                </c:pt>
                <c:pt idx="78">
                  <c:v>5428800</c:v>
                </c:pt>
                <c:pt idx="79">
                  <c:v>5773200</c:v>
                </c:pt>
                <c:pt idx="80">
                  <c:v>5802000</c:v>
                </c:pt>
                <c:pt idx="81">
                  <c:v>5855700</c:v>
                </c:pt>
                <c:pt idx="82">
                  <c:v>6544200</c:v>
                </c:pt>
                <c:pt idx="83">
                  <c:v>5785500</c:v>
                </c:pt>
                <c:pt idx="84">
                  <c:v>5959600</c:v>
                </c:pt>
                <c:pt idx="85">
                  <c:v>6553200</c:v>
                </c:pt>
                <c:pt idx="86">
                  <c:v>6573000</c:v>
                </c:pt>
                <c:pt idx="87">
                  <c:v>6474400</c:v>
                </c:pt>
                <c:pt idx="88">
                  <c:v>5900700</c:v>
                </c:pt>
                <c:pt idx="89">
                  <c:v>6018400</c:v>
                </c:pt>
                <c:pt idx="90">
                  <c:v>4855400</c:v>
                </c:pt>
                <c:pt idx="91">
                  <c:v>4734100</c:v>
                </c:pt>
                <c:pt idx="92">
                  <c:v>4931700</c:v>
                </c:pt>
                <c:pt idx="93">
                  <c:v>4716800</c:v>
                </c:pt>
                <c:pt idx="94">
                  <c:v>6314700</c:v>
                </c:pt>
                <c:pt idx="95">
                  <c:v>6840000</c:v>
                </c:pt>
                <c:pt idx="96">
                  <c:v>6688600</c:v>
                </c:pt>
                <c:pt idx="97">
                  <c:v>6608700</c:v>
                </c:pt>
                <c:pt idx="98">
                  <c:v>6111900</c:v>
                </c:pt>
                <c:pt idx="99">
                  <c:v>4378900</c:v>
                </c:pt>
                <c:pt idx="100">
                  <c:v>4629600</c:v>
                </c:pt>
                <c:pt idx="101">
                  <c:v>5223600</c:v>
                </c:pt>
                <c:pt idx="102">
                  <c:v>4829600</c:v>
                </c:pt>
                <c:pt idx="103">
                  <c:v>4420400</c:v>
                </c:pt>
                <c:pt idx="104">
                  <c:v>5053500</c:v>
                </c:pt>
                <c:pt idx="105">
                  <c:v>4517800</c:v>
                </c:pt>
                <c:pt idx="106">
                  <c:v>4495000</c:v>
                </c:pt>
                <c:pt idx="107">
                  <c:v>5613200</c:v>
                </c:pt>
                <c:pt idx="108">
                  <c:v>5742900</c:v>
                </c:pt>
                <c:pt idx="109">
                  <c:v>6285700</c:v>
                </c:pt>
                <c:pt idx="110">
                  <c:v>6469600</c:v>
                </c:pt>
                <c:pt idx="111">
                  <c:v>6372700</c:v>
                </c:pt>
                <c:pt idx="112">
                  <c:v>5899200</c:v>
                </c:pt>
                <c:pt idx="113">
                  <c:v>6579500</c:v>
                </c:pt>
                <c:pt idx="114">
                  <c:v>6054600</c:v>
                </c:pt>
                <c:pt idx="115">
                  <c:v>7315900</c:v>
                </c:pt>
                <c:pt idx="116">
                  <c:v>6705400</c:v>
                </c:pt>
                <c:pt idx="117">
                  <c:v>6463000</c:v>
                </c:pt>
                <c:pt idx="118">
                  <c:v>7270900</c:v>
                </c:pt>
                <c:pt idx="119">
                  <c:v>7929200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D3-4D1B-8B89-BBF12EEB65BB}"/>
            </c:ext>
          </c:extLst>
        </c:ser>
        <c:ser>
          <c:idx val="6"/>
          <c:order val="3"/>
          <c:tx>
            <c:strRef>
              <c:f>ODP!$I$1</c:f>
              <c:strCache>
                <c:ptCount val="1"/>
                <c:pt idx="0">
                  <c:v>RTS_Fcst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ODP!$C$2:$C$469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ODP!$I$2:$I$469</c:f>
              <c:numCache>
                <c:formatCode>General</c:formatCode>
                <c:ptCount val="468"/>
                <c:pt idx="120">
                  <c:v>1583584.1864995444</c:v>
                </c:pt>
                <c:pt idx="121">
                  <c:v>1410491.7887282507</c:v>
                </c:pt>
                <c:pt idx="122">
                  <c:v>1215888.6786649774</c:v>
                </c:pt>
                <c:pt idx="123">
                  <c:v>830399.38509339653</c:v>
                </c:pt>
                <c:pt idx="124">
                  <c:v>701160.41615057422</c:v>
                </c:pt>
                <c:pt idx="125">
                  <c:v>588954.4013522329</c:v>
                </c:pt>
                <c:pt idx="126">
                  <c:v>400184.07928996073</c:v>
                </c:pt>
                <c:pt idx="127">
                  <c:v>348848.2466235974</c:v>
                </c:pt>
                <c:pt idx="128">
                  <c:v>376859.86955458065</c:v>
                </c:pt>
                <c:pt idx="129">
                  <c:v>750644.2533162561</c:v>
                </c:pt>
                <c:pt idx="130">
                  <c:v>1129349.4219643904</c:v>
                </c:pt>
                <c:pt idx="131">
                  <c:v>1186134.1654928857</c:v>
                </c:pt>
                <c:pt idx="132">
                  <c:v>1656351.7556150043</c:v>
                </c:pt>
                <c:pt idx="133">
                  <c:v>1316176.0393135077</c:v>
                </c:pt>
                <c:pt idx="134">
                  <c:v>1122561.3122769448</c:v>
                </c:pt>
                <c:pt idx="135">
                  <c:v>822179.42602755816</c:v>
                </c:pt>
                <c:pt idx="136">
                  <c:v>674160.10137275548</c:v>
                </c:pt>
                <c:pt idx="137">
                  <c:v>554708.25240346615</c:v>
                </c:pt>
                <c:pt idx="138">
                  <c:v>370829.41478581232</c:v>
                </c:pt>
                <c:pt idx="139">
                  <c:v>318491.81623618922</c:v>
                </c:pt>
                <c:pt idx="140">
                  <c:v>339633.93319903052</c:v>
                </c:pt>
                <c:pt idx="141">
                  <c:v>672511.37188057788</c:v>
                </c:pt>
                <c:pt idx="142">
                  <c:v>1017124.0822517005</c:v>
                </c:pt>
                <c:pt idx="143">
                  <c:v>1073116.4142766858</c:v>
                </c:pt>
                <c:pt idx="144">
                  <c:v>1496121.9635269204</c:v>
                </c:pt>
                <c:pt idx="145">
                  <c:v>1200233.2271171492</c:v>
                </c:pt>
                <c:pt idx="146">
                  <c:v>1024470.1725580969</c:v>
                </c:pt>
                <c:pt idx="147">
                  <c:v>747718.34297058953</c:v>
                </c:pt>
                <c:pt idx="148">
                  <c:v>619097.34165926499</c:v>
                </c:pt>
                <c:pt idx="149">
                  <c:v>517224.36465017928</c:v>
                </c:pt>
                <c:pt idx="150">
                  <c:v>352680.31068915105</c:v>
                </c:pt>
                <c:pt idx="151">
                  <c:v>302599.67986300256</c:v>
                </c:pt>
                <c:pt idx="152">
                  <c:v>331292.61824228248</c:v>
                </c:pt>
                <c:pt idx="153">
                  <c:v>664645.15428432229</c:v>
                </c:pt>
                <c:pt idx="154">
                  <c:v>1011863.238599274</c:v>
                </c:pt>
                <c:pt idx="155">
                  <c:v>1079160.1875616435</c:v>
                </c:pt>
                <c:pt idx="156">
                  <c:v>1504904.1266878776</c:v>
                </c:pt>
                <c:pt idx="157">
                  <c:v>1210637.4412903567</c:v>
                </c:pt>
                <c:pt idx="158">
                  <c:v>1016916.7218010563</c:v>
                </c:pt>
                <c:pt idx="159">
                  <c:v>741178.66204251419</c:v>
                </c:pt>
                <c:pt idx="160">
                  <c:v>607827.27597590303</c:v>
                </c:pt>
                <c:pt idx="161">
                  <c:v>498781.892309252</c:v>
                </c:pt>
                <c:pt idx="162">
                  <c:v>338770.11917732889</c:v>
                </c:pt>
                <c:pt idx="163">
                  <c:v>290268.37920905749</c:v>
                </c:pt>
                <c:pt idx="164">
                  <c:v>318288.87346156262</c:v>
                </c:pt>
                <c:pt idx="165">
                  <c:v>639656.68352268473</c:v>
                </c:pt>
                <c:pt idx="166">
                  <c:v>977444.57002787711</c:v>
                </c:pt>
                <c:pt idx="167">
                  <c:v>1044703.5274429651</c:v>
                </c:pt>
                <c:pt idx="168">
                  <c:v>1463276.561372323</c:v>
                </c:pt>
                <c:pt idx="169">
                  <c:v>1180175.3212149169</c:v>
                </c:pt>
                <c:pt idx="170">
                  <c:v>992569.14510389778</c:v>
                </c:pt>
                <c:pt idx="171">
                  <c:v>724611.49123626412</c:v>
                </c:pt>
                <c:pt idx="172">
                  <c:v>595212.30461811996</c:v>
                </c:pt>
                <c:pt idx="173">
                  <c:v>490645.07715372264</c:v>
                </c:pt>
                <c:pt idx="174">
                  <c:v>333130.14966958383</c:v>
                </c:pt>
                <c:pt idx="175">
                  <c:v>285446.21503139072</c:v>
                </c:pt>
                <c:pt idx="176">
                  <c:v>312925.69130531524</c:v>
                </c:pt>
                <c:pt idx="177">
                  <c:v>629225.68918112805</c:v>
                </c:pt>
                <c:pt idx="178">
                  <c:v>963424.91327270726</c:v>
                </c:pt>
                <c:pt idx="179">
                  <c:v>1027754.8325121842</c:v>
                </c:pt>
                <c:pt idx="180">
                  <c:v>1439711.2476289966</c:v>
                </c:pt>
                <c:pt idx="181">
                  <c:v>1159966.4217831232</c:v>
                </c:pt>
                <c:pt idx="182">
                  <c:v>973722.01719117619</c:v>
                </c:pt>
                <c:pt idx="183">
                  <c:v>709202.64338084764</c:v>
                </c:pt>
                <c:pt idx="184">
                  <c:v>580189.36663307738</c:v>
                </c:pt>
                <c:pt idx="185">
                  <c:v>478963.12698032573</c:v>
                </c:pt>
                <c:pt idx="186">
                  <c:v>324962.64363239706</c:v>
                </c:pt>
                <c:pt idx="187">
                  <c:v>278491.00969956111</c:v>
                </c:pt>
                <c:pt idx="188">
                  <c:v>305016.29244272481</c:v>
                </c:pt>
                <c:pt idx="189">
                  <c:v>613673.53814530815</c:v>
                </c:pt>
                <c:pt idx="190">
                  <c:v>942969.526520618</c:v>
                </c:pt>
                <c:pt idx="191">
                  <c:v>1009972.1266262165</c:v>
                </c:pt>
                <c:pt idx="192">
                  <c:v>1419331.1164141954</c:v>
                </c:pt>
                <c:pt idx="193">
                  <c:v>1145405.5120401853</c:v>
                </c:pt>
                <c:pt idx="194">
                  <c:v>970214.04509256384</c:v>
                </c:pt>
                <c:pt idx="195">
                  <c:v>703329.70800855593</c:v>
                </c:pt>
                <c:pt idx="196">
                  <c:v>576218.87446380768</c:v>
                </c:pt>
                <c:pt idx="197">
                  <c:v>475931.51107296295</c:v>
                </c:pt>
                <c:pt idx="198">
                  <c:v>322806.05370858678</c:v>
                </c:pt>
                <c:pt idx="199">
                  <c:v>276959.932545772</c:v>
                </c:pt>
                <c:pt idx="200">
                  <c:v>302855.47142786556</c:v>
                </c:pt>
                <c:pt idx="201">
                  <c:v>609318.26806300494</c:v>
                </c:pt>
                <c:pt idx="202">
                  <c:v>937468.88513376261</c:v>
                </c:pt>
                <c:pt idx="203">
                  <c:v>1006653.9637915195</c:v>
                </c:pt>
                <c:pt idx="204">
                  <c:v>1413072.8588687193</c:v>
                </c:pt>
                <c:pt idx="205">
                  <c:v>1138495.2279156893</c:v>
                </c:pt>
                <c:pt idx="206">
                  <c:v>956059.3993377263</c:v>
                </c:pt>
                <c:pt idx="207">
                  <c:v>696286.54910716845</c:v>
                </c:pt>
                <c:pt idx="208">
                  <c:v>568535.34801823308</c:v>
                </c:pt>
                <c:pt idx="209">
                  <c:v>467013.76973608986</c:v>
                </c:pt>
                <c:pt idx="210">
                  <c:v>316557.52689239837</c:v>
                </c:pt>
                <c:pt idx="211">
                  <c:v>271251.23956755479</c:v>
                </c:pt>
                <c:pt idx="212">
                  <c:v>296767.55308729754</c:v>
                </c:pt>
                <c:pt idx="213">
                  <c:v>597334.6566854394</c:v>
                </c:pt>
                <c:pt idx="214">
                  <c:v>920996.23781186878</c:v>
                </c:pt>
                <c:pt idx="215">
                  <c:v>979300.49275173468</c:v>
                </c:pt>
                <c:pt idx="216">
                  <c:v>1373618.1854779613</c:v>
                </c:pt>
                <c:pt idx="217">
                  <c:v>1103806.7229491831</c:v>
                </c:pt>
                <c:pt idx="218">
                  <c:v>922706.29016599839</c:v>
                </c:pt>
                <c:pt idx="219">
                  <c:v>668317.68480659614</c:v>
                </c:pt>
                <c:pt idx="220">
                  <c:v>540516.09196988447</c:v>
                </c:pt>
                <c:pt idx="221">
                  <c:v>447575.06381848373</c:v>
                </c:pt>
                <c:pt idx="222">
                  <c:v>302891.07007057394</c:v>
                </c:pt>
                <c:pt idx="223">
                  <c:v>259656.10814725459</c:v>
                </c:pt>
                <c:pt idx="224">
                  <c:v>283405.44613798085</c:v>
                </c:pt>
                <c:pt idx="225">
                  <c:v>570941.64886087808</c:v>
                </c:pt>
                <c:pt idx="226">
                  <c:v>886913.64011416328</c:v>
                </c:pt>
                <c:pt idx="227">
                  <c:v>953980.23339581513</c:v>
                </c:pt>
                <c:pt idx="228">
                  <c:v>1342610.7518711495</c:v>
                </c:pt>
                <c:pt idx="229">
                  <c:v>1079366.5632417025</c:v>
                </c:pt>
                <c:pt idx="230">
                  <c:v>903601.43744210957</c:v>
                </c:pt>
                <c:pt idx="231">
                  <c:v>655091.75793395564</c:v>
                </c:pt>
                <c:pt idx="232">
                  <c:v>529425.85587770399</c:v>
                </c:pt>
                <c:pt idx="233">
                  <c:v>434881.43710687011</c:v>
                </c:pt>
                <c:pt idx="234">
                  <c:v>294134.32512088469</c:v>
                </c:pt>
                <c:pt idx="235">
                  <c:v>252186.16265790013</c:v>
                </c:pt>
                <c:pt idx="236">
                  <c:v>275148.59155675385</c:v>
                </c:pt>
                <c:pt idx="237">
                  <c:v>554969.36165058811</c:v>
                </c:pt>
                <c:pt idx="238">
                  <c:v>865432.20229511138</c:v>
                </c:pt>
                <c:pt idx="239">
                  <c:v>932878.45104812609</c:v>
                </c:pt>
                <c:pt idx="240">
                  <c:v>1314657.5046521935</c:v>
                </c:pt>
                <c:pt idx="241">
                  <c:v>1056840.7089659835</c:v>
                </c:pt>
                <c:pt idx="242">
                  <c:v>889773.83830195246</c:v>
                </c:pt>
                <c:pt idx="243">
                  <c:v>639085.3757805425</c:v>
                </c:pt>
                <c:pt idx="244">
                  <c:v>514819.63480763009</c:v>
                </c:pt>
                <c:pt idx="245">
                  <c:v>422479.35725334147</c:v>
                </c:pt>
                <c:pt idx="246">
                  <c:v>285561.68949504703</c:v>
                </c:pt>
                <c:pt idx="247">
                  <c:v>244992.13127526719</c:v>
                </c:pt>
                <c:pt idx="248">
                  <c:v>267032.07352359261</c:v>
                </c:pt>
                <c:pt idx="249">
                  <c:v>539235.54345632694</c:v>
                </c:pt>
                <c:pt idx="250">
                  <c:v>844295.27797299589</c:v>
                </c:pt>
                <c:pt idx="251">
                  <c:v>912262.45724115765</c:v>
                </c:pt>
                <c:pt idx="252">
                  <c:v>1287438.4654419543</c:v>
                </c:pt>
                <c:pt idx="253">
                  <c:v>1034103.3490339464</c:v>
                </c:pt>
                <c:pt idx="254">
                  <c:v>863334.00353512506</c:v>
                </c:pt>
                <c:pt idx="255">
                  <c:v>623673.08302089234</c:v>
                </c:pt>
                <c:pt idx="256">
                  <c:v>500783.99106361356</c:v>
                </c:pt>
                <c:pt idx="257">
                  <c:v>410516.75157368102</c:v>
                </c:pt>
                <c:pt idx="258">
                  <c:v>277286.84666427516</c:v>
                </c:pt>
                <c:pt idx="259">
                  <c:v>237800.63296861836</c:v>
                </c:pt>
                <c:pt idx="260">
                  <c:v>259187.28633138235</c:v>
                </c:pt>
                <c:pt idx="261">
                  <c:v>524019.75820326514</c:v>
                </c:pt>
                <c:pt idx="262">
                  <c:v>823867.94251749502</c:v>
                </c:pt>
                <c:pt idx="263">
                  <c:v>894282.66895419906</c:v>
                </c:pt>
                <c:pt idx="264">
                  <c:v>1264437.8867296299</c:v>
                </c:pt>
                <c:pt idx="265">
                  <c:v>1015796.5665723637</c:v>
                </c:pt>
                <c:pt idx="266">
                  <c:v>847671.60855387698</c:v>
                </c:pt>
                <c:pt idx="267">
                  <c:v>611946.00266303821</c:v>
                </c:pt>
                <c:pt idx="268">
                  <c:v>490691.10179830139</c:v>
                </c:pt>
                <c:pt idx="269">
                  <c:v>401256.90799937281</c:v>
                </c:pt>
                <c:pt idx="270">
                  <c:v>270927.36433480092</c:v>
                </c:pt>
                <c:pt idx="271">
                  <c:v>232358.86884646211</c:v>
                </c:pt>
                <c:pt idx="272">
                  <c:v>253247.97483268878</c:v>
                </c:pt>
                <c:pt idx="273">
                  <c:v>512607.12897675455</c:v>
                </c:pt>
                <c:pt idx="274">
                  <c:v>808308.73256218201</c:v>
                </c:pt>
                <c:pt idx="275">
                  <c:v>878613.96548468841</c:v>
                </c:pt>
                <c:pt idx="276">
                  <c:v>1243395.9539176433</c:v>
                </c:pt>
                <c:pt idx="277">
                  <c:v>998417.6845189404</c:v>
                </c:pt>
                <c:pt idx="278">
                  <c:v>831836.04035514058</c:v>
                </c:pt>
                <c:pt idx="279">
                  <c:v>599362.08067032089</c:v>
                </c:pt>
                <c:pt idx="280">
                  <c:v>479201.36849838227</c:v>
                </c:pt>
                <c:pt idx="281">
                  <c:v>391592.94650524354</c:v>
                </c:pt>
                <c:pt idx="282">
                  <c:v>264268.14066888363</c:v>
                </c:pt>
                <c:pt idx="283">
                  <c:v>226664.84859139816</c:v>
                </c:pt>
                <c:pt idx="284">
                  <c:v>246985.19146740375</c:v>
                </c:pt>
                <c:pt idx="285">
                  <c:v>500521.76818472764</c:v>
                </c:pt>
                <c:pt idx="286">
                  <c:v>791944.3414577049</c:v>
                </c:pt>
                <c:pt idx="287">
                  <c:v>862149.10132243286</c:v>
                </c:pt>
                <c:pt idx="288">
                  <c:v>1221373.7362345615</c:v>
                </c:pt>
                <c:pt idx="289">
                  <c:v>980850.66997664294</c:v>
                </c:pt>
                <c:pt idx="290">
                  <c:v>822043.81044373265</c:v>
                </c:pt>
                <c:pt idx="291">
                  <c:v>586365.81407992938</c:v>
                </c:pt>
                <c:pt idx="292">
                  <c:v>467277.88473526138</c:v>
                </c:pt>
                <c:pt idx="293">
                  <c:v>381577.69827550149</c:v>
                </c:pt>
                <c:pt idx="294">
                  <c:v>257347.58976796191</c:v>
                </c:pt>
                <c:pt idx="295">
                  <c:v>220813.15630479521</c:v>
                </c:pt>
                <c:pt idx="296">
                  <c:v>240439.20222850819</c:v>
                </c:pt>
                <c:pt idx="297">
                  <c:v>487845.76685962843</c:v>
                </c:pt>
                <c:pt idx="298">
                  <c:v>774875.67216897698</c:v>
                </c:pt>
                <c:pt idx="299">
                  <c:v>847640.18210140266</c:v>
                </c:pt>
                <c:pt idx="300">
                  <c:v>1202987.7545470083</c:v>
                </c:pt>
                <c:pt idx="301">
                  <c:v>965759.34706575831</c:v>
                </c:pt>
                <c:pt idx="302">
                  <c:v>803133.66270963545</c:v>
                </c:pt>
                <c:pt idx="303">
                  <c:v>577296.32075184479</c:v>
                </c:pt>
                <c:pt idx="304">
                  <c:v>459691.06788867107</c:v>
                </c:pt>
                <c:pt idx="305">
                  <c:v>374376.48275292886</c:v>
                </c:pt>
                <c:pt idx="306">
                  <c:v>252424.57214185013</c:v>
                </c:pt>
                <c:pt idx="307">
                  <c:v>216531.34980781336</c:v>
                </c:pt>
                <c:pt idx="308">
                  <c:v>235886.04366148339</c:v>
                </c:pt>
                <c:pt idx="309">
                  <c:v>479153.10693193233</c:v>
                </c:pt>
                <c:pt idx="310">
                  <c:v>762894.50041346613</c:v>
                </c:pt>
                <c:pt idx="311">
                  <c:v>836110.07853455516</c:v>
                </c:pt>
                <c:pt idx="312">
                  <c:v>1187594.0465186103</c:v>
                </c:pt>
                <c:pt idx="313">
                  <c:v>953189.74515284819</c:v>
                </c:pt>
                <c:pt idx="314">
                  <c:v>791664.18651057559</c:v>
                </c:pt>
                <c:pt idx="315">
                  <c:v>568217.95418558246</c:v>
                </c:pt>
                <c:pt idx="316">
                  <c:v>451631.87258698442</c:v>
                </c:pt>
                <c:pt idx="317">
                  <c:v>367401.9536499824</c:v>
                </c:pt>
                <c:pt idx="318">
                  <c:v>247653.98612405581</c:v>
                </c:pt>
                <c:pt idx="319">
                  <c:v>212442.48723060198</c:v>
                </c:pt>
                <c:pt idx="320">
                  <c:v>231469.03480628371</c:v>
                </c:pt>
                <c:pt idx="321">
                  <c:v>470715.11689790752</c:v>
                </c:pt>
                <c:pt idx="322">
                  <c:v>751274.45505869656</c:v>
                </c:pt>
                <c:pt idx="323">
                  <c:v>824842.0554055816</c:v>
                </c:pt>
                <c:pt idx="324">
                  <c:v>1172527.0418156725</c:v>
                </c:pt>
                <c:pt idx="325">
                  <c:v>940861.90495963464</c:v>
                </c:pt>
                <c:pt idx="326">
                  <c:v>780406.22058700747</c:v>
                </c:pt>
                <c:pt idx="327">
                  <c:v>559294.19074568863</c:v>
                </c:pt>
                <c:pt idx="328">
                  <c:v>443674.41317720321</c:v>
                </c:pt>
                <c:pt idx="329">
                  <c:v>360547.22941707139</c:v>
                </c:pt>
                <c:pt idx="330">
                  <c:v>242960.17263652798</c:v>
                </c:pt>
                <c:pt idx="331">
                  <c:v>208420.05815561526</c:v>
                </c:pt>
                <c:pt idx="332">
                  <c:v>227113.01936792297</c:v>
                </c:pt>
                <c:pt idx="333">
                  <c:v>462381.93863936176</c:v>
                </c:pt>
                <c:pt idx="334">
                  <c:v>739823.67068285646</c:v>
                </c:pt>
                <c:pt idx="335">
                  <c:v>813311.69080244144</c:v>
                </c:pt>
                <c:pt idx="336">
                  <c:v>1156975.5787553873</c:v>
                </c:pt>
                <c:pt idx="337">
                  <c:v>928658.9606488978</c:v>
                </c:pt>
                <c:pt idx="338">
                  <c:v>775244.63463375892</c:v>
                </c:pt>
                <c:pt idx="339">
                  <c:v>549858.70244052913</c:v>
                </c:pt>
                <c:pt idx="340">
                  <c:v>435103.93219003006</c:v>
                </c:pt>
                <c:pt idx="341">
                  <c:v>353318.70423620031</c:v>
                </c:pt>
                <c:pt idx="342">
                  <c:v>237991.67048740841</c:v>
                </c:pt>
                <c:pt idx="343">
                  <c:v>204221.1262578115</c:v>
                </c:pt>
                <c:pt idx="344">
                  <c:v>222465.01086877999</c:v>
                </c:pt>
                <c:pt idx="345">
                  <c:v>453445.77161783347</c:v>
                </c:pt>
                <c:pt idx="346">
                  <c:v>727643.14408168767</c:v>
                </c:pt>
                <c:pt idx="347">
                  <c:v>799436.56770009454</c:v>
                </c:pt>
                <c:pt idx="348">
                  <c:v>1137779.6596480231</c:v>
                </c:pt>
                <c:pt idx="349">
                  <c:v>911729.61773619161</c:v>
                </c:pt>
                <c:pt idx="350">
                  <c:v>753358.76970908383</c:v>
                </c:pt>
                <c:pt idx="351">
                  <c:v>537411.42831574997</c:v>
                </c:pt>
                <c:pt idx="352">
                  <c:v>423245.51099638944</c:v>
                </c:pt>
                <c:pt idx="353">
                  <c:v>343853.30671594932</c:v>
                </c:pt>
                <c:pt idx="354">
                  <c:v>231419.74147519519</c:v>
                </c:pt>
                <c:pt idx="355">
                  <c:v>198555.01763245917</c:v>
                </c:pt>
                <c:pt idx="356">
                  <c:v>216188.06462534762</c:v>
                </c:pt>
                <c:pt idx="357">
                  <c:v>441221.61672161409</c:v>
                </c:pt>
                <c:pt idx="358">
                  <c:v>711329.68105936644</c:v>
                </c:pt>
                <c:pt idx="359">
                  <c:v>786018.64966441737</c:v>
                </c:pt>
                <c:pt idx="360">
                  <c:v>1121078.0889495004</c:v>
                </c:pt>
                <c:pt idx="361">
                  <c:v>898733.84985000838</c:v>
                </c:pt>
                <c:pt idx="362">
                  <c:v>742683.9997158288</c:v>
                </c:pt>
                <c:pt idx="363">
                  <c:v>529751.31838341197</c:v>
                </c:pt>
                <c:pt idx="364">
                  <c:v>416967.11266079202</c:v>
                </c:pt>
                <c:pt idx="365">
                  <c:v>337667.5065538605</c:v>
                </c:pt>
                <c:pt idx="366">
                  <c:v>227180.38350946986</c:v>
                </c:pt>
                <c:pt idx="367">
                  <c:v>194921.67858740836</c:v>
                </c:pt>
                <c:pt idx="368">
                  <c:v>212246.70104281887</c:v>
                </c:pt>
                <c:pt idx="369">
                  <c:v>433674.77374376002</c:v>
                </c:pt>
                <c:pt idx="370">
                  <c:v>700971.8078797363</c:v>
                </c:pt>
                <c:pt idx="371">
                  <c:v>775983.89250032033</c:v>
                </c:pt>
                <c:pt idx="372">
                  <c:v>1107688.4994470393</c:v>
                </c:pt>
                <c:pt idx="373">
                  <c:v>887779.43418304285</c:v>
                </c:pt>
                <c:pt idx="374">
                  <c:v>732723.06049094663</c:v>
                </c:pt>
                <c:pt idx="375">
                  <c:v>521875.74534990964</c:v>
                </c:pt>
                <c:pt idx="376">
                  <c:v>409927.60326562368</c:v>
                </c:pt>
                <c:pt idx="377">
                  <c:v>331602.73044298112</c:v>
                </c:pt>
                <c:pt idx="378">
                  <c:v>223020.63737716086</c:v>
                </c:pt>
                <c:pt idx="379">
                  <c:v>191357.01935724737</c:v>
                </c:pt>
                <c:pt idx="380">
                  <c:v>208372.89542283965</c:v>
                </c:pt>
                <c:pt idx="381">
                  <c:v>426249.83249158098</c:v>
                </c:pt>
                <c:pt idx="382">
                  <c:v>690797.08515598741</c:v>
                </c:pt>
                <c:pt idx="383">
                  <c:v>766632.91990495927</c:v>
                </c:pt>
                <c:pt idx="384">
                  <c:v>1095405.1190096412</c:v>
                </c:pt>
                <c:pt idx="385">
                  <c:v>878595.93028253841</c:v>
                </c:pt>
                <c:pt idx="386">
                  <c:v>730506.07569147181</c:v>
                </c:pt>
                <c:pt idx="387">
                  <c:v>514986.6676197038</c:v>
                </c:pt>
                <c:pt idx="388">
                  <c:v>403930.39809511905</c:v>
                </c:pt>
                <c:pt idx="389">
                  <c:v>326257.92145474366</c:v>
                </c:pt>
                <c:pt idx="390">
                  <c:v>219368.18007428519</c:v>
                </c:pt>
                <c:pt idx="391">
                  <c:v>188250.84688020949</c:v>
                </c:pt>
                <c:pt idx="392">
                  <c:v>204998.20203421346</c:v>
                </c:pt>
                <c:pt idx="393">
                  <c:v>419814.52777733776</c:v>
                </c:pt>
                <c:pt idx="394">
                  <c:v>681903.19008132291</c:v>
                </c:pt>
                <c:pt idx="395">
                  <c:v>757947.85089228407</c:v>
                </c:pt>
                <c:pt idx="396">
                  <c:v>1083807.325850511</c:v>
                </c:pt>
                <c:pt idx="397">
                  <c:v>868417.70452584443</c:v>
                </c:pt>
                <c:pt idx="398">
                  <c:v>715229.93969873816</c:v>
                </c:pt>
                <c:pt idx="399">
                  <c:v>508157.92790910701</c:v>
                </c:pt>
                <c:pt idx="400">
                  <c:v>397876.22827150725</c:v>
                </c:pt>
                <c:pt idx="401">
                  <c:v>321099.24079240934</c:v>
                </c:pt>
                <c:pt idx="402">
                  <c:v>215847.49984112734</c:v>
                </c:pt>
                <c:pt idx="403">
                  <c:v>185214.31009579124</c:v>
                </c:pt>
                <c:pt idx="404">
                  <c:v>201755.47152117177</c:v>
                </c:pt>
                <c:pt idx="405">
                  <c:v>413640.5116079977</c:v>
                </c:pt>
                <c:pt idx="406">
                  <c:v>673440.00496350019</c:v>
                </c:pt>
                <c:pt idx="407">
                  <c:v>749569.89107797435</c:v>
                </c:pt>
                <c:pt idx="408">
                  <c:v>1072527.491281149</c:v>
                </c:pt>
                <c:pt idx="409">
                  <c:v>859120.632842422</c:v>
                </c:pt>
                <c:pt idx="410">
                  <c:v>706680.51318137441</c:v>
                </c:pt>
                <c:pt idx="411">
                  <c:v>501323.44669145392</c:v>
                </c:pt>
                <c:pt idx="412">
                  <c:v>391690.8163549524</c:v>
                </c:pt>
                <c:pt idx="413">
                  <c:v>315824.00640983693</c:v>
                </c:pt>
                <c:pt idx="414">
                  <c:v>212229.00283082787</c:v>
                </c:pt>
                <c:pt idx="415">
                  <c:v>182115.88022836516</c:v>
                </c:pt>
                <c:pt idx="416">
                  <c:v>198383.00077400662</c:v>
                </c:pt>
                <c:pt idx="417">
                  <c:v>407170.63185000548</c:v>
                </c:pt>
                <c:pt idx="418">
                  <c:v>664588.86769043165</c:v>
                </c:pt>
                <c:pt idx="419">
                  <c:v>741314.35728494241</c:v>
                </c:pt>
                <c:pt idx="420">
                  <c:v>1061642.5689756465</c:v>
                </c:pt>
                <c:pt idx="421">
                  <c:v>850299.19794680132</c:v>
                </c:pt>
                <c:pt idx="422">
                  <c:v>698769.95010320551</c:v>
                </c:pt>
                <c:pt idx="423">
                  <c:v>495150.49147771514</c:v>
                </c:pt>
                <c:pt idx="424">
                  <c:v>386262.51307953132</c:v>
                </c:pt>
                <c:pt idx="425">
                  <c:v>311034.24997076648</c:v>
                </c:pt>
                <c:pt idx="426">
                  <c:v>208948.1045323023</c:v>
                </c:pt>
                <c:pt idx="427">
                  <c:v>179301.48942836432</c:v>
                </c:pt>
                <c:pt idx="428">
                  <c:v>195335.50088418578</c:v>
                </c:pt>
                <c:pt idx="429">
                  <c:v>401340.09404385195</c:v>
                </c:pt>
                <c:pt idx="430">
                  <c:v>656563.06492524117</c:v>
                </c:pt>
                <c:pt idx="431">
                  <c:v>733408.35108784004</c:v>
                </c:pt>
                <c:pt idx="432">
                  <c:v>1051029.2581607436</c:v>
                </c:pt>
                <c:pt idx="433">
                  <c:v>842319.48386649438</c:v>
                </c:pt>
                <c:pt idx="434">
                  <c:v>697426.70886884409</c:v>
                </c:pt>
                <c:pt idx="435">
                  <c:v>488793.18169195292</c:v>
                </c:pt>
                <c:pt idx="436">
                  <c:v>380544.36024565302</c:v>
                </c:pt>
                <c:pt idx="437">
                  <c:v>306146.71520153817</c:v>
                </c:pt>
                <c:pt idx="438">
                  <c:v>205592.49359010908</c:v>
                </c:pt>
                <c:pt idx="439">
                  <c:v>176445.32677156903</c:v>
                </c:pt>
                <c:pt idx="440">
                  <c:v>192204.10920154327</c:v>
                </c:pt>
                <c:pt idx="441">
                  <c:v>395332.33444202499</c:v>
                </c:pt>
                <c:pt idx="442">
                  <c:v>648331.64343263011</c:v>
                </c:pt>
                <c:pt idx="443">
                  <c:v>725543.19707054563</c:v>
                </c:pt>
                <c:pt idx="444">
                  <c:v>1040584.8956394139</c:v>
                </c:pt>
                <c:pt idx="445">
                  <c:v>833059.69453605008</c:v>
                </c:pt>
                <c:pt idx="446">
                  <c:v>683084.31656282523</c:v>
                </c:pt>
                <c:pt idx="447">
                  <c:v>482738.71030564717</c:v>
                </c:pt>
                <c:pt idx="448">
                  <c:v>375157.94274457544</c:v>
                </c:pt>
                <c:pt idx="449">
                  <c:v>301465.30332946725</c:v>
                </c:pt>
                <c:pt idx="450">
                  <c:v>202379.90558501138</c:v>
                </c:pt>
                <c:pt idx="451">
                  <c:v>173668.97990521629</c:v>
                </c:pt>
                <c:pt idx="452">
                  <c:v>189209.38412408895</c:v>
                </c:pt>
                <c:pt idx="453">
                  <c:v>389591.0990345832</c:v>
                </c:pt>
                <c:pt idx="454">
                  <c:v>640455.90148705372</c:v>
                </c:pt>
                <c:pt idx="455">
                  <c:v>718095.70112157648</c:v>
                </c:pt>
                <c:pt idx="456">
                  <c:v>1030715.9367266305</c:v>
                </c:pt>
                <c:pt idx="457">
                  <c:v>825034.09448284714</c:v>
                </c:pt>
                <c:pt idx="458">
                  <c:v>675840.18809570302</c:v>
                </c:pt>
                <c:pt idx="459">
                  <c:v>477052.00854405179</c:v>
                </c:pt>
                <c:pt idx="460">
                  <c:v>370129.50899488706</c:v>
                </c:pt>
                <c:pt idx="461">
                  <c:v>297064.62824240472</c:v>
                </c:pt>
                <c:pt idx="462">
                  <c:v>199363.89756858017</c:v>
                </c:pt>
                <c:pt idx="463">
                  <c:v>171081.22771496317</c:v>
                </c:pt>
                <c:pt idx="464">
                  <c:v>186405.59945494222</c:v>
                </c:pt>
                <c:pt idx="465">
                  <c:v>384225.64495977346</c:v>
                </c:pt>
                <c:pt idx="466">
                  <c:v>633073.508315944</c:v>
                </c:pt>
                <c:pt idx="467">
                  <c:v>708929.28118515667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5D3-4D1B-8B89-BBF12EEB65BB}"/>
            </c:ext>
          </c:extLst>
        </c:ser>
        <c:ser>
          <c:idx val="7"/>
          <c:order val="4"/>
          <c:tx>
            <c:strRef>
              <c:f>ODP!$J$1</c:f>
              <c:strCache>
                <c:ptCount val="1"/>
                <c:pt idx="0">
                  <c:v>TOD-Pri_Fcst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ODP!$C$2:$C$469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ODP!$J$2:$J$469</c:f>
              <c:numCache>
                <c:formatCode>General</c:formatCode>
                <c:ptCount val="468"/>
                <c:pt idx="120">
                  <c:v>7470915.8135004556</c:v>
                </c:pt>
                <c:pt idx="121">
                  <c:v>8426008.2112717479</c:v>
                </c:pt>
                <c:pt idx="122">
                  <c:v>8045111.3213350223</c:v>
                </c:pt>
                <c:pt idx="123">
                  <c:v>7124300.6149066025</c:v>
                </c:pt>
                <c:pt idx="124">
                  <c:v>6831759.5838494254</c:v>
                </c:pt>
                <c:pt idx="125">
                  <c:v>6657151.5986477677</c:v>
                </c:pt>
                <c:pt idx="126">
                  <c:v>6787983.9207100393</c:v>
                </c:pt>
                <c:pt idx="127">
                  <c:v>6950165.753376402</c:v>
                </c:pt>
                <c:pt idx="128">
                  <c:v>6914003.1304454189</c:v>
                </c:pt>
                <c:pt idx="129">
                  <c:v>6848058.7466837438</c:v>
                </c:pt>
                <c:pt idx="130">
                  <c:v>7164241.5780356098</c:v>
                </c:pt>
                <c:pt idx="131">
                  <c:v>7901752.8345071143</c:v>
                </c:pt>
                <c:pt idx="132">
                  <c:v>7814213.2443849957</c:v>
                </c:pt>
                <c:pt idx="133">
                  <c:v>7862583.9606864918</c:v>
                </c:pt>
                <c:pt idx="134">
                  <c:v>7427596.6877230555</c:v>
                </c:pt>
                <c:pt idx="135">
                  <c:v>7053778.5739724413</c:v>
                </c:pt>
                <c:pt idx="136">
                  <c:v>6568681.8986272449</c:v>
                </c:pt>
                <c:pt idx="137">
                  <c:v>6270055.747596534</c:v>
                </c:pt>
                <c:pt idx="138">
                  <c:v>6290065.5852141874</c:v>
                </c:pt>
                <c:pt idx="139">
                  <c:v>6345369.1837638104</c:v>
                </c:pt>
                <c:pt idx="140">
                  <c:v>6231043.0668009697</c:v>
                </c:pt>
                <c:pt idx="141">
                  <c:v>6135259.6281194221</c:v>
                </c:pt>
                <c:pt idx="142">
                  <c:v>6452318.9177483004</c:v>
                </c:pt>
                <c:pt idx="143">
                  <c:v>7148854.5857233144</c:v>
                </c:pt>
                <c:pt idx="144">
                  <c:v>7058293.0364730796</c:v>
                </c:pt>
                <c:pt idx="145">
                  <c:v>7169963.7728828499</c:v>
                </c:pt>
                <c:pt idx="146">
                  <c:v>6778561.8274419028</c:v>
                </c:pt>
                <c:pt idx="147">
                  <c:v>6414949.6570294099</c:v>
                </c:pt>
                <c:pt idx="148">
                  <c:v>6032177.6583407354</c:v>
                </c:pt>
                <c:pt idx="149">
                  <c:v>5846362.6353498213</c:v>
                </c:pt>
                <c:pt idx="150">
                  <c:v>5982217.6893108487</c:v>
                </c:pt>
                <c:pt idx="151">
                  <c:v>6028747.3201369969</c:v>
                </c:pt>
                <c:pt idx="152">
                  <c:v>6078010.3817577176</c:v>
                </c:pt>
                <c:pt idx="153">
                  <c:v>6063496.8457156774</c:v>
                </c:pt>
                <c:pt idx="154">
                  <c:v>6418945.7614007266</c:v>
                </c:pt>
                <c:pt idx="155">
                  <c:v>7189116.8124383567</c:v>
                </c:pt>
                <c:pt idx="156">
                  <c:v>7099724.8733121222</c:v>
                </c:pt>
                <c:pt idx="157">
                  <c:v>7232116.5587096428</c:v>
                </c:pt>
                <c:pt idx="158">
                  <c:v>6728583.2781989435</c:v>
                </c:pt>
                <c:pt idx="159">
                  <c:v>6358843.3379574846</c:v>
                </c:pt>
                <c:pt idx="160">
                  <c:v>5922367.7240240974</c:v>
                </c:pt>
                <c:pt idx="161">
                  <c:v>5637901.1076907478</c:v>
                </c:pt>
                <c:pt idx="162">
                  <c:v>5746270.8808226706</c:v>
                </c:pt>
                <c:pt idx="163">
                  <c:v>5783068.6207909416</c:v>
                </c:pt>
                <c:pt idx="164">
                  <c:v>5839439.1265384369</c:v>
                </c:pt>
                <c:pt idx="165">
                  <c:v>5835529.3164773155</c:v>
                </c:pt>
                <c:pt idx="166">
                  <c:v>6200604.4299721234</c:v>
                </c:pt>
                <c:pt idx="167">
                  <c:v>6959574.4725570353</c:v>
                </c:pt>
                <c:pt idx="168">
                  <c:v>6903337.438627677</c:v>
                </c:pt>
                <c:pt idx="169">
                  <c:v>7050141.678785082</c:v>
                </c:pt>
                <c:pt idx="170">
                  <c:v>6567483.8548961021</c:v>
                </c:pt>
                <c:pt idx="171">
                  <c:v>6216707.5087637352</c:v>
                </c:pt>
                <c:pt idx="172">
                  <c:v>5799453.6953818798</c:v>
                </c:pt>
                <c:pt idx="173">
                  <c:v>5545927.9228462772</c:v>
                </c:pt>
                <c:pt idx="174">
                  <c:v>5650604.8503304161</c:v>
                </c:pt>
                <c:pt idx="175">
                  <c:v>5686995.784968609</c:v>
                </c:pt>
                <c:pt idx="176">
                  <c:v>5741044.3086946849</c:v>
                </c:pt>
                <c:pt idx="177">
                  <c:v>5740368.3108188715</c:v>
                </c:pt>
                <c:pt idx="178">
                  <c:v>6111668.0867272932</c:v>
                </c:pt>
                <c:pt idx="179">
                  <c:v>6846666.167487816</c:v>
                </c:pt>
                <c:pt idx="180">
                  <c:v>6792162.7523710039</c:v>
                </c:pt>
                <c:pt idx="181">
                  <c:v>6929417.5782168759</c:v>
                </c:pt>
                <c:pt idx="182">
                  <c:v>6442778.9828088237</c:v>
                </c:pt>
                <c:pt idx="183">
                  <c:v>6084509.3566191513</c:v>
                </c:pt>
                <c:pt idx="184">
                  <c:v>5653077.6333669228</c:v>
                </c:pt>
                <c:pt idx="185">
                  <c:v>5413882.8730196748</c:v>
                </c:pt>
                <c:pt idx="186">
                  <c:v>5512066.3563676029</c:v>
                </c:pt>
                <c:pt idx="187">
                  <c:v>5548425.9903004384</c:v>
                </c:pt>
                <c:pt idx="188">
                  <c:v>5595935.707557275</c:v>
                </c:pt>
                <c:pt idx="189">
                  <c:v>5598487.4618546916</c:v>
                </c:pt>
                <c:pt idx="190">
                  <c:v>5981905.4734793827</c:v>
                </c:pt>
                <c:pt idx="191">
                  <c:v>6728201.8733737841</c:v>
                </c:pt>
                <c:pt idx="192">
                  <c:v>6696014.8835858051</c:v>
                </c:pt>
                <c:pt idx="193">
                  <c:v>6842433.4879598143</c:v>
                </c:pt>
                <c:pt idx="194">
                  <c:v>6419567.9549074359</c:v>
                </c:pt>
                <c:pt idx="195">
                  <c:v>6034123.2919914434</c:v>
                </c:pt>
                <c:pt idx="196">
                  <c:v>5614391.1255361922</c:v>
                </c:pt>
                <c:pt idx="197">
                  <c:v>5379615.4889270375</c:v>
                </c:pt>
                <c:pt idx="198">
                  <c:v>5475485.9462914132</c:v>
                </c:pt>
                <c:pt idx="199">
                  <c:v>5517922.0674542272</c:v>
                </c:pt>
                <c:pt idx="200">
                  <c:v>5556292.5285721347</c:v>
                </c:pt>
                <c:pt idx="201">
                  <c:v>5558754.7319369949</c:v>
                </c:pt>
                <c:pt idx="202">
                  <c:v>5947011.1148662381</c:v>
                </c:pt>
                <c:pt idx="203">
                  <c:v>6706097.0362084806</c:v>
                </c:pt>
                <c:pt idx="204">
                  <c:v>6666490.1411312809</c:v>
                </c:pt>
                <c:pt idx="205">
                  <c:v>6801152.7720843097</c:v>
                </c:pt>
                <c:pt idx="206">
                  <c:v>6325911.6006622734</c:v>
                </c:pt>
                <c:pt idx="207">
                  <c:v>5973697.4508928303</c:v>
                </c:pt>
                <c:pt idx="208">
                  <c:v>5539526.6519817673</c:v>
                </c:pt>
                <c:pt idx="209">
                  <c:v>5278815.2302639103</c:v>
                </c:pt>
                <c:pt idx="210">
                  <c:v>5369497.4731076015</c:v>
                </c:pt>
                <c:pt idx="211">
                  <c:v>5404186.7604324445</c:v>
                </c:pt>
                <c:pt idx="212">
                  <c:v>5444601.4469127022</c:v>
                </c:pt>
                <c:pt idx="213">
                  <c:v>5449429.3433145611</c:v>
                </c:pt>
                <c:pt idx="214">
                  <c:v>5842513.7621881319</c:v>
                </c:pt>
                <c:pt idx="215">
                  <c:v>6523874.5072482657</c:v>
                </c:pt>
                <c:pt idx="216">
                  <c:v>6480353.8145220391</c:v>
                </c:pt>
                <c:pt idx="217">
                  <c:v>6593930.2770508165</c:v>
                </c:pt>
                <c:pt idx="218">
                  <c:v>6105225.709834001</c:v>
                </c:pt>
                <c:pt idx="219">
                  <c:v>5733742.3151934035</c:v>
                </c:pt>
                <c:pt idx="220">
                  <c:v>5266520.908030116</c:v>
                </c:pt>
                <c:pt idx="221">
                  <c:v>5059092.9361815164</c:v>
                </c:pt>
                <c:pt idx="222">
                  <c:v>5137684.9299294259</c:v>
                </c:pt>
                <c:pt idx="223">
                  <c:v>5173174.8918527449</c:v>
                </c:pt>
                <c:pt idx="224">
                  <c:v>5199455.5538620194</c:v>
                </c:pt>
                <c:pt idx="225">
                  <c:v>5208648.3511391217</c:v>
                </c:pt>
                <c:pt idx="226">
                  <c:v>5626304.359885837</c:v>
                </c:pt>
                <c:pt idx="227">
                  <c:v>6355196.7666041851</c:v>
                </c:pt>
                <c:pt idx="228">
                  <c:v>6334069.2481288509</c:v>
                </c:pt>
                <c:pt idx="229">
                  <c:v>6447929.4367582966</c:v>
                </c:pt>
                <c:pt idx="230">
                  <c:v>5978815.5625578901</c:v>
                </c:pt>
                <c:pt idx="231">
                  <c:v>5620272.2420660434</c:v>
                </c:pt>
                <c:pt idx="232">
                  <c:v>5158463.144122296</c:v>
                </c:pt>
                <c:pt idx="233">
                  <c:v>4915612.5628931299</c:v>
                </c:pt>
                <c:pt idx="234">
                  <c:v>4989151.6748791151</c:v>
                </c:pt>
                <c:pt idx="235">
                  <c:v>5024349.8373420993</c:v>
                </c:pt>
                <c:pt idx="236">
                  <c:v>5047972.408443246</c:v>
                </c:pt>
                <c:pt idx="237">
                  <c:v>5062934.638349412</c:v>
                </c:pt>
                <c:pt idx="238">
                  <c:v>5490032.7977048885</c:v>
                </c:pt>
                <c:pt idx="239">
                  <c:v>6214621.5489518745</c:v>
                </c:pt>
                <c:pt idx="240">
                  <c:v>6202193.4953478063</c:v>
                </c:pt>
                <c:pt idx="241">
                  <c:v>6313364.2910340158</c:v>
                </c:pt>
                <c:pt idx="242">
                  <c:v>5887323.1616980471</c:v>
                </c:pt>
                <c:pt idx="243">
                  <c:v>5482947.6242194567</c:v>
                </c:pt>
                <c:pt idx="244">
                  <c:v>5016147.3651923696</c:v>
                </c:pt>
                <c:pt idx="245">
                  <c:v>4775427.642746659</c:v>
                </c:pt>
                <c:pt idx="246">
                  <c:v>4843741.3105049524</c:v>
                </c:pt>
                <c:pt idx="247">
                  <c:v>4881021.8687247327</c:v>
                </c:pt>
                <c:pt idx="248">
                  <c:v>4899063.9264764069</c:v>
                </c:pt>
                <c:pt idx="249">
                  <c:v>4919396.4565436728</c:v>
                </c:pt>
                <c:pt idx="250">
                  <c:v>5355946.7220270047</c:v>
                </c:pt>
                <c:pt idx="251">
                  <c:v>6077282.5427588429</c:v>
                </c:pt>
                <c:pt idx="252">
                  <c:v>6073781.5345580457</c:v>
                </c:pt>
                <c:pt idx="253">
                  <c:v>6177535.6509660529</c:v>
                </c:pt>
                <c:pt idx="254">
                  <c:v>5712379.9964648746</c:v>
                </c:pt>
                <c:pt idx="255">
                  <c:v>5350719.9169791071</c:v>
                </c:pt>
                <c:pt idx="256">
                  <c:v>4879391.0089363866</c:v>
                </c:pt>
                <c:pt idx="257">
                  <c:v>4640210.2484263191</c:v>
                </c:pt>
                <c:pt idx="258">
                  <c:v>4703382.153335725</c:v>
                </c:pt>
                <c:pt idx="259">
                  <c:v>4737744.3670313815</c:v>
                </c:pt>
                <c:pt idx="260">
                  <c:v>4755140.7136686174</c:v>
                </c:pt>
                <c:pt idx="261">
                  <c:v>4780584.2417967347</c:v>
                </c:pt>
                <c:pt idx="262">
                  <c:v>5226362.0574825052</c:v>
                </c:pt>
                <c:pt idx="263">
                  <c:v>5957505.3310458008</c:v>
                </c:pt>
                <c:pt idx="264">
                  <c:v>5965271.1132703703</c:v>
                </c:pt>
                <c:pt idx="265">
                  <c:v>6068174.4334276356</c:v>
                </c:pt>
                <c:pt idx="266">
                  <c:v>5608747.3914461229</c:v>
                </c:pt>
                <c:pt idx="267">
                  <c:v>5250108.9973369613</c:v>
                </c:pt>
                <c:pt idx="268">
                  <c:v>4781050.8982016984</c:v>
                </c:pt>
                <c:pt idx="269">
                  <c:v>4535543.092000627</c:v>
                </c:pt>
                <c:pt idx="270">
                  <c:v>4595511.6356651988</c:v>
                </c:pt>
                <c:pt idx="271">
                  <c:v>4629327.131153537</c:v>
                </c:pt>
                <c:pt idx="272">
                  <c:v>4646176.0251673115</c:v>
                </c:pt>
                <c:pt idx="273">
                  <c:v>4676467.8710232452</c:v>
                </c:pt>
                <c:pt idx="274">
                  <c:v>5127659.2674378185</c:v>
                </c:pt>
                <c:pt idx="275">
                  <c:v>5853124.0345153119</c:v>
                </c:pt>
                <c:pt idx="276">
                  <c:v>5866001.0460823569</c:v>
                </c:pt>
                <c:pt idx="277">
                  <c:v>5964356.3154810593</c:v>
                </c:pt>
                <c:pt idx="278">
                  <c:v>5503968.9596448597</c:v>
                </c:pt>
                <c:pt idx="279">
                  <c:v>5142146.9193296786</c:v>
                </c:pt>
                <c:pt idx="280">
                  <c:v>4669100.6315016178</c:v>
                </c:pt>
                <c:pt idx="281">
                  <c:v>4426308.053494757</c:v>
                </c:pt>
                <c:pt idx="282">
                  <c:v>4482556.8593311161</c:v>
                </c:pt>
                <c:pt idx="283">
                  <c:v>4515884.1514086016</c:v>
                </c:pt>
                <c:pt idx="284">
                  <c:v>4531276.8085325966</c:v>
                </c:pt>
                <c:pt idx="285">
                  <c:v>4566214.231815272</c:v>
                </c:pt>
                <c:pt idx="286">
                  <c:v>5023848.658542295</c:v>
                </c:pt>
                <c:pt idx="287">
                  <c:v>5743438.898677567</c:v>
                </c:pt>
                <c:pt idx="288">
                  <c:v>5762106.2637654385</c:v>
                </c:pt>
                <c:pt idx="289">
                  <c:v>5859414.3300233567</c:v>
                </c:pt>
                <c:pt idx="290">
                  <c:v>5439177.1895562671</c:v>
                </c:pt>
                <c:pt idx="291">
                  <c:v>5030647.1859200699</c:v>
                </c:pt>
                <c:pt idx="292">
                  <c:v>4552924.1152647389</c:v>
                </c:pt>
                <c:pt idx="293">
                  <c:v>4313102.3017244991</c:v>
                </c:pt>
                <c:pt idx="294">
                  <c:v>4365169.4102320382</c:v>
                </c:pt>
                <c:pt idx="295">
                  <c:v>4399299.8436952047</c:v>
                </c:pt>
                <c:pt idx="296">
                  <c:v>4411181.797771492</c:v>
                </c:pt>
                <c:pt idx="297">
                  <c:v>4450572.2331403717</c:v>
                </c:pt>
                <c:pt idx="298">
                  <c:v>4915570.3278310234</c:v>
                </c:pt>
                <c:pt idx="299">
                  <c:v>5646783.8178985976</c:v>
                </c:pt>
                <c:pt idx="300">
                  <c:v>5675366.2454529917</c:v>
                </c:pt>
                <c:pt idx="301">
                  <c:v>5769261.6529342411</c:v>
                </c:pt>
                <c:pt idx="302">
                  <c:v>5314055.3372903643</c:v>
                </c:pt>
                <c:pt idx="303">
                  <c:v>4952836.6792481542</c:v>
                </c:pt>
                <c:pt idx="304">
                  <c:v>4479001.9321113294</c:v>
                </c:pt>
                <c:pt idx="305">
                  <c:v>4231704.5172470715</c:v>
                </c:pt>
                <c:pt idx="306">
                  <c:v>4281664.4278581496</c:v>
                </c:pt>
                <c:pt idx="307">
                  <c:v>4313992.6501921862</c:v>
                </c:pt>
                <c:pt idx="308">
                  <c:v>4327647.9563385164</c:v>
                </c:pt>
                <c:pt idx="309">
                  <c:v>4371269.8930680677</c:v>
                </c:pt>
                <c:pt idx="310">
                  <c:v>4839565.4995865338</c:v>
                </c:pt>
                <c:pt idx="311">
                  <c:v>5569972.9214654453</c:v>
                </c:pt>
                <c:pt idx="312">
                  <c:v>5602742.9534813901</c:v>
                </c:pt>
                <c:pt idx="313">
                  <c:v>5694173.2548471512</c:v>
                </c:pt>
                <c:pt idx="314">
                  <c:v>5238165.8134894241</c:v>
                </c:pt>
                <c:pt idx="315">
                  <c:v>4874950.0458144173</c:v>
                </c:pt>
                <c:pt idx="316">
                  <c:v>4400477.1274130158</c:v>
                </c:pt>
                <c:pt idx="317">
                  <c:v>4152869.0463500177</c:v>
                </c:pt>
                <c:pt idx="318">
                  <c:v>4200745.0138759445</c:v>
                </c:pt>
                <c:pt idx="319">
                  <c:v>4232529.5127693973</c:v>
                </c:pt>
                <c:pt idx="320">
                  <c:v>4246611.9651937159</c:v>
                </c:pt>
                <c:pt idx="321">
                  <c:v>4294290.8831020929</c:v>
                </c:pt>
                <c:pt idx="322">
                  <c:v>4765851.5449413033</c:v>
                </c:pt>
                <c:pt idx="323">
                  <c:v>5494907.9445944186</c:v>
                </c:pt>
                <c:pt idx="324">
                  <c:v>5531660.9581843279</c:v>
                </c:pt>
                <c:pt idx="325">
                  <c:v>5620529.0950403651</c:v>
                </c:pt>
                <c:pt idx="326">
                  <c:v>5163675.7794129923</c:v>
                </c:pt>
                <c:pt idx="327">
                  <c:v>4798389.809254311</c:v>
                </c:pt>
                <c:pt idx="328">
                  <c:v>4322943.5868227966</c:v>
                </c:pt>
                <c:pt idx="329">
                  <c:v>4075387.7705829288</c:v>
                </c:pt>
                <c:pt idx="330">
                  <c:v>4121127.827363472</c:v>
                </c:pt>
                <c:pt idx="331">
                  <c:v>4152389.9418443842</c:v>
                </c:pt>
                <c:pt idx="332">
                  <c:v>4166694.980632077</c:v>
                </c:pt>
                <c:pt idx="333">
                  <c:v>4218268.0613606386</c:v>
                </c:pt>
                <c:pt idx="334">
                  <c:v>4693211.3293171441</c:v>
                </c:pt>
                <c:pt idx="335">
                  <c:v>5418095.309197559</c:v>
                </c:pt>
                <c:pt idx="336">
                  <c:v>5458293.4212446129</c:v>
                </c:pt>
                <c:pt idx="337">
                  <c:v>5547631.039351102</c:v>
                </c:pt>
                <c:pt idx="338">
                  <c:v>5129523.365366241</c:v>
                </c:pt>
                <c:pt idx="339">
                  <c:v>4717439.2975594699</c:v>
                </c:pt>
                <c:pt idx="340">
                  <c:v>4239437.0678099701</c:v>
                </c:pt>
                <c:pt idx="341">
                  <c:v>3993681.2957637999</c:v>
                </c:pt>
                <c:pt idx="342">
                  <c:v>4036851.3295125915</c:v>
                </c:pt>
                <c:pt idx="343">
                  <c:v>4068733.8737421879</c:v>
                </c:pt>
                <c:pt idx="344">
                  <c:v>4081420.9891312197</c:v>
                </c:pt>
                <c:pt idx="345">
                  <c:v>4136744.2283821665</c:v>
                </c:pt>
                <c:pt idx="346">
                  <c:v>4615941.8559183124</c:v>
                </c:pt>
                <c:pt idx="347">
                  <c:v>5325662.4322999055</c:v>
                </c:pt>
                <c:pt idx="348">
                  <c:v>5367732.3403519774</c:v>
                </c:pt>
                <c:pt idx="349">
                  <c:v>5446498.3822638076</c:v>
                </c:pt>
                <c:pt idx="350">
                  <c:v>4984712.2302909158</c:v>
                </c:pt>
                <c:pt idx="351">
                  <c:v>4610649.5716842497</c:v>
                </c:pt>
                <c:pt idx="352">
                  <c:v>4123894.4890036108</c:v>
                </c:pt>
                <c:pt idx="353">
                  <c:v>3886690.693284051</c:v>
                </c:pt>
                <c:pt idx="354">
                  <c:v>3925377.2585248048</c:v>
                </c:pt>
                <c:pt idx="355">
                  <c:v>3955846.9823675402</c:v>
                </c:pt>
                <c:pt idx="356">
                  <c:v>3966261.9353746525</c:v>
                </c:pt>
                <c:pt idx="357">
                  <c:v>4025224.3832783857</c:v>
                </c:pt>
                <c:pt idx="358">
                  <c:v>4512454.3189406339</c:v>
                </c:pt>
                <c:pt idx="359">
                  <c:v>5236275.3503355831</c:v>
                </c:pt>
                <c:pt idx="360">
                  <c:v>5288938.9110505003</c:v>
                </c:pt>
                <c:pt idx="361">
                  <c:v>5368864.1501499908</c:v>
                </c:pt>
                <c:pt idx="362">
                  <c:v>4914081.0002841707</c:v>
                </c:pt>
                <c:pt idx="363">
                  <c:v>4544930.6816165876</c:v>
                </c:pt>
                <c:pt idx="364">
                  <c:v>4062720.8873392078</c:v>
                </c:pt>
                <c:pt idx="365">
                  <c:v>3816770.4934461396</c:v>
                </c:pt>
                <c:pt idx="366">
                  <c:v>3853468.6164905299</c:v>
                </c:pt>
                <c:pt idx="367">
                  <c:v>3883459.3214125913</c:v>
                </c:pt>
                <c:pt idx="368">
                  <c:v>3893952.2989571812</c:v>
                </c:pt>
                <c:pt idx="369">
                  <c:v>3956375.2262562402</c:v>
                </c:pt>
                <c:pt idx="370">
                  <c:v>4446747.1921202643</c:v>
                </c:pt>
                <c:pt idx="371">
                  <c:v>5169426.1074996796</c:v>
                </c:pt>
                <c:pt idx="372">
                  <c:v>5225770.5005529607</c:v>
                </c:pt>
                <c:pt idx="373">
                  <c:v>5303424.5658169566</c:v>
                </c:pt>
                <c:pt idx="374">
                  <c:v>4848172.9395090528</c:v>
                </c:pt>
                <c:pt idx="375">
                  <c:v>4477363.2546500899</c:v>
                </c:pt>
                <c:pt idx="376">
                  <c:v>3994131.3967343764</c:v>
                </c:pt>
                <c:pt idx="377">
                  <c:v>3748218.2695570192</c:v>
                </c:pt>
                <c:pt idx="378">
                  <c:v>3782910.3626228389</c:v>
                </c:pt>
                <c:pt idx="379">
                  <c:v>3812439.9806427523</c:v>
                </c:pt>
                <c:pt idx="380">
                  <c:v>3822882.1045771604</c:v>
                </c:pt>
                <c:pt idx="381">
                  <c:v>3888638.1675084191</c:v>
                </c:pt>
                <c:pt idx="382">
                  <c:v>4382201.9148440128</c:v>
                </c:pt>
                <c:pt idx="383">
                  <c:v>5107132.0800950406</c:v>
                </c:pt>
                <c:pt idx="384">
                  <c:v>5167820.880990359</c:v>
                </c:pt>
                <c:pt idx="385">
                  <c:v>5248564.0697174612</c:v>
                </c:pt>
                <c:pt idx="386">
                  <c:v>4833503.9243085282</c:v>
                </c:pt>
                <c:pt idx="387">
                  <c:v>4418259.3323802957</c:v>
                </c:pt>
                <c:pt idx="388">
                  <c:v>3935697.6019048812</c:v>
                </c:pt>
                <c:pt idx="389">
                  <c:v>3687804.0785452565</c:v>
                </c:pt>
                <c:pt idx="390">
                  <c:v>3720956.8199257147</c:v>
                </c:pt>
                <c:pt idx="391">
                  <c:v>3750555.1531197899</c:v>
                </c:pt>
                <c:pt idx="392">
                  <c:v>3760968.7979657864</c:v>
                </c:pt>
                <c:pt idx="393">
                  <c:v>3829929.4722226621</c:v>
                </c:pt>
                <c:pt idx="394">
                  <c:v>4325781.8099186774</c:v>
                </c:pt>
                <c:pt idx="395">
                  <c:v>5049274.149107716</c:v>
                </c:pt>
                <c:pt idx="396">
                  <c:v>5113105.674149489</c:v>
                </c:pt>
                <c:pt idx="397">
                  <c:v>5187761.2954741549</c:v>
                </c:pt>
                <c:pt idx="398">
                  <c:v>4732427.060301262</c:v>
                </c:pt>
                <c:pt idx="399">
                  <c:v>4359673.0720908921</c:v>
                </c:pt>
                <c:pt idx="400">
                  <c:v>3876708.7717284928</c:v>
                </c:pt>
                <c:pt idx="401">
                  <c:v>3629493.7592075909</c:v>
                </c:pt>
                <c:pt idx="402">
                  <c:v>3661238.5001588725</c:v>
                </c:pt>
                <c:pt idx="403">
                  <c:v>3690057.6899042083</c:v>
                </c:pt>
                <c:pt idx="404">
                  <c:v>3701476.5284788283</c:v>
                </c:pt>
                <c:pt idx="405">
                  <c:v>3773604.4883920024</c:v>
                </c:pt>
                <c:pt idx="406">
                  <c:v>4272093.9950365005</c:v>
                </c:pt>
                <c:pt idx="407">
                  <c:v>4993462.1089220261</c:v>
                </c:pt>
                <c:pt idx="408">
                  <c:v>5059890.508718851</c:v>
                </c:pt>
                <c:pt idx="409">
                  <c:v>5132222.3671575775</c:v>
                </c:pt>
                <c:pt idx="410">
                  <c:v>4675858.4868186256</c:v>
                </c:pt>
                <c:pt idx="411">
                  <c:v>4301037.5533085456</c:v>
                </c:pt>
                <c:pt idx="412">
                  <c:v>3816441.1836450477</c:v>
                </c:pt>
                <c:pt idx="413">
                  <c:v>3569865.9935901631</c:v>
                </c:pt>
                <c:pt idx="414">
                  <c:v>3599860.9971691719</c:v>
                </c:pt>
                <c:pt idx="415">
                  <c:v>3628327.1197716342</c:v>
                </c:pt>
                <c:pt idx="416">
                  <c:v>3639603.9992259932</c:v>
                </c:pt>
                <c:pt idx="417">
                  <c:v>3714580.3681499944</c:v>
                </c:pt>
                <c:pt idx="418">
                  <c:v>4215945.132309569</c:v>
                </c:pt>
                <c:pt idx="419">
                  <c:v>4938465.6427150574</c:v>
                </c:pt>
                <c:pt idx="420">
                  <c:v>5008538.431024354</c:v>
                </c:pt>
                <c:pt idx="421">
                  <c:v>5079524.8020531982</c:v>
                </c:pt>
                <c:pt idx="422">
                  <c:v>4623517.0498967944</c:v>
                </c:pt>
                <c:pt idx="423">
                  <c:v>4248077.5085222842</c:v>
                </c:pt>
                <c:pt idx="424">
                  <c:v>3763550.486920469</c:v>
                </c:pt>
                <c:pt idx="425">
                  <c:v>3515725.7500292337</c:v>
                </c:pt>
                <c:pt idx="426">
                  <c:v>3544209.8954676976</c:v>
                </c:pt>
                <c:pt idx="427">
                  <c:v>3572255.5105716353</c:v>
                </c:pt>
                <c:pt idx="428">
                  <c:v>3583693.499115814</c:v>
                </c:pt>
                <c:pt idx="429">
                  <c:v>3661388.9059561482</c:v>
                </c:pt>
                <c:pt idx="430">
                  <c:v>4165031.9350747592</c:v>
                </c:pt>
                <c:pt idx="431">
                  <c:v>4885797.6489121597</c:v>
                </c:pt>
                <c:pt idx="432">
                  <c:v>4958467.7418392561</c:v>
                </c:pt>
                <c:pt idx="433">
                  <c:v>5031855.5161335049</c:v>
                </c:pt>
                <c:pt idx="434">
                  <c:v>4614629.2911311556</c:v>
                </c:pt>
                <c:pt idx="435">
                  <c:v>4193535.8183080466</c:v>
                </c:pt>
                <c:pt idx="436">
                  <c:v>3707835.639754347</c:v>
                </c:pt>
                <c:pt idx="437">
                  <c:v>3460480.2847984619</c:v>
                </c:pt>
                <c:pt idx="438">
                  <c:v>3487291.5064098909</c:v>
                </c:pt>
                <c:pt idx="439">
                  <c:v>3515351.6732284306</c:v>
                </c:pt>
                <c:pt idx="440">
                  <c:v>3526243.8907984565</c:v>
                </c:pt>
                <c:pt idx="441">
                  <c:v>3606580.6655579749</c:v>
                </c:pt>
                <c:pt idx="442">
                  <c:v>4112814.3565673702</c:v>
                </c:pt>
                <c:pt idx="443">
                  <c:v>4833401.8029294545</c:v>
                </c:pt>
                <c:pt idx="444">
                  <c:v>4909194.104360586</c:v>
                </c:pt>
                <c:pt idx="445">
                  <c:v>4976539.3054639492</c:v>
                </c:pt>
                <c:pt idx="446">
                  <c:v>4519730.6834371751</c:v>
                </c:pt>
                <c:pt idx="447">
                  <c:v>4141592.2896943521</c:v>
                </c:pt>
                <c:pt idx="448">
                  <c:v>3655353.0572554246</c:v>
                </c:pt>
                <c:pt idx="449">
                  <c:v>3407564.6966705327</c:v>
                </c:pt>
                <c:pt idx="450">
                  <c:v>3432799.0944149885</c:v>
                </c:pt>
                <c:pt idx="451">
                  <c:v>3460038.0200947835</c:v>
                </c:pt>
                <c:pt idx="452">
                  <c:v>3471301.615875911</c:v>
                </c:pt>
                <c:pt idx="453">
                  <c:v>3554203.9009654168</c:v>
                </c:pt>
                <c:pt idx="454">
                  <c:v>4062853.0985129466</c:v>
                </c:pt>
                <c:pt idx="455">
                  <c:v>4783788.2988784239</c:v>
                </c:pt>
                <c:pt idx="456">
                  <c:v>4862635.0632733693</c:v>
                </c:pt>
                <c:pt idx="457">
                  <c:v>4928595.9055171525</c:v>
                </c:pt>
                <c:pt idx="458">
                  <c:v>4471798.8119042972</c:v>
                </c:pt>
                <c:pt idx="459">
                  <c:v>4092803.9914559475</c:v>
                </c:pt>
                <c:pt idx="460">
                  <c:v>3606358.4910051129</c:v>
                </c:pt>
                <c:pt idx="461">
                  <c:v>3357822.3717575953</c:v>
                </c:pt>
                <c:pt idx="462">
                  <c:v>3381641.1024314198</c:v>
                </c:pt>
                <c:pt idx="463">
                  <c:v>3408481.7722850363</c:v>
                </c:pt>
                <c:pt idx="464">
                  <c:v>3419862.4005450578</c:v>
                </c:pt>
                <c:pt idx="465">
                  <c:v>3505255.3550402266</c:v>
                </c:pt>
                <c:pt idx="466">
                  <c:v>4016021.4916840564</c:v>
                </c:pt>
                <c:pt idx="467">
                  <c:v>4722723.7188148433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5D3-4D1B-8B89-BBF12EEB6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3783392"/>
        <c:axId val="1248609264"/>
        <c:extLst>
          <c:ext xmlns:c15="http://schemas.microsoft.com/office/drawing/2012/chart" uri="{02D57815-91ED-43cb-92C2-25804820EDAC}">
            <c15:filteredLineSeries>
              <c15:ser>
                <c:idx val="3"/>
                <c:order val="2"/>
                <c:tx>
                  <c:strRef>
                    <c:extLst>
                      <c:ext uri="{02D57815-91ED-43cb-92C2-25804820EDAC}">
                        <c15:formulaRef>
                          <c15:sqref>ODP!$F$1</c15:sqref>
                        </c15:formulaRef>
                      </c:ext>
                    </c:extLst>
                    <c:strCache>
                      <c:ptCount val="1"/>
                      <c:pt idx="0">
                        <c:v>Ind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ODP!$C$2:$C$469</c15:sqref>
                        </c15:formulaRef>
                      </c:ext>
                    </c:extLst>
                    <c:numCache>
                      <c:formatCode>General</c:formatCode>
                      <c:ptCount val="468"/>
                      <c:pt idx="0">
                        <c:v>201201</c:v>
                      </c:pt>
                      <c:pt idx="1">
                        <c:v>201202</c:v>
                      </c:pt>
                      <c:pt idx="2">
                        <c:v>201203</c:v>
                      </c:pt>
                      <c:pt idx="3">
                        <c:v>201204</c:v>
                      </c:pt>
                      <c:pt idx="4">
                        <c:v>201205</c:v>
                      </c:pt>
                      <c:pt idx="5">
                        <c:v>201206</c:v>
                      </c:pt>
                      <c:pt idx="6">
                        <c:v>201207</c:v>
                      </c:pt>
                      <c:pt idx="7">
                        <c:v>201208</c:v>
                      </c:pt>
                      <c:pt idx="8">
                        <c:v>201209</c:v>
                      </c:pt>
                      <c:pt idx="9">
                        <c:v>201210</c:v>
                      </c:pt>
                      <c:pt idx="10">
                        <c:v>201211</c:v>
                      </c:pt>
                      <c:pt idx="11">
                        <c:v>201212</c:v>
                      </c:pt>
                      <c:pt idx="12">
                        <c:v>201301</c:v>
                      </c:pt>
                      <c:pt idx="13">
                        <c:v>201302</c:v>
                      </c:pt>
                      <c:pt idx="14">
                        <c:v>201303</c:v>
                      </c:pt>
                      <c:pt idx="15">
                        <c:v>201304</c:v>
                      </c:pt>
                      <c:pt idx="16">
                        <c:v>201305</c:v>
                      </c:pt>
                      <c:pt idx="17">
                        <c:v>201306</c:v>
                      </c:pt>
                      <c:pt idx="18">
                        <c:v>201307</c:v>
                      </c:pt>
                      <c:pt idx="19">
                        <c:v>201308</c:v>
                      </c:pt>
                      <c:pt idx="20">
                        <c:v>201309</c:v>
                      </c:pt>
                      <c:pt idx="21">
                        <c:v>201310</c:v>
                      </c:pt>
                      <c:pt idx="22">
                        <c:v>201311</c:v>
                      </c:pt>
                      <c:pt idx="23">
                        <c:v>201312</c:v>
                      </c:pt>
                      <c:pt idx="24">
                        <c:v>201401</c:v>
                      </c:pt>
                      <c:pt idx="25">
                        <c:v>201402</c:v>
                      </c:pt>
                      <c:pt idx="26">
                        <c:v>201403</c:v>
                      </c:pt>
                      <c:pt idx="27">
                        <c:v>201404</c:v>
                      </c:pt>
                      <c:pt idx="28">
                        <c:v>201405</c:v>
                      </c:pt>
                      <c:pt idx="29">
                        <c:v>201406</c:v>
                      </c:pt>
                      <c:pt idx="30">
                        <c:v>201407</c:v>
                      </c:pt>
                      <c:pt idx="31">
                        <c:v>201408</c:v>
                      </c:pt>
                      <c:pt idx="32">
                        <c:v>201409</c:v>
                      </c:pt>
                      <c:pt idx="33">
                        <c:v>201410</c:v>
                      </c:pt>
                      <c:pt idx="34">
                        <c:v>201411</c:v>
                      </c:pt>
                      <c:pt idx="35">
                        <c:v>201412</c:v>
                      </c:pt>
                      <c:pt idx="36">
                        <c:v>201501</c:v>
                      </c:pt>
                      <c:pt idx="37">
                        <c:v>201502</c:v>
                      </c:pt>
                      <c:pt idx="38">
                        <c:v>201503</c:v>
                      </c:pt>
                      <c:pt idx="39">
                        <c:v>201504</c:v>
                      </c:pt>
                      <c:pt idx="40">
                        <c:v>201505</c:v>
                      </c:pt>
                      <c:pt idx="41">
                        <c:v>201506</c:v>
                      </c:pt>
                      <c:pt idx="42">
                        <c:v>201507</c:v>
                      </c:pt>
                      <c:pt idx="43">
                        <c:v>201508</c:v>
                      </c:pt>
                      <c:pt idx="44">
                        <c:v>201509</c:v>
                      </c:pt>
                      <c:pt idx="45">
                        <c:v>201510</c:v>
                      </c:pt>
                      <c:pt idx="46">
                        <c:v>201511</c:v>
                      </c:pt>
                      <c:pt idx="47">
                        <c:v>201512</c:v>
                      </c:pt>
                      <c:pt idx="48">
                        <c:v>201601</c:v>
                      </c:pt>
                      <c:pt idx="49">
                        <c:v>201602</c:v>
                      </c:pt>
                      <c:pt idx="50">
                        <c:v>201603</c:v>
                      </c:pt>
                      <c:pt idx="51">
                        <c:v>201604</c:v>
                      </c:pt>
                      <c:pt idx="52">
                        <c:v>201605</c:v>
                      </c:pt>
                      <c:pt idx="53">
                        <c:v>201606</c:v>
                      </c:pt>
                      <c:pt idx="54">
                        <c:v>201607</c:v>
                      </c:pt>
                      <c:pt idx="55">
                        <c:v>201608</c:v>
                      </c:pt>
                      <c:pt idx="56">
                        <c:v>201609</c:v>
                      </c:pt>
                      <c:pt idx="57">
                        <c:v>201610</c:v>
                      </c:pt>
                      <c:pt idx="58">
                        <c:v>201611</c:v>
                      </c:pt>
                      <c:pt idx="59">
                        <c:v>201612</c:v>
                      </c:pt>
                      <c:pt idx="60">
                        <c:v>201701</c:v>
                      </c:pt>
                      <c:pt idx="61">
                        <c:v>201702</c:v>
                      </c:pt>
                      <c:pt idx="62">
                        <c:v>201703</c:v>
                      </c:pt>
                      <c:pt idx="63">
                        <c:v>201704</c:v>
                      </c:pt>
                      <c:pt idx="64">
                        <c:v>201705</c:v>
                      </c:pt>
                      <c:pt idx="65">
                        <c:v>201706</c:v>
                      </c:pt>
                      <c:pt idx="66">
                        <c:v>201707</c:v>
                      </c:pt>
                      <c:pt idx="67">
                        <c:v>201708</c:v>
                      </c:pt>
                      <c:pt idx="68">
                        <c:v>201709</c:v>
                      </c:pt>
                      <c:pt idx="69">
                        <c:v>201710</c:v>
                      </c:pt>
                      <c:pt idx="70">
                        <c:v>201711</c:v>
                      </c:pt>
                      <c:pt idx="71">
                        <c:v>201712</c:v>
                      </c:pt>
                      <c:pt idx="72">
                        <c:v>201801</c:v>
                      </c:pt>
                      <c:pt idx="73">
                        <c:v>201802</c:v>
                      </c:pt>
                      <c:pt idx="74">
                        <c:v>201803</c:v>
                      </c:pt>
                      <c:pt idx="75">
                        <c:v>201804</c:v>
                      </c:pt>
                      <c:pt idx="76">
                        <c:v>201805</c:v>
                      </c:pt>
                      <c:pt idx="77">
                        <c:v>201806</c:v>
                      </c:pt>
                      <c:pt idx="78">
                        <c:v>201807</c:v>
                      </c:pt>
                      <c:pt idx="79">
                        <c:v>201808</c:v>
                      </c:pt>
                      <c:pt idx="80">
                        <c:v>201809</c:v>
                      </c:pt>
                      <c:pt idx="81">
                        <c:v>201810</c:v>
                      </c:pt>
                      <c:pt idx="82">
                        <c:v>201811</c:v>
                      </c:pt>
                      <c:pt idx="83">
                        <c:v>201812</c:v>
                      </c:pt>
                      <c:pt idx="84">
                        <c:v>201901</c:v>
                      </c:pt>
                      <c:pt idx="85">
                        <c:v>201902</c:v>
                      </c:pt>
                      <c:pt idx="86">
                        <c:v>201903</c:v>
                      </c:pt>
                      <c:pt idx="87">
                        <c:v>201904</c:v>
                      </c:pt>
                      <c:pt idx="88">
                        <c:v>201905</c:v>
                      </c:pt>
                      <c:pt idx="89">
                        <c:v>201906</c:v>
                      </c:pt>
                      <c:pt idx="90">
                        <c:v>201907</c:v>
                      </c:pt>
                      <c:pt idx="91">
                        <c:v>201908</c:v>
                      </c:pt>
                      <c:pt idx="92">
                        <c:v>201909</c:v>
                      </c:pt>
                      <c:pt idx="93">
                        <c:v>201910</c:v>
                      </c:pt>
                      <c:pt idx="94">
                        <c:v>201911</c:v>
                      </c:pt>
                      <c:pt idx="95">
                        <c:v>201912</c:v>
                      </c:pt>
                      <c:pt idx="96">
                        <c:v>202001</c:v>
                      </c:pt>
                      <c:pt idx="97">
                        <c:v>202002</c:v>
                      </c:pt>
                      <c:pt idx="98">
                        <c:v>202003</c:v>
                      </c:pt>
                      <c:pt idx="99">
                        <c:v>202004</c:v>
                      </c:pt>
                      <c:pt idx="100">
                        <c:v>202005</c:v>
                      </c:pt>
                      <c:pt idx="101">
                        <c:v>202006</c:v>
                      </c:pt>
                      <c:pt idx="102">
                        <c:v>202007</c:v>
                      </c:pt>
                      <c:pt idx="103">
                        <c:v>202008</c:v>
                      </c:pt>
                      <c:pt idx="104">
                        <c:v>202009</c:v>
                      </c:pt>
                      <c:pt idx="105">
                        <c:v>202010</c:v>
                      </c:pt>
                      <c:pt idx="106">
                        <c:v>202011</c:v>
                      </c:pt>
                      <c:pt idx="107">
                        <c:v>202012</c:v>
                      </c:pt>
                      <c:pt idx="108">
                        <c:v>202101</c:v>
                      </c:pt>
                      <c:pt idx="109">
                        <c:v>202102</c:v>
                      </c:pt>
                      <c:pt idx="110">
                        <c:v>202103</c:v>
                      </c:pt>
                      <c:pt idx="111">
                        <c:v>202104</c:v>
                      </c:pt>
                      <c:pt idx="112">
                        <c:v>202105</c:v>
                      </c:pt>
                      <c:pt idx="113">
                        <c:v>202106</c:v>
                      </c:pt>
                      <c:pt idx="114">
                        <c:v>202107</c:v>
                      </c:pt>
                      <c:pt idx="115">
                        <c:v>202108</c:v>
                      </c:pt>
                      <c:pt idx="116">
                        <c:v>202109</c:v>
                      </c:pt>
                      <c:pt idx="117">
                        <c:v>202110</c:v>
                      </c:pt>
                      <c:pt idx="118">
                        <c:v>202111</c:v>
                      </c:pt>
                      <c:pt idx="119">
                        <c:v>202112</c:v>
                      </c:pt>
                      <c:pt idx="120">
                        <c:v>202201</c:v>
                      </c:pt>
                      <c:pt idx="121">
                        <c:v>202202</c:v>
                      </c:pt>
                      <c:pt idx="122">
                        <c:v>202203</c:v>
                      </c:pt>
                      <c:pt idx="123">
                        <c:v>202204</c:v>
                      </c:pt>
                      <c:pt idx="124">
                        <c:v>202205</c:v>
                      </c:pt>
                      <c:pt idx="125">
                        <c:v>202206</c:v>
                      </c:pt>
                      <c:pt idx="126">
                        <c:v>202207</c:v>
                      </c:pt>
                      <c:pt idx="127">
                        <c:v>202208</c:v>
                      </c:pt>
                      <c:pt idx="128">
                        <c:v>202209</c:v>
                      </c:pt>
                      <c:pt idx="129">
                        <c:v>202210</c:v>
                      </c:pt>
                      <c:pt idx="130">
                        <c:v>202211</c:v>
                      </c:pt>
                      <c:pt idx="131">
                        <c:v>202212</c:v>
                      </c:pt>
                      <c:pt idx="132">
                        <c:v>202301</c:v>
                      </c:pt>
                      <c:pt idx="133">
                        <c:v>202302</c:v>
                      </c:pt>
                      <c:pt idx="134">
                        <c:v>202303</c:v>
                      </c:pt>
                      <c:pt idx="135">
                        <c:v>202304</c:v>
                      </c:pt>
                      <c:pt idx="136">
                        <c:v>202305</c:v>
                      </c:pt>
                      <c:pt idx="137">
                        <c:v>202306</c:v>
                      </c:pt>
                      <c:pt idx="138">
                        <c:v>202307</c:v>
                      </c:pt>
                      <c:pt idx="139">
                        <c:v>202308</c:v>
                      </c:pt>
                      <c:pt idx="140">
                        <c:v>202309</c:v>
                      </c:pt>
                      <c:pt idx="141">
                        <c:v>202310</c:v>
                      </c:pt>
                      <c:pt idx="142">
                        <c:v>202311</c:v>
                      </c:pt>
                      <c:pt idx="143">
                        <c:v>202312</c:v>
                      </c:pt>
                      <c:pt idx="144">
                        <c:v>202401</c:v>
                      </c:pt>
                      <c:pt idx="145">
                        <c:v>202402</c:v>
                      </c:pt>
                      <c:pt idx="146">
                        <c:v>202403</c:v>
                      </c:pt>
                      <c:pt idx="147">
                        <c:v>202404</c:v>
                      </c:pt>
                      <c:pt idx="148">
                        <c:v>202405</c:v>
                      </c:pt>
                      <c:pt idx="149">
                        <c:v>202406</c:v>
                      </c:pt>
                      <c:pt idx="150">
                        <c:v>202407</c:v>
                      </c:pt>
                      <c:pt idx="151">
                        <c:v>202408</c:v>
                      </c:pt>
                      <c:pt idx="152">
                        <c:v>202409</c:v>
                      </c:pt>
                      <c:pt idx="153">
                        <c:v>202410</c:v>
                      </c:pt>
                      <c:pt idx="154">
                        <c:v>202411</c:v>
                      </c:pt>
                      <c:pt idx="155">
                        <c:v>202412</c:v>
                      </c:pt>
                      <c:pt idx="156">
                        <c:v>202501</c:v>
                      </c:pt>
                      <c:pt idx="157">
                        <c:v>202502</c:v>
                      </c:pt>
                      <c:pt idx="158">
                        <c:v>202503</c:v>
                      </c:pt>
                      <c:pt idx="159">
                        <c:v>202504</c:v>
                      </c:pt>
                      <c:pt idx="160">
                        <c:v>202505</c:v>
                      </c:pt>
                      <c:pt idx="161">
                        <c:v>202506</c:v>
                      </c:pt>
                      <c:pt idx="162">
                        <c:v>202507</c:v>
                      </c:pt>
                      <c:pt idx="163">
                        <c:v>202508</c:v>
                      </c:pt>
                      <c:pt idx="164">
                        <c:v>202509</c:v>
                      </c:pt>
                      <c:pt idx="165">
                        <c:v>202510</c:v>
                      </c:pt>
                      <c:pt idx="166">
                        <c:v>202511</c:v>
                      </c:pt>
                      <c:pt idx="167">
                        <c:v>202512</c:v>
                      </c:pt>
                      <c:pt idx="168">
                        <c:v>202601</c:v>
                      </c:pt>
                      <c:pt idx="169">
                        <c:v>202602</c:v>
                      </c:pt>
                      <c:pt idx="170">
                        <c:v>202603</c:v>
                      </c:pt>
                      <c:pt idx="171">
                        <c:v>202604</c:v>
                      </c:pt>
                      <c:pt idx="172">
                        <c:v>202605</c:v>
                      </c:pt>
                      <c:pt idx="173">
                        <c:v>202606</c:v>
                      </c:pt>
                      <c:pt idx="174">
                        <c:v>202607</c:v>
                      </c:pt>
                      <c:pt idx="175">
                        <c:v>202608</c:v>
                      </c:pt>
                      <c:pt idx="176">
                        <c:v>202609</c:v>
                      </c:pt>
                      <c:pt idx="177">
                        <c:v>202610</c:v>
                      </c:pt>
                      <c:pt idx="178">
                        <c:v>202611</c:v>
                      </c:pt>
                      <c:pt idx="179">
                        <c:v>202612</c:v>
                      </c:pt>
                      <c:pt idx="180">
                        <c:v>202701</c:v>
                      </c:pt>
                      <c:pt idx="181">
                        <c:v>202702</c:v>
                      </c:pt>
                      <c:pt idx="182">
                        <c:v>202703</c:v>
                      </c:pt>
                      <c:pt idx="183">
                        <c:v>202704</c:v>
                      </c:pt>
                      <c:pt idx="184">
                        <c:v>202705</c:v>
                      </c:pt>
                      <c:pt idx="185">
                        <c:v>202706</c:v>
                      </c:pt>
                      <c:pt idx="186">
                        <c:v>202707</c:v>
                      </c:pt>
                      <c:pt idx="187">
                        <c:v>202708</c:v>
                      </c:pt>
                      <c:pt idx="188">
                        <c:v>202709</c:v>
                      </c:pt>
                      <c:pt idx="189">
                        <c:v>202710</c:v>
                      </c:pt>
                      <c:pt idx="190">
                        <c:v>202711</c:v>
                      </c:pt>
                      <c:pt idx="191">
                        <c:v>202712</c:v>
                      </c:pt>
                      <c:pt idx="192">
                        <c:v>202801</c:v>
                      </c:pt>
                      <c:pt idx="193">
                        <c:v>202802</c:v>
                      </c:pt>
                      <c:pt idx="194">
                        <c:v>202803</c:v>
                      </c:pt>
                      <c:pt idx="195">
                        <c:v>202804</c:v>
                      </c:pt>
                      <c:pt idx="196">
                        <c:v>202805</c:v>
                      </c:pt>
                      <c:pt idx="197">
                        <c:v>202806</c:v>
                      </c:pt>
                      <c:pt idx="198">
                        <c:v>202807</c:v>
                      </c:pt>
                      <c:pt idx="199">
                        <c:v>202808</c:v>
                      </c:pt>
                      <c:pt idx="200">
                        <c:v>202809</c:v>
                      </c:pt>
                      <c:pt idx="201">
                        <c:v>202810</c:v>
                      </c:pt>
                      <c:pt idx="202">
                        <c:v>202811</c:v>
                      </c:pt>
                      <c:pt idx="203">
                        <c:v>202812</c:v>
                      </c:pt>
                      <c:pt idx="204">
                        <c:v>202901</c:v>
                      </c:pt>
                      <c:pt idx="205">
                        <c:v>202902</c:v>
                      </c:pt>
                      <c:pt idx="206">
                        <c:v>202903</c:v>
                      </c:pt>
                      <c:pt idx="207">
                        <c:v>202904</c:v>
                      </c:pt>
                      <c:pt idx="208">
                        <c:v>202905</c:v>
                      </c:pt>
                      <c:pt idx="209">
                        <c:v>202906</c:v>
                      </c:pt>
                      <c:pt idx="210">
                        <c:v>202907</c:v>
                      </c:pt>
                      <c:pt idx="211">
                        <c:v>202908</c:v>
                      </c:pt>
                      <c:pt idx="212">
                        <c:v>202909</c:v>
                      </c:pt>
                      <c:pt idx="213">
                        <c:v>202910</c:v>
                      </c:pt>
                      <c:pt idx="214">
                        <c:v>202911</c:v>
                      </c:pt>
                      <c:pt idx="215">
                        <c:v>202912</c:v>
                      </c:pt>
                      <c:pt idx="216">
                        <c:v>203001</c:v>
                      </c:pt>
                      <c:pt idx="217">
                        <c:v>203002</c:v>
                      </c:pt>
                      <c:pt idx="218">
                        <c:v>203003</c:v>
                      </c:pt>
                      <c:pt idx="219">
                        <c:v>203004</c:v>
                      </c:pt>
                      <c:pt idx="220">
                        <c:v>203005</c:v>
                      </c:pt>
                      <c:pt idx="221">
                        <c:v>203006</c:v>
                      </c:pt>
                      <c:pt idx="222">
                        <c:v>203007</c:v>
                      </c:pt>
                      <c:pt idx="223">
                        <c:v>203008</c:v>
                      </c:pt>
                      <c:pt idx="224">
                        <c:v>203009</c:v>
                      </c:pt>
                      <c:pt idx="225">
                        <c:v>203010</c:v>
                      </c:pt>
                      <c:pt idx="226">
                        <c:v>203011</c:v>
                      </c:pt>
                      <c:pt idx="227">
                        <c:v>203012</c:v>
                      </c:pt>
                      <c:pt idx="228">
                        <c:v>203101</c:v>
                      </c:pt>
                      <c:pt idx="229">
                        <c:v>203102</c:v>
                      </c:pt>
                      <c:pt idx="230">
                        <c:v>203103</c:v>
                      </c:pt>
                      <c:pt idx="231">
                        <c:v>203104</c:v>
                      </c:pt>
                      <c:pt idx="232">
                        <c:v>203105</c:v>
                      </c:pt>
                      <c:pt idx="233">
                        <c:v>203106</c:v>
                      </c:pt>
                      <c:pt idx="234">
                        <c:v>203107</c:v>
                      </c:pt>
                      <c:pt idx="235">
                        <c:v>203108</c:v>
                      </c:pt>
                      <c:pt idx="236">
                        <c:v>203109</c:v>
                      </c:pt>
                      <c:pt idx="237">
                        <c:v>203110</c:v>
                      </c:pt>
                      <c:pt idx="238">
                        <c:v>203111</c:v>
                      </c:pt>
                      <c:pt idx="239">
                        <c:v>203112</c:v>
                      </c:pt>
                      <c:pt idx="240">
                        <c:v>203201</c:v>
                      </c:pt>
                      <c:pt idx="241">
                        <c:v>203202</c:v>
                      </c:pt>
                      <c:pt idx="242">
                        <c:v>203203</c:v>
                      </c:pt>
                      <c:pt idx="243">
                        <c:v>203204</c:v>
                      </c:pt>
                      <c:pt idx="244">
                        <c:v>203205</c:v>
                      </c:pt>
                      <c:pt idx="245">
                        <c:v>203206</c:v>
                      </c:pt>
                      <c:pt idx="246">
                        <c:v>203207</c:v>
                      </c:pt>
                      <c:pt idx="247">
                        <c:v>203208</c:v>
                      </c:pt>
                      <c:pt idx="248">
                        <c:v>203209</c:v>
                      </c:pt>
                      <c:pt idx="249">
                        <c:v>203210</c:v>
                      </c:pt>
                      <c:pt idx="250">
                        <c:v>203211</c:v>
                      </c:pt>
                      <c:pt idx="251">
                        <c:v>203212</c:v>
                      </c:pt>
                      <c:pt idx="252">
                        <c:v>203301</c:v>
                      </c:pt>
                      <c:pt idx="253">
                        <c:v>203302</c:v>
                      </c:pt>
                      <c:pt idx="254">
                        <c:v>203303</c:v>
                      </c:pt>
                      <c:pt idx="255">
                        <c:v>203304</c:v>
                      </c:pt>
                      <c:pt idx="256">
                        <c:v>203305</c:v>
                      </c:pt>
                      <c:pt idx="257">
                        <c:v>203306</c:v>
                      </c:pt>
                      <c:pt idx="258">
                        <c:v>203307</c:v>
                      </c:pt>
                      <c:pt idx="259">
                        <c:v>203308</c:v>
                      </c:pt>
                      <c:pt idx="260">
                        <c:v>203309</c:v>
                      </c:pt>
                      <c:pt idx="261">
                        <c:v>203310</c:v>
                      </c:pt>
                      <c:pt idx="262">
                        <c:v>203311</c:v>
                      </c:pt>
                      <c:pt idx="263">
                        <c:v>203312</c:v>
                      </c:pt>
                      <c:pt idx="264">
                        <c:v>203401</c:v>
                      </c:pt>
                      <c:pt idx="265">
                        <c:v>203402</c:v>
                      </c:pt>
                      <c:pt idx="266">
                        <c:v>203403</c:v>
                      </c:pt>
                      <c:pt idx="267">
                        <c:v>203404</c:v>
                      </c:pt>
                      <c:pt idx="268">
                        <c:v>203405</c:v>
                      </c:pt>
                      <c:pt idx="269">
                        <c:v>203406</c:v>
                      </c:pt>
                      <c:pt idx="270">
                        <c:v>203407</c:v>
                      </c:pt>
                      <c:pt idx="271">
                        <c:v>203408</c:v>
                      </c:pt>
                      <c:pt idx="272">
                        <c:v>203409</c:v>
                      </c:pt>
                      <c:pt idx="273">
                        <c:v>203410</c:v>
                      </c:pt>
                      <c:pt idx="274">
                        <c:v>203411</c:v>
                      </c:pt>
                      <c:pt idx="275">
                        <c:v>203412</c:v>
                      </c:pt>
                      <c:pt idx="276">
                        <c:v>203501</c:v>
                      </c:pt>
                      <c:pt idx="277">
                        <c:v>203502</c:v>
                      </c:pt>
                      <c:pt idx="278">
                        <c:v>203503</c:v>
                      </c:pt>
                      <c:pt idx="279">
                        <c:v>203504</c:v>
                      </c:pt>
                      <c:pt idx="280">
                        <c:v>203505</c:v>
                      </c:pt>
                      <c:pt idx="281">
                        <c:v>203506</c:v>
                      </c:pt>
                      <c:pt idx="282">
                        <c:v>203507</c:v>
                      </c:pt>
                      <c:pt idx="283">
                        <c:v>203508</c:v>
                      </c:pt>
                      <c:pt idx="284">
                        <c:v>203509</c:v>
                      </c:pt>
                      <c:pt idx="285">
                        <c:v>203510</c:v>
                      </c:pt>
                      <c:pt idx="286">
                        <c:v>203511</c:v>
                      </c:pt>
                      <c:pt idx="287">
                        <c:v>203512</c:v>
                      </c:pt>
                      <c:pt idx="288">
                        <c:v>203601</c:v>
                      </c:pt>
                      <c:pt idx="289">
                        <c:v>203602</c:v>
                      </c:pt>
                      <c:pt idx="290">
                        <c:v>203603</c:v>
                      </c:pt>
                      <c:pt idx="291">
                        <c:v>203604</c:v>
                      </c:pt>
                      <c:pt idx="292">
                        <c:v>203605</c:v>
                      </c:pt>
                      <c:pt idx="293">
                        <c:v>203606</c:v>
                      </c:pt>
                      <c:pt idx="294">
                        <c:v>203607</c:v>
                      </c:pt>
                      <c:pt idx="295">
                        <c:v>203608</c:v>
                      </c:pt>
                      <c:pt idx="296">
                        <c:v>203609</c:v>
                      </c:pt>
                      <c:pt idx="297">
                        <c:v>203610</c:v>
                      </c:pt>
                      <c:pt idx="298">
                        <c:v>203611</c:v>
                      </c:pt>
                      <c:pt idx="299">
                        <c:v>203612</c:v>
                      </c:pt>
                      <c:pt idx="300">
                        <c:v>203701</c:v>
                      </c:pt>
                      <c:pt idx="301">
                        <c:v>203702</c:v>
                      </c:pt>
                      <c:pt idx="302">
                        <c:v>203703</c:v>
                      </c:pt>
                      <c:pt idx="303">
                        <c:v>203704</c:v>
                      </c:pt>
                      <c:pt idx="304">
                        <c:v>203705</c:v>
                      </c:pt>
                      <c:pt idx="305">
                        <c:v>203706</c:v>
                      </c:pt>
                      <c:pt idx="306">
                        <c:v>203707</c:v>
                      </c:pt>
                      <c:pt idx="307">
                        <c:v>203708</c:v>
                      </c:pt>
                      <c:pt idx="308">
                        <c:v>203709</c:v>
                      </c:pt>
                      <c:pt idx="309">
                        <c:v>203710</c:v>
                      </c:pt>
                      <c:pt idx="310">
                        <c:v>203711</c:v>
                      </c:pt>
                      <c:pt idx="311">
                        <c:v>203712</c:v>
                      </c:pt>
                      <c:pt idx="312">
                        <c:v>203801</c:v>
                      </c:pt>
                      <c:pt idx="313">
                        <c:v>203802</c:v>
                      </c:pt>
                      <c:pt idx="314">
                        <c:v>203803</c:v>
                      </c:pt>
                      <c:pt idx="315">
                        <c:v>203804</c:v>
                      </c:pt>
                      <c:pt idx="316">
                        <c:v>203805</c:v>
                      </c:pt>
                      <c:pt idx="317">
                        <c:v>203806</c:v>
                      </c:pt>
                      <c:pt idx="318">
                        <c:v>203807</c:v>
                      </c:pt>
                      <c:pt idx="319">
                        <c:v>203808</c:v>
                      </c:pt>
                      <c:pt idx="320">
                        <c:v>203809</c:v>
                      </c:pt>
                      <c:pt idx="321">
                        <c:v>203810</c:v>
                      </c:pt>
                      <c:pt idx="322">
                        <c:v>203811</c:v>
                      </c:pt>
                      <c:pt idx="323">
                        <c:v>203812</c:v>
                      </c:pt>
                      <c:pt idx="324">
                        <c:v>203901</c:v>
                      </c:pt>
                      <c:pt idx="325">
                        <c:v>203902</c:v>
                      </c:pt>
                      <c:pt idx="326">
                        <c:v>203903</c:v>
                      </c:pt>
                      <c:pt idx="327">
                        <c:v>203904</c:v>
                      </c:pt>
                      <c:pt idx="328">
                        <c:v>203905</c:v>
                      </c:pt>
                      <c:pt idx="329">
                        <c:v>203906</c:v>
                      </c:pt>
                      <c:pt idx="330">
                        <c:v>203907</c:v>
                      </c:pt>
                      <c:pt idx="331">
                        <c:v>203908</c:v>
                      </c:pt>
                      <c:pt idx="332">
                        <c:v>203909</c:v>
                      </c:pt>
                      <c:pt idx="333">
                        <c:v>203910</c:v>
                      </c:pt>
                      <c:pt idx="334">
                        <c:v>203911</c:v>
                      </c:pt>
                      <c:pt idx="335">
                        <c:v>203912</c:v>
                      </c:pt>
                      <c:pt idx="336">
                        <c:v>204001</c:v>
                      </c:pt>
                      <c:pt idx="337">
                        <c:v>204002</c:v>
                      </c:pt>
                      <c:pt idx="338">
                        <c:v>204003</c:v>
                      </c:pt>
                      <c:pt idx="339">
                        <c:v>204004</c:v>
                      </c:pt>
                      <c:pt idx="340">
                        <c:v>204005</c:v>
                      </c:pt>
                      <c:pt idx="341">
                        <c:v>204006</c:v>
                      </c:pt>
                      <c:pt idx="342">
                        <c:v>204007</c:v>
                      </c:pt>
                      <c:pt idx="343">
                        <c:v>204008</c:v>
                      </c:pt>
                      <c:pt idx="344">
                        <c:v>204009</c:v>
                      </c:pt>
                      <c:pt idx="345">
                        <c:v>204010</c:v>
                      </c:pt>
                      <c:pt idx="346">
                        <c:v>204011</c:v>
                      </c:pt>
                      <c:pt idx="347">
                        <c:v>204012</c:v>
                      </c:pt>
                      <c:pt idx="348">
                        <c:v>204101</c:v>
                      </c:pt>
                      <c:pt idx="349">
                        <c:v>204102</c:v>
                      </c:pt>
                      <c:pt idx="350">
                        <c:v>204103</c:v>
                      </c:pt>
                      <c:pt idx="351">
                        <c:v>204104</c:v>
                      </c:pt>
                      <c:pt idx="352">
                        <c:v>204105</c:v>
                      </c:pt>
                      <c:pt idx="353">
                        <c:v>204106</c:v>
                      </c:pt>
                      <c:pt idx="354">
                        <c:v>204107</c:v>
                      </c:pt>
                      <c:pt idx="355">
                        <c:v>204108</c:v>
                      </c:pt>
                      <c:pt idx="356">
                        <c:v>204109</c:v>
                      </c:pt>
                      <c:pt idx="357">
                        <c:v>204110</c:v>
                      </c:pt>
                      <c:pt idx="358">
                        <c:v>204111</c:v>
                      </c:pt>
                      <c:pt idx="359">
                        <c:v>204112</c:v>
                      </c:pt>
                      <c:pt idx="360">
                        <c:v>204201</c:v>
                      </c:pt>
                      <c:pt idx="361">
                        <c:v>204202</c:v>
                      </c:pt>
                      <c:pt idx="362">
                        <c:v>204203</c:v>
                      </c:pt>
                      <c:pt idx="363">
                        <c:v>204204</c:v>
                      </c:pt>
                      <c:pt idx="364">
                        <c:v>204205</c:v>
                      </c:pt>
                      <c:pt idx="365">
                        <c:v>204206</c:v>
                      </c:pt>
                      <c:pt idx="366">
                        <c:v>204207</c:v>
                      </c:pt>
                      <c:pt idx="367">
                        <c:v>204208</c:v>
                      </c:pt>
                      <c:pt idx="368">
                        <c:v>204209</c:v>
                      </c:pt>
                      <c:pt idx="369">
                        <c:v>204210</c:v>
                      </c:pt>
                      <c:pt idx="370">
                        <c:v>204211</c:v>
                      </c:pt>
                      <c:pt idx="371">
                        <c:v>204212</c:v>
                      </c:pt>
                      <c:pt idx="372">
                        <c:v>204301</c:v>
                      </c:pt>
                      <c:pt idx="373">
                        <c:v>204302</c:v>
                      </c:pt>
                      <c:pt idx="374">
                        <c:v>204303</c:v>
                      </c:pt>
                      <c:pt idx="375">
                        <c:v>204304</c:v>
                      </c:pt>
                      <c:pt idx="376">
                        <c:v>204305</c:v>
                      </c:pt>
                      <c:pt idx="377">
                        <c:v>204306</c:v>
                      </c:pt>
                      <c:pt idx="378">
                        <c:v>204307</c:v>
                      </c:pt>
                      <c:pt idx="379">
                        <c:v>204308</c:v>
                      </c:pt>
                      <c:pt idx="380">
                        <c:v>204309</c:v>
                      </c:pt>
                      <c:pt idx="381">
                        <c:v>204310</c:v>
                      </c:pt>
                      <c:pt idx="382">
                        <c:v>204311</c:v>
                      </c:pt>
                      <c:pt idx="383">
                        <c:v>204312</c:v>
                      </c:pt>
                      <c:pt idx="384">
                        <c:v>204401</c:v>
                      </c:pt>
                      <c:pt idx="385">
                        <c:v>204402</c:v>
                      </c:pt>
                      <c:pt idx="386">
                        <c:v>204403</c:v>
                      </c:pt>
                      <c:pt idx="387">
                        <c:v>204404</c:v>
                      </c:pt>
                      <c:pt idx="388">
                        <c:v>204405</c:v>
                      </c:pt>
                      <c:pt idx="389">
                        <c:v>204406</c:v>
                      </c:pt>
                      <c:pt idx="390">
                        <c:v>204407</c:v>
                      </c:pt>
                      <c:pt idx="391">
                        <c:v>204408</c:v>
                      </c:pt>
                      <c:pt idx="392">
                        <c:v>204409</c:v>
                      </c:pt>
                      <c:pt idx="393">
                        <c:v>204410</c:v>
                      </c:pt>
                      <c:pt idx="394">
                        <c:v>204411</c:v>
                      </c:pt>
                      <c:pt idx="395">
                        <c:v>204412</c:v>
                      </c:pt>
                      <c:pt idx="396">
                        <c:v>204501</c:v>
                      </c:pt>
                      <c:pt idx="397">
                        <c:v>204502</c:v>
                      </c:pt>
                      <c:pt idx="398">
                        <c:v>204503</c:v>
                      </c:pt>
                      <c:pt idx="399">
                        <c:v>204504</c:v>
                      </c:pt>
                      <c:pt idx="400">
                        <c:v>204505</c:v>
                      </c:pt>
                      <c:pt idx="401">
                        <c:v>204506</c:v>
                      </c:pt>
                      <c:pt idx="402">
                        <c:v>204507</c:v>
                      </c:pt>
                      <c:pt idx="403">
                        <c:v>204508</c:v>
                      </c:pt>
                      <c:pt idx="404">
                        <c:v>204509</c:v>
                      </c:pt>
                      <c:pt idx="405">
                        <c:v>204510</c:v>
                      </c:pt>
                      <c:pt idx="406">
                        <c:v>204511</c:v>
                      </c:pt>
                      <c:pt idx="407">
                        <c:v>204512</c:v>
                      </c:pt>
                      <c:pt idx="408">
                        <c:v>204601</c:v>
                      </c:pt>
                      <c:pt idx="409">
                        <c:v>204602</c:v>
                      </c:pt>
                      <c:pt idx="410">
                        <c:v>204603</c:v>
                      </c:pt>
                      <c:pt idx="411">
                        <c:v>204604</c:v>
                      </c:pt>
                      <c:pt idx="412">
                        <c:v>204605</c:v>
                      </c:pt>
                      <c:pt idx="413">
                        <c:v>204606</c:v>
                      </c:pt>
                      <c:pt idx="414">
                        <c:v>204607</c:v>
                      </c:pt>
                      <c:pt idx="415">
                        <c:v>204608</c:v>
                      </c:pt>
                      <c:pt idx="416">
                        <c:v>204609</c:v>
                      </c:pt>
                      <c:pt idx="417">
                        <c:v>204610</c:v>
                      </c:pt>
                      <c:pt idx="418">
                        <c:v>204611</c:v>
                      </c:pt>
                      <c:pt idx="419">
                        <c:v>204612</c:v>
                      </c:pt>
                      <c:pt idx="420">
                        <c:v>204701</c:v>
                      </c:pt>
                      <c:pt idx="421">
                        <c:v>204702</c:v>
                      </c:pt>
                      <c:pt idx="422">
                        <c:v>204703</c:v>
                      </c:pt>
                      <c:pt idx="423">
                        <c:v>204704</c:v>
                      </c:pt>
                      <c:pt idx="424">
                        <c:v>204705</c:v>
                      </c:pt>
                      <c:pt idx="425">
                        <c:v>204706</c:v>
                      </c:pt>
                      <c:pt idx="426">
                        <c:v>204707</c:v>
                      </c:pt>
                      <c:pt idx="427">
                        <c:v>204708</c:v>
                      </c:pt>
                      <c:pt idx="428">
                        <c:v>204709</c:v>
                      </c:pt>
                      <c:pt idx="429">
                        <c:v>204710</c:v>
                      </c:pt>
                      <c:pt idx="430">
                        <c:v>204711</c:v>
                      </c:pt>
                      <c:pt idx="431">
                        <c:v>204712</c:v>
                      </c:pt>
                      <c:pt idx="432">
                        <c:v>204801</c:v>
                      </c:pt>
                      <c:pt idx="433">
                        <c:v>204802</c:v>
                      </c:pt>
                      <c:pt idx="434">
                        <c:v>204803</c:v>
                      </c:pt>
                      <c:pt idx="435">
                        <c:v>204804</c:v>
                      </c:pt>
                      <c:pt idx="436">
                        <c:v>204805</c:v>
                      </c:pt>
                      <c:pt idx="437">
                        <c:v>204806</c:v>
                      </c:pt>
                      <c:pt idx="438">
                        <c:v>204807</c:v>
                      </c:pt>
                      <c:pt idx="439">
                        <c:v>204808</c:v>
                      </c:pt>
                      <c:pt idx="440">
                        <c:v>204809</c:v>
                      </c:pt>
                      <c:pt idx="441">
                        <c:v>204810</c:v>
                      </c:pt>
                      <c:pt idx="442">
                        <c:v>204811</c:v>
                      </c:pt>
                      <c:pt idx="443">
                        <c:v>204812</c:v>
                      </c:pt>
                      <c:pt idx="444">
                        <c:v>204901</c:v>
                      </c:pt>
                      <c:pt idx="445">
                        <c:v>204902</c:v>
                      </c:pt>
                      <c:pt idx="446">
                        <c:v>204903</c:v>
                      </c:pt>
                      <c:pt idx="447">
                        <c:v>204904</c:v>
                      </c:pt>
                      <c:pt idx="448">
                        <c:v>204905</c:v>
                      </c:pt>
                      <c:pt idx="449">
                        <c:v>204906</c:v>
                      </c:pt>
                      <c:pt idx="450">
                        <c:v>204907</c:v>
                      </c:pt>
                      <c:pt idx="451">
                        <c:v>204908</c:v>
                      </c:pt>
                      <c:pt idx="452">
                        <c:v>204909</c:v>
                      </c:pt>
                      <c:pt idx="453">
                        <c:v>204910</c:v>
                      </c:pt>
                      <c:pt idx="454">
                        <c:v>204911</c:v>
                      </c:pt>
                      <c:pt idx="455">
                        <c:v>204912</c:v>
                      </c:pt>
                      <c:pt idx="456">
                        <c:v>205001</c:v>
                      </c:pt>
                      <c:pt idx="457">
                        <c:v>205002</c:v>
                      </c:pt>
                      <c:pt idx="458">
                        <c:v>205003</c:v>
                      </c:pt>
                      <c:pt idx="459">
                        <c:v>205004</c:v>
                      </c:pt>
                      <c:pt idx="460">
                        <c:v>205005</c:v>
                      </c:pt>
                      <c:pt idx="461">
                        <c:v>205006</c:v>
                      </c:pt>
                      <c:pt idx="462">
                        <c:v>205007</c:v>
                      </c:pt>
                      <c:pt idx="463">
                        <c:v>205008</c:v>
                      </c:pt>
                      <c:pt idx="464">
                        <c:v>205009</c:v>
                      </c:pt>
                      <c:pt idx="465">
                        <c:v>205010</c:v>
                      </c:pt>
                      <c:pt idx="466">
                        <c:v>205011</c:v>
                      </c:pt>
                      <c:pt idx="467">
                        <c:v>205012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ODP!$F$2:$F$469</c15:sqref>
                        </c15:formulaRef>
                      </c:ext>
                    </c:extLst>
                    <c:numCache>
                      <c:formatCode>General</c:formatCode>
                      <c:ptCount val="468"/>
                      <c:pt idx="0">
                        <c:v>19608600</c:v>
                      </c:pt>
                      <c:pt idx="1">
                        <c:v>17770900</c:v>
                      </c:pt>
                      <c:pt idx="2">
                        <c:v>17322800</c:v>
                      </c:pt>
                      <c:pt idx="3">
                        <c:v>15579700</c:v>
                      </c:pt>
                      <c:pt idx="4">
                        <c:v>15518400</c:v>
                      </c:pt>
                      <c:pt idx="5">
                        <c:v>14040200</c:v>
                      </c:pt>
                      <c:pt idx="6">
                        <c:v>14083800</c:v>
                      </c:pt>
                      <c:pt idx="7">
                        <c:v>13346500</c:v>
                      </c:pt>
                      <c:pt idx="8">
                        <c:v>13685900</c:v>
                      </c:pt>
                      <c:pt idx="9">
                        <c:v>12394100</c:v>
                      </c:pt>
                      <c:pt idx="10">
                        <c:v>13712300</c:v>
                      </c:pt>
                      <c:pt idx="11">
                        <c:v>14028900</c:v>
                      </c:pt>
                      <c:pt idx="12">
                        <c:v>15483200</c:v>
                      </c:pt>
                      <c:pt idx="13">
                        <c:v>15143300</c:v>
                      </c:pt>
                      <c:pt idx="14">
                        <c:v>14580800</c:v>
                      </c:pt>
                      <c:pt idx="15">
                        <c:v>14624000</c:v>
                      </c:pt>
                      <c:pt idx="16">
                        <c:v>12986000</c:v>
                      </c:pt>
                      <c:pt idx="17">
                        <c:v>11707400</c:v>
                      </c:pt>
                      <c:pt idx="18">
                        <c:v>10583800</c:v>
                      </c:pt>
                      <c:pt idx="19">
                        <c:v>13049300</c:v>
                      </c:pt>
                      <c:pt idx="20">
                        <c:v>12519900</c:v>
                      </c:pt>
                      <c:pt idx="21">
                        <c:v>11414100</c:v>
                      </c:pt>
                      <c:pt idx="22">
                        <c:v>10545200</c:v>
                      </c:pt>
                      <c:pt idx="23">
                        <c:v>12445100</c:v>
                      </c:pt>
                      <c:pt idx="24">
                        <c:v>13684000</c:v>
                      </c:pt>
                      <c:pt idx="25">
                        <c:v>13886600</c:v>
                      </c:pt>
                      <c:pt idx="26">
                        <c:v>13265900</c:v>
                      </c:pt>
                      <c:pt idx="27">
                        <c:v>11454600</c:v>
                      </c:pt>
                      <c:pt idx="28">
                        <c:v>10439900</c:v>
                      </c:pt>
                      <c:pt idx="29">
                        <c:v>10185100</c:v>
                      </c:pt>
                      <c:pt idx="30">
                        <c:v>9005000</c:v>
                      </c:pt>
                      <c:pt idx="31">
                        <c:v>8877800</c:v>
                      </c:pt>
                      <c:pt idx="32">
                        <c:v>8743500</c:v>
                      </c:pt>
                      <c:pt idx="33">
                        <c:v>8846100</c:v>
                      </c:pt>
                      <c:pt idx="34">
                        <c:v>9020400</c:v>
                      </c:pt>
                      <c:pt idx="35">
                        <c:v>10450800</c:v>
                      </c:pt>
                      <c:pt idx="36">
                        <c:v>10350400</c:v>
                      </c:pt>
                      <c:pt idx="37">
                        <c:v>10073700</c:v>
                      </c:pt>
                      <c:pt idx="38">
                        <c:v>10316300</c:v>
                      </c:pt>
                      <c:pt idx="39">
                        <c:v>8891300</c:v>
                      </c:pt>
                      <c:pt idx="40">
                        <c:v>7416500</c:v>
                      </c:pt>
                      <c:pt idx="41">
                        <c:v>7918600</c:v>
                      </c:pt>
                      <c:pt idx="42">
                        <c:v>7647900</c:v>
                      </c:pt>
                      <c:pt idx="43">
                        <c:v>5776000</c:v>
                      </c:pt>
                      <c:pt idx="44">
                        <c:v>6619300</c:v>
                      </c:pt>
                      <c:pt idx="45">
                        <c:v>5851300</c:v>
                      </c:pt>
                      <c:pt idx="46">
                        <c:v>6454000</c:v>
                      </c:pt>
                      <c:pt idx="47">
                        <c:v>6824300</c:v>
                      </c:pt>
                      <c:pt idx="48">
                        <c:v>7323000</c:v>
                      </c:pt>
                      <c:pt idx="49">
                        <c:v>6976900</c:v>
                      </c:pt>
                      <c:pt idx="50">
                        <c:v>6677600</c:v>
                      </c:pt>
                      <c:pt idx="51">
                        <c:v>5585500</c:v>
                      </c:pt>
                      <c:pt idx="52">
                        <c:v>4643200</c:v>
                      </c:pt>
                      <c:pt idx="53">
                        <c:v>5158500</c:v>
                      </c:pt>
                      <c:pt idx="54">
                        <c:v>4836600</c:v>
                      </c:pt>
                      <c:pt idx="55">
                        <c:v>4042800</c:v>
                      </c:pt>
                      <c:pt idx="56">
                        <c:v>4833600</c:v>
                      </c:pt>
                      <c:pt idx="57">
                        <c:v>5192700</c:v>
                      </c:pt>
                      <c:pt idx="58">
                        <c:v>5315400</c:v>
                      </c:pt>
                      <c:pt idx="59">
                        <c:v>6768000</c:v>
                      </c:pt>
                      <c:pt idx="60">
                        <c:v>7569000</c:v>
                      </c:pt>
                      <c:pt idx="61">
                        <c:v>6637800</c:v>
                      </c:pt>
                      <c:pt idx="62">
                        <c:v>6691800</c:v>
                      </c:pt>
                      <c:pt idx="63">
                        <c:v>6502800</c:v>
                      </c:pt>
                      <c:pt idx="64">
                        <c:v>6357900</c:v>
                      </c:pt>
                      <c:pt idx="65">
                        <c:v>6195600</c:v>
                      </c:pt>
                      <c:pt idx="66">
                        <c:v>5647200</c:v>
                      </c:pt>
                      <c:pt idx="67">
                        <c:v>5908800</c:v>
                      </c:pt>
                      <c:pt idx="68">
                        <c:v>5947800</c:v>
                      </c:pt>
                      <c:pt idx="69">
                        <c:v>6421800</c:v>
                      </c:pt>
                      <c:pt idx="70">
                        <c:v>6711000</c:v>
                      </c:pt>
                      <c:pt idx="71">
                        <c:v>7677000</c:v>
                      </c:pt>
                      <c:pt idx="72">
                        <c:v>8859900</c:v>
                      </c:pt>
                      <c:pt idx="73">
                        <c:v>7814100</c:v>
                      </c:pt>
                      <c:pt idx="74">
                        <c:v>7445100</c:v>
                      </c:pt>
                      <c:pt idx="75">
                        <c:v>7669500</c:v>
                      </c:pt>
                      <c:pt idx="76">
                        <c:v>6330000</c:v>
                      </c:pt>
                      <c:pt idx="77">
                        <c:v>6252900</c:v>
                      </c:pt>
                      <c:pt idx="78">
                        <c:v>6193800</c:v>
                      </c:pt>
                      <c:pt idx="79">
                        <c:v>6613200</c:v>
                      </c:pt>
                      <c:pt idx="80">
                        <c:v>6555000</c:v>
                      </c:pt>
                      <c:pt idx="81">
                        <c:v>6881700</c:v>
                      </c:pt>
                      <c:pt idx="82">
                        <c:v>7828200</c:v>
                      </c:pt>
                      <c:pt idx="83">
                        <c:v>7183500</c:v>
                      </c:pt>
                      <c:pt idx="84">
                        <c:v>7525600</c:v>
                      </c:pt>
                      <c:pt idx="85">
                        <c:v>7828200</c:v>
                      </c:pt>
                      <c:pt idx="86">
                        <c:v>7848000</c:v>
                      </c:pt>
                      <c:pt idx="87">
                        <c:v>7500400</c:v>
                      </c:pt>
                      <c:pt idx="88">
                        <c:v>6872700</c:v>
                      </c:pt>
                      <c:pt idx="89">
                        <c:v>6864400</c:v>
                      </c:pt>
                      <c:pt idx="90">
                        <c:v>5173400</c:v>
                      </c:pt>
                      <c:pt idx="91">
                        <c:v>4929100</c:v>
                      </c:pt>
                      <c:pt idx="92">
                        <c:v>5216700</c:v>
                      </c:pt>
                      <c:pt idx="93">
                        <c:v>5238800</c:v>
                      </c:pt>
                      <c:pt idx="94">
                        <c:v>7343700</c:v>
                      </c:pt>
                      <c:pt idx="95">
                        <c:v>7902000</c:v>
                      </c:pt>
                      <c:pt idx="96">
                        <c:v>7960600</c:v>
                      </c:pt>
                      <c:pt idx="97">
                        <c:v>7622700</c:v>
                      </c:pt>
                      <c:pt idx="98">
                        <c:v>6963900</c:v>
                      </c:pt>
                      <c:pt idx="99">
                        <c:v>4750900</c:v>
                      </c:pt>
                      <c:pt idx="100">
                        <c:v>4893600</c:v>
                      </c:pt>
                      <c:pt idx="101">
                        <c:v>5439600</c:v>
                      </c:pt>
                      <c:pt idx="102">
                        <c:v>5027600</c:v>
                      </c:pt>
                      <c:pt idx="103">
                        <c:v>4615400</c:v>
                      </c:pt>
                      <c:pt idx="104">
                        <c:v>5248500</c:v>
                      </c:pt>
                      <c:pt idx="105">
                        <c:v>5147800</c:v>
                      </c:pt>
                      <c:pt idx="106">
                        <c:v>5380000</c:v>
                      </c:pt>
                      <c:pt idx="107">
                        <c:v>6642200</c:v>
                      </c:pt>
                      <c:pt idx="108">
                        <c:v>6810900</c:v>
                      </c:pt>
                      <c:pt idx="109">
                        <c:v>7260700</c:v>
                      </c:pt>
                      <c:pt idx="110">
                        <c:v>7261600</c:v>
                      </c:pt>
                      <c:pt idx="111">
                        <c:v>7065700</c:v>
                      </c:pt>
                      <c:pt idx="112">
                        <c:v>6439200</c:v>
                      </c:pt>
                      <c:pt idx="113">
                        <c:v>7158500</c:v>
                      </c:pt>
                      <c:pt idx="114">
                        <c:v>6483600</c:v>
                      </c:pt>
                      <c:pt idx="115">
                        <c:v>7795900</c:v>
                      </c:pt>
                      <c:pt idx="116">
                        <c:v>7158400</c:v>
                      </c:pt>
                      <c:pt idx="117">
                        <c:v>6982000</c:v>
                      </c:pt>
                      <c:pt idx="118">
                        <c:v>8113900</c:v>
                      </c:pt>
                      <c:pt idx="119">
                        <c:v>8832200</c:v>
                      </c:pt>
                      <c:pt idx="120">
                        <c:v>9054500</c:v>
                      </c:pt>
                      <c:pt idx="121">
                        <c:v>9836500</c:v>
                      </c:pt>
                      <c:pt idx="122">
                        <c:v>9261000</c:v>
                      </c:pt>
                      <c:pt idx="123">
                        <c:v>7954700</c:v>
                      </c:pt>
                      <c:pt idx="124">
                        <c:v>7532920</c:v>
                      </c:pt>
                      <c:pt idx="125">
                        <c:v>7246106</c:v>
                      </c:pt>
                      <c:pt idx="126">
                        <c:v>7188168</c:v>
                      </c:pt>
                      <c:pt idx="127">
                        <c:v>7299014</c:v>
                      </c:pt>
                      <c:pt idx="128">
                        <c:v>7290863</c:v>
                      </c:pt>
                      <c:pt idx="129">
                        <c:v>7598703</c:v>
                      </c:pt>
                      <c:pt idx="130">
                        <c:v>8293591</c:v>
                      </c:pt>
                      <c:pt idx="131">
                        <c:v>9087887</c:v>
                      </c:pt>
                      <c:pt idx="132">
                        <c:v>9470565</c:v>
                      </c:pt>
                      <c:pt idx="133">
                        <c:v>9178760</c:v>
                      </c:pt>
                      <c:pt idx="134">
                        <c:v>8550158</c:v>
                      </c:pt>
                      <c:pt idx="135">
                        <c:v>7875958</c:v>
                      </c:pt>
                      <c:pt idx="136">
                        <c:v>7242842</c:v>
                      </c:pt>
                      <c:pt idx="137">
                        <c:v>6824764</c:v>
                      </c:pt>
                      <c:pt idx="138">
                        <c:v>6660895</c:v>
                      </c:pt>
                      <c:pt idx="139">
                        <c:v>6663861</c:v>
                      </c:pt>
                      <c:pt idx="140">
                        <c:v>6570677</c:v>
                      </c:pt>
                      <c:pt idx="141">
                        <c:v>6807771</c:v>
                      </c:pt>
                      <c:pt idx="142">
                        <c:v>7469443</c:v>
                      </c:pt>
                      <c:pt idx="143">
                        <c:v>8221971</c:v>
                      </c:pt>
                      <c:pt idx="144">
                        <c:v>8554415</c:v>
                      </c:pt>
                      <c:pt idx="145">
                        <c:v>8370197</c:v>
                      </c:pt>
                      <c:pt idx="146">
                        <c:v>7803032</c:v>
                      </c:pt>
                      <c:pt idx="147">
                        <c:v>7162668</c:v>
                      </c:pt>
                      <c:pt idx="148">
                        <c:v>6651275</c:v>
                      </c:pt>
                      <c:pt idx="149">
                        <c:v>6363587</c:v>
                      </c:pt>
                      <c:pt idx="150">
                        <c:v>6334898</c:v>
                      </c:pt>
                      <c:pt idx="151">
                        <c:v>6331347</c:v>
                      </c:pt>
                      <c:pt idx="152">
                        <c:v>6409303</c:v>
                      </c:pt>
                      <c:pt idx="153">
                        <c:v>6728142</c:v>
                      </c:pt>
                      <c:pt idx="154">
                        <c:v>7430809</c:v>
                      </c:pt>
                      <c:pt idx="155">
                        <c:v>8268277</c:v>
                      </c:pt>
                      <c:pt idx="156">
                        <c:v>8604629</c:v>
                      </c:pt>
                      <c:pt idx="157">
                        <c:v>8442754</c:v>
                      </c:pt>
                      <c:pt idx="158">
                        <c:v>7745500</c:v>
                      </c:pt>
                      <c:pt idx="159">
                        <c:v>7100022</c:v>
                      </c:pt>
                      <c:pt idx="160">
                        <c:v>6530195</c:v>
                      </c:pt>
                      <c:pt idx="161">
                        <c:v>6136683</c:v>
                      </c:pt>
                      <c:pt idx="162">
                        <c:v>6085041</c:v>
                      </c:pt>
                      <c:pt idx="163">
                        <c:v>6073337</c:v>
                      </c:pt>
                      <c:pt idx="164">
                        <c:v>6157728</c:v>
                      </c:pt>
                      <c:pt idx="165">
                        <c:v>6475186</c:v>
                      </c:pt>
                      <c:pt idx="166">
                        <c:v>7178049</c:v>
                      </c:pt>
                      <c:pt idx="167">
                        <c:v>8004278</c:v>
                      </c:pt>
                      <c:pt idx="168">
                        <c:v>8366614</c:v>
                      </c:pt>
                      <c:pt idx="169">
                        <c:v>8230317</c:v>
                      </c:pt>
                      <c:pt idx="170">
                        <c:v>7560053</c:v>
                      </c:pt>
                      <c:pt idx="171">
                        <c:v>6941319</c:v>
                      </c:pt>
                      <c:pt idx="172">
                        <c:v>6394666</c:v>
                      </c:pt>
                      <c:pt idx="173">
                        <c:v>6036573</c:v>
                      </c:pt>
                      <c:pt idx="174">
                        <c:v>5983735</c:v>
                      </c:pt>
                      <c:pt idx="175">
                        <c:v>5972442</c:v>
                      </c:pt>
                      <c:pt idx="176">
                        <c:v>6053970</c:v>
                      </c:pt>
                      <c:pt idx="177">
                        <c:v>6369594</c:v>
                      </c:pt>
                      <c:pt idx="178">
                        <c:v>7075093</c:v>
                      </c:pt>
                      <c:pt idx="179">
                        <c:v>7874421</c:v>
                      </c:pt>
                      <c:pt idx="180">
                        <c:v>8231874</c:v>
                      </c:pt>
                      <c:pt idx="181">
                        <c:v>8089384</c:v>
                      </c:pt>
                      <c:pt idx="182">
                        <c:v>7416501</c:v>
                      </c:pt>
                      <c:pt idx="183">
                        <c:v>6793712</c:v>
                      </c:pt>
                      <c:pt idx="184">
                        <c:v>6233267</c:v>
                      </c:pt>
                      <c:pt idx="185">
                        <c:v>5892846</c:v>
                      </c:pt>
                      <c:pt idx="186">
                        <c:v>5837029</c:v>
                      </c:pt>
                      <c:pt idx="187">
                        <c:v>5826917</c:v>
                      </c:pt>
                      <c:pt idx="188">
                        <c:v>5900952</c:v>
                      </c:pt>
                      <c:pt idx="189">
                        <c:v>6212161</c:v>
                      </c:pt>
                      <c:pt idx="190">
                        <c:v>6924875</c:v>
                      </c:pt>
                      <c:pt idx="191">
                        <c:v>7738174</c:v>
                      </c:pt>
                      <c:pt idx="192">
                        <c:v>8115346</c:v>
                      </c:pt>
                      <c:pt idx="193">
                        <c:v>7987839</c:v>
                      </c:pt>
                      <c:pt idx="194">
                        <c:v>7389782</c:v>
                      </c:pt>
                      <c:pt idx="195">
                        <c:v>6737453</c:v>
                      </c:pt>
                      <c:pt idx="196">
                        <c:v>6190610</c:v>
                      </c:pt>
                      <c:pt idx="197">
                        <c:v>5855547</c:v>
                      </c:pt>
                      <c:pt idx="198">
                        <c:v>5798292</c:v>
                      </c:pt>
                      <c:pt idx="199">
                        <c:v>5794882</c:v>
                      </c:pt>
                      <c:pt idx="200">
                        <c:v>5859148</c:v>
                      </c:pt>
                      <c:pt idx="201">
                        <c:v>6168073</c:v>
                      </c:pt>
                      <c:pt idx="202">
                        <c:v>6884480</c:v>
                      </c:pt>
                      <c:pt idx="203">
                        <c:v>7712751</c:v>
                      </c:pt>
                      <c:pt idx="204">
                        <c:v>8079563</c:v>
                      </c:pt>
                      <c:pt idx="205">
                        <c:v>7939648</c:v>
                      </c:pt>
                      <c:pt idx="206">
                        <c:v>7281971</c:v>
                      </c:pt>
                      <c:pt idx="207">
                        <c:v>6669984</c:v>
                      </c:pt>
                      <c:pt idx="208">
                        <c:v>6108062</c:v>
                      </c:pt>
                      <c:pt idx="209">
                        <c:v>5745829</c:v>
                      </c:pt>
                      <c:pt idx="210">
                        <c:v>5686055</c:v>
                      </c:pt>
                      <c:pt idx="211">
                        <c:v>5675438</c:v>
                      </c:pt>
                      <c:pt idx="212">
                        <c:v>5741369</c:v>
                      </c:pt>
                      <c:pt idx="213">
                        <c:v>6046764</c:v>
                      </c:pt>
                      <c:pt idx="214">
                        <c:v>6763510</c:v>
                      </c:pt>
                      <c:pt idx="215">
                        <c:v>7503175</c:v>
                      </c:pt>
                      <c:pt idx="216">
                        <c:v>7853972</c:v>
                      </c:pt>
                      <c:pt idx="217">
                        <c:v>7697737</c:v>
                      </c:pt>
                      <c:pt idx="218">
                        <c:v>7027932</c:v>
                      </c:pt>
                      <c:pt idx="219">
                        <c:v>6402060</c:v>
                      </c:pt>
                      <c:pt idx="220">
                        <c:v>5807037</c:v>
                      </c:pt>
                      <c:pt idx="221">
                        <c:v>5506668</c:v>
                      </c:pt>
                      <c:pt idx="222">
                        <c:v>5440576</c:v>
                      </c:pt>
                      <c:pt idx="223">
                        <c:v>5432831</c:v>
                      </c:pt>
                      <c:pt idx="224">
                        <c:v>5482861</c:v>
                      </c:pt>
                      <c:pt idx="225">
                        <c:v>5779590</c:v>
                      </c:pt>
                      <c:pt idx="226">
                        <c:v>6513218</c:v>
                      </c:pt>
                      <c:pt idx="227">
                        <c:v>7309177</c:v>
                      </c:pt>
                      <c:pt idx="228">
                        <c:v>7676680</c:v>
                      </c:pt>
                      <c:pt idx="229">
                        <c:v>7527296</c:v>
                      </c:pt>
                      <c:pt idx="230">
                        <c:v>6882417</c:v>
                      </c:pt>
                      <c:pt idx="231">
                        <c:v>6275364</c:v>
                      </c:pt>
                      <c:pt idx="232">
                        <c:v>5687889</c:v>
                      </c:pt>
                      <c:pt idx="233">
                        <c:v>5350494</c:v>
                      </c:pt>
                      <c:pt idx="234">
                        <c:v>5283286</c:v>
                      </c:pt>
                      <c:pt idx="235">
                        <c:v>5276536</c:v>
                      </c:pt>
                      <c:pt idx="236">
                        <c:v>5323121</c:v>
                      </c:pt>
                      <c:pt idx="237">
                        <c:v>5617904</c:v>
                      </c:pt>
                      <c:pt idx="238">
                        <c:v>6355465</c:v>
                      </c:pt>
                      <c:pt idx="239">
                        <c:v>7147500</c:v>
                      </c:pt>
                      <c:pt idx="240">
                        <c:v>7516851</c:v>
                      </c:pt>
                      <c:pt idx="241">
                        <c:v>7370205</c:v>
                      </c:pt>
                      <c:pt idx="242">
                        <c:v>6777097</c:v>
                      </c:pt>
                      <c:pt idx="243">
                        <c:v>6122033</c:v>
                      </c:pt>
                      <c:pt idx="244">
                        <c:v>5530967</c:v>
                      </c:pt>
                      <c:pt idx="245">
                        <c:v>5197907</c:v>
                      </c:pt>
                      <c:pt idx="246">
                        <c:v>5129303</c:v>
                      </c:pt>
                      <c:pt idx="247">
                        <c:v>5126014</c:v>
                      </c:pt>
                      <c:pt idx="248">
                        <c:v>5166096</c:v>
                      </c:pt>
                      <c:pt idx="249">
                        <c:v>5458632</c:v>
                      </c:pt>
                      <c:pt idx="250">
                        <c:v>6200242</c:v>
                      </c:pt>
                      <c:pt idx="251">
                        <c:v>6989545</c:v>
                      </c:pt>
                      <c:pt idx="252">
                        <c:v>7361220</c:v>
                      </c:pt>
                      <c:pt idx="253">
                        <c:v>7211639</c:v>
                      </c:pt>
                      <c:pt idx="254">
                        <c:v>6575714</c:v>
                      </c:pt>
                      <c:pt idx="255">
                        <c:v>5974393</c:v>
                      </c:pt>
                      <c:pt idx="256">
                        <c:v>5380175</c:v>
                      </c:pt>
                      <c:pt idx="257">
                        <c:v>5050727</c:v>
                      </c:pt>
                      <c:pt idx="258">
                        <c:v>4980669</c:v>
                      </c:pt>
                      <c:pt idx="259">
                        <c:v>4975545</c:v>
                      </c:pt>
                      <c:pt idx="260">
                        <c:v>5014328</c:v>
                      </c:pt>
                      <c:pt idx="261">
                        <c:v>5304604</c:v>
                      </c:pt>
                      <c:pt idx="262">
                        <c:v>6050230</c:v>
                      </c:pt>
                      <c:pt idx="263">
                        <c:v>6851788</c:v>
                      </c:pt>
                      <c:pt idx="264">
                        <c:v>7229709</c:v>
                      </c:pt>
                      <c:pt idx="265">
                        <c:v>7083971</c:v>
                      </c:pt>
                      <c:pt idx="266">
                        <c:v>6456419</c:v>
                      </c:pt>
                      <c:pt idx="267">
                        <c:v>5862055</c:v>
                      </c:pt>
                      <c:pt idx="268">
                        <c:v>5271742</c:v>
                      </c:pt>
                      <c:pt idx="269">
                        <c:v>4936800</c:v>
                      </c:pt>
                      <c:pt idx="270">
                        <c:v>4866439</c:v>
                      </c:pt>
                      <c:pt idx="271">
                        <c:v>4861686</c:v>
                      </c:pt>
                      <c:pt idx="272">
                        <c:v>4899424</c:v>
                      </c:pt>
                      <c:pt idx="273">
                        <c:v>5189075</c:v>
                      </c:pt>
                      <c:pt idx="274">
                        <c:v>5935968</c:v>
                      </c:pt>
                      <c:pt idx="275">
                        <c:v>6731738</c:v>
                      </c:pt>
                      <c:pt idx="276">
                        <c:v>7109397</c:v>
                      </c:pt>
                      <c:pt idx="277">
                        <c:v>6962774</c:v>
                      </c:pt>
                      <c:pt idx="278">
                        <c:v>6335805</c:v>
                      </c:pt>
                      <c:pt idx="279">
                        <c:v>5741509</c:v>
                      </c:pt>
                      <c:pt idx="280">
                        <c:v>5148302</c:v>
                      </c:pt>
                      <c:pt idx="281">
                        <c:v>4817901</c:v>
                      </c:pt>
                      <c:pt idx="282">
                        <c:v>4746825</c:v>
                      </c:pt>
                      <c:pt idx="283">
                        <c:v>4742549</c:v>
                      </c:pt>
                      <c:pt idx="284">
                        <c:v>4778262</c:v>
                      </c:pt>
                      <c:pt idx="285">
                        <c:v>5066736</c:v>
                      </c:pt>
                      <c:pt idx="286">
                        <c:v>5815793</c:v>
                      </c:pt>
                      <c:pt idx="287">
                        <c:v>6605588</c:v>
                      </c:pt>
                      <c:pt idx="288">
                        <c:v>6983480</c:v>
                      </c:pt>
                      <c:pt idx="289">
                        <c:v>6840265</c:v>
                      </c:pt>
                      <c:pt idx="290">
                        <c:v>6261221</c:v>
                      </c:pt>
                      <c:pt idx="291">
                        <c:v>5617013</c:v>
                      </c:pt>
                      <c:pt idx="292">
                        <c:v>5020202</c:v>
                      </c:pt>
                      <c:pt idx="293">
                        <c:v>4694680</c:v>
                      </c:pt>
                      <c:pt idx="294">
                        <c:v>4622517</c:v>
                      </c:pt>
                      <c:pt idx="295">
                        <c:v>4620113</c:v>
                      </c:pt>
                      <c:pt idx="296">
                        <c:v>4651621</c:v>
                      </c:pt>
                      <c:pt idx="297">
                        <c:v>4938418</c:v>
                      </c:pt>
                      <c:pt idx="298">
                        <c:v>5690446</c:v>
                      </c:pt>
                      <c:pt idx="299">
                        <c:v>6494424</c:v>
                      </c:pt>
                      <c:pt idx="300">
                        <c:v>6878354</c:v>
                      </c:pt>
                      <c:pt idx="301">
                        <c:v>6735021</c:v>
                      </c:pt>
                      <c:pt idx="302">
                        <c:v>6117189</c:v>
                      </c:pt>
                      <c:pt idx="303">
                        <c:v>5530133</c:v>
                      </c:pt>
                      <c:pt idx="304">
                        <c:v>4938693</c:v>
                      </c:pt>
                      <c:pt idx="305">
                        <c:v>4606081</c:v>
                      </c:pt>
                      <c:pt idx="306">
                        <c:v>4534089</c:v>
                      </c:pt>
                      <c:pt idx="307">
                        <c:v>4530524</c:v>
                      </c:pt>
                      <c:pt idx="308">
                        <c:v>4563534</c:v>
                      </c:pt>
                      <c:pt idx="309">
                        <c:v>4850423</c:v>
                      </c:pt>
                      <c:pt idx="310">
                        <c:v>5602460</c:v>
                      </c:pt>
                      <c:pt idx="311">
                        <c:v>6406083</c:v>
                      </c:pt>
                      <c:pt idx="312">
                        <c:v>6790337</c:v>
                      </c:pt>
                      <c:pt idx="313">
                        <c:v>6647363</c:v>
                      </c:pt>
                      <c:pt idx="314">
                        <c:v>6029830</c:v>
                      </c:pt>
                      <c:pt idx="315">
                        <c:v>5443168</c:v>
                      </c:pt>
                      <c:pt idx="316">
                        <c:v>4852109</c:v>
                      </c:pt>
                      <c:pt idx="317">
                        <c:v>4520271</c:v>
                      </c:pt>
                      <c:pt idx="318">
                        <c:v>4448399</c:v>
                      </c:pt>
                      <c:pt idx="319">
                        <c:v>4444972</c:v>
                      </c:pt>
                      <c:pt idx="320">
                        <c:v>4478081</c:v>
                      </c:pt>
                      <c:pt idx="321">
                        <c:v>4765006</c:v>
                      </c:pt>
                      <c:pt idx="322">
                        <c:v>5517126</c:v>
                      </c:pt>
                      <c:pt idx="323">
                        <c:v>6319750</c:v>
                      </c:pt>
                      <c:pt idx="324">
                        <c:v>6704188</c:v>
                      </c:pt>
                      <c:pt idx="325">
                        <c:v>6561391</c:v>
                      </c:pt>
                      <c:pt idx="326">
                        <c:v>5944082</c:v>
                      </c:pt>
                      <c:pt idx="327">
                        <c:v>5357684</c:v>
                      </c:pt>
                      <c:pt idx="328">
                        <c:v>4766618</c:v>
                      </c:pt>
                      <c:pt idx="329">
                        <c:v>4435935</c:v>
                      </c:pt>
                      <c:pt idx="330">
                        <c:v>4364088</c:v>
                      </c:pt>
                      <c:pt idx="331">
                        <c:v>4360810</c:v>
                      </c:pt>
                      <c:pt idx="332">
                        <c:v>4393808</c:v>
                      </c:pt>
                      <c:pt idx="333">
                        <c:v>4680650</c:v>
                      </c:pt>
                      <c:pt idx="334">
                        <c:v>5433035</c:v>
                      </c:pt>
                      <c:pt idx="335">
                        <c:v>6231407</c:v>
                      </c:pt>
                      <c:pt idx="336">
                        <c:v>6615269</c:v>
                      </c:pt>
                      <c:pt idx="337">
                        <c:v>6476290</c:v>
                      </c:pt>
                      <c:pt idx="338">
                        <c:v>5904768</c:v>
                      </c:pt>
                      <c:pt idx="339">
                        <c:v>5267298</c:v>
                      </c:pt>
                      <c:pt idx="340">
                        <c:v>4674541</c:v>
                      </c:pt>
                      <c:pt idx="341">
                        <c:v>4347000</c:v>
                      </c:pt>
                      <c:pt idx="342">
                        <c:v>4274843</c:v>
                      </c:pt>
                      <c:pt idx="343">
                        <c:v>4272955</c:v>
                      </c:pt>
                      <c:pt idx="344">
                        <c:v>4303886</c:v>
                      </c:pt>
                      <c:pt idx="345">
                        <c:v>4590190</c:v>
                      </c:pt>
                      <c:pt idx="346">
                        <c:v>5343585</c:v>
                      </c:pt>
                      <c:pt idx="347">
                        <c:v>6125099</c:v>
                      </c:pt>
                      <c:pt idx="348">
                        <c:v>6505512</c:v>
                      </c:pt>
                      <c:pt idx="349">
                        <c:v>6358228</c:v>
                      </c:pt>
                      <c:pt idx="350">
                        <c:v>5738071</c:v>
                      </c:pt>
                      <c:pt idx="351">
                        <c:v>5148061</c:v>
                      </c:pt>
                      <c:pt idx="352">
                        <c:v>4547140</c:v>
                      </c:pt>
                      <c:pt idx="353">
                        <c:v>4230544</c:v>
                      </c:pt>
                      <c:pt idx="354">
                        <c:v>4156797</c:v>
                      </c:pt>
                      <c:pt idx="355">
                        <c:v>4154402</c:v>
                      </c:pt>
                      <c:pt idx="356">
                        <c:v>4182450</c:v>
                      </c:pt>
                      <c:pt idx="357">
                        <c:v>4466446</c:v>
                      </c:pt>
                      <c:pt idx="358">
                        <c:v>5223784</c:v>
                      </c:pt>
                      <c:pt idx="359">
                        <c:v>6022294</c:v>
                      </c:pt>
                      <c:pt idx="360">
                        <c:v>6410017</c:v>
                      </c:pt>
                      <c:pt idx="361">
                        <c:v>6267598</c:v>
                      </c:pt>
                      <c:pt idx="362">
                        <c:v>5656765</c:v>
                      </c:pt>
                      <c:pt idx="363">
                        <c:v>5074682</c:v>
                      </c:pt>
                      <c:pt idx="364">
                        <c:v>4479688</c:v>
                      </c:pt>
                      <c:pt idx="365">
                        <c:v>4154438</c:v>
                      </c:pt>
                      <c:pt idx="366">
                        <c:v>4080649</c:v>
                      </c:pt>
                      <c:pt idx="367">
                        <c:v>4078381</c:v>
                      </c:pt>
                      <c:pt idx="368">
                        <c:v>4106199</c:v>
                      </c:pt>
                      <c:pt idx="369">
                        <c:v>4390050</c:v>
                      </c:pt>
                      <c:pt idx="370">
                        <c:v>5147719</c:v>
                      </c:pt>
                      <c:pt idx="371">
                        <c:v>5945410</c:v>
                      </c:pt>
                      <c:pt idx="372">
                        <c:v>6333459</c:v>
                      </c:pt>
                      <c:pt idx="373">
                        <c:v>6191204</c:v>
                      </c:pt>
                      <c:pt idx="374">
                        <c:v>5580896</c:v>
                      </c:pt>
                      <c:pt idx="375">
                        <c:v>4999239</c:v>
                      </c:pt>
                      <c:pt idx="376">
                        <c:v>4404059</c:v>
                      </c:pt>
                      <c:pt idx="377">
                        <c:v>4079821</c:v>
                      </c:pt>
                      <c:pt idx="378">
                        <c:v>4005931</c:v>
                      </c:pt>
                      <c:pt idx="379">
                        <c:v>4003797</c:v>
                      </c:pt>
                      <c:pt idx="380">
                        <c:v>4031255</c:v>
                      </c:pt>
                      <c:pt idx="381">
                        <c:v>4314888</c:v>
                      </c:pt>
                      <c:pt idx="382">
                        <c:v>5072999</c:v>
                      </c:pt>
                      <c:pt idx="383">
                        <c:v>5873765</c:v>
                      </c:pt>
                      <c:pt idx="384">
                        <c:v>6263226</c:v>
                      </c:pt>
                      <c:pt idx="385">
                        <c:v>6127160</c:v>
                      </c:pt>
                      <c:pt idx="386">
                        <c:v>5564010</c:v>
                      </c:pt>
                      <c:pt idx="387">
                        <c:v>4933246</c:v>
                      </c:pt>
                      <c:pt idx="388">
                        <c:v>4339628</c:v>
                      </c:pt>
                      <c:pt idx="389">
                        <c:v>4014062</c:v>
                      </c:pt>
                      <c:pt idx="390">
                        <c:v>3940325</c:v>
                      </c:pt>
                      <c:pt idx="391">
                        <c:v>3938806</c:v>
                      </c:pt>
                      <c:pt idx="392">
                        <c:v>3965967</c:v>
                      </c:pt>
                      <c:pt idx="393">
                        <c:v>4249744</c:v>
                      </c:pt>
                      <c:pt idx="394">
                        <c:v>5007685</c:v>
                      </c:pt>
                      <c:pt idx="395">
                        <c:v>5807222</c:v>
                      </c:pt>
                      <c:pt idx="396">
                        <c:v>6196913</c:v>
                      </c:pt>
                      <c:pt idx="397">
                        <c:v>6056179</c:v>
                      </c:pt>
                      <c:pt idx="398">
                        <c:v>5447657</c:v>
                      </c:pt>
                      <c:pt idx="399">
                        <c:v>4867831</c:v>
                      </c:pt>
                      <c:pt idx="400">
                        <c:v>4274585</c:v>
                      </c:pt>
                      <c:pt idx="401">
                        <c:v>3950593</c:v>
                      </c:pt>
                      <c:pt idx="402">
                        <c:v>3877086</c:v>
                      </c:pt>
                      <c:pt idx="403">
                        <c:v>3875272</c:v>
                      </c:pt>
                      <c:pt idx="404">
                        <c:v>3903232</c:v>
                      </c:pt>
                      <c:pt idx="405">
                        <c:v>4187245</c:v>
                      </c:pt>
                      <c:pt idx="406">
                        <c:v>4945534</c:v>
                      </c:pt>
                      <c:pt idx="407">
                        <c:v>5743032</c:v>
                      </c:pt>
                      <c:pt idx="408">
                        <c:v>6132418</c:v>
                      </c:pt>
                      <c:pt idx="409">
                        <c:v>5991343</c:v>
                      </c:pt>
                      <c:pt idx="410">
                        <c:v>5382539</c:v>
                      </c:pt>
                      <c:pt idx="411">
                        <c:v>4802361</c:v>
                      </c:pt>
                      <c:pt idx="412">
                        <c:v>4208132</c:v>
                      </c:pt>
                      <c:pt idx="413">
                        <c:v>3885690</c:v>
                      </c:pt>
                      <c:pt idx="414">
                        <c:v>3812090</c:v>
                      </c:pt>
                      <c:pt idx="415">
                        <c:v>3810443</c:v>
                      </c:pt>
                      <c:pt idx="416">
                        <c:v>3837987</c:v>
                      </c:pt>
                      <c:pt idx="417">
                        <c:v>4121751</c:v>
                      </c:pt>
                      <c:pt idx="418">
                        <c:v>4880534</c:v>
                      </c:pt>
                      <c:pt idx="419">
                        <c:v>5679780</c:v>
                      </c:pt>
                      <c:pt idx="420">
                        <c:v>6070181</c:v>
                      </c:pt>
                      <c:pt idx="421">
                        <c:v>5929824</c:v>
                      </c:pt>
                      <c:pt idx="422">
                        <c:v>5322287</c:v>
                      </c:pt>
                      <c:pt idx="423">
                        <c:v>4743228</c:v>
                      </c:pt>
                      <c:pt idx="424">
                        <c:v>4149813</c:v>
                      </c:pt>
                      <c:pt idx="425">
                        <c:v>3826760</c:v>
                      </c:pt>
                      <c:pt idx="426">
                        <c:v>3753158</c:v>
                      </c:pt>
                      <c:pt idx="427">
                        <c:v>3751557</c:v>
                      </c:pt>
                      <c:pt idx="428">
                        <c:v>3779029</c:v>
                      </c:pt>
                      <c:pt idx="429">
                        <c:v>4062729</c:v>
                      </c:pt>
                      <c:pt idx="430">
                        <c:v>4821595</c:v>
                      </c:pt>
                      <c:pt idx="431">
                        <c:v>5619206</c:v>
                      </c:pt>
                      <c:pt idx="432">
                        <c:v>6009497</c:v>
                      </c:pt>
                      <c:pt idx="433">
                        <c:v>5874175</c:v>
                      </c:pt>
                      <c:pt idx="434">
                        <c:v>5312056</c:v>
                      </c:pt>
                      <c:pt idx="435">
                        <c:v>4682329</c:v>
                      </c:pt>
                      <c:pt idx="436">
                        <c:v>4088380</c:v>
                      </c:pt>
                      <c:pt idx="437">
                        <c:v>3766627</c:v>
                      </c:pt>
                      <c:pt idx="438">
                        <c:v>3692884</c:v>
                      </c:pt>
                      <c:pt idx="439">
                        <c:v>3691797</c:v>
                      </c:pt>
                      <c:pt idx="440">
                        <c:v>3718448</c:v>
                      </c:pt>
                      <c:pt idx="441">
                        <c:v>4001913</c:v>
                      </c:pt>
                      <c:pt idx="442">
                        <c:v>4761146</c:v>
                      </c:pt>
                      <c:pt idx="443">
                        <c:v>5558945</c:v>
                      </c:pt>
                      <c:pt idx="444">
                        <c:v>5949779</c:v>
                      </c:pt>
                      <c:pt idx="445">
                        <c:v>5809599</c:v>
                      </c:pt>
                      <c:pt idx="446">
                        <c:v>5202815</c:v>
                      </c:pt>
                      <c:pt idx="447">
                        <c:v>4624331</c:v>
                      </c:pt>
                      <c:pt idx="448">
                        <c:v>4030511</c:v>
                      </c:pt>
                      <c:pt idx="449">
                        <c:v>3709030</c:v>
                      </c:pt>
                      <c:pt idx="450">
                        <c:v>3635179</c:v>
                      </c:pt>
                      <c:pt idx="451">
                        <c:v>3633707</c:v>
                      </c:pt>
                      <c:pt idx="452">
                        <c:v>3660511</c:v>
                      </c:pt>
                      <c:pt idx="453">
                        <c:v>3943795</c:v>
                      </c:pt>
                      <c:pt idx="454">
                        <c:v>4703309</c:v>
                      </c:pt>
                      <c:pt idx="455">
                        <c:v>5501884</c:v>
                      </c:pt>
                      <c:pt idx="456">
                        <c:v>5893351</c:v>
                      </c:pt>
                      <c:pt idx="457">
                        <c:v>5753630</c:v>
                      </c:pt>
                      <c:pt idx="458">
                        <c:v>5147639</c:v>
                      </c:pt>
                      <c:pt idx="459">
                        <c:v>4569856</c:v>
                      </c:pt>
                      <c:pt idx="460">
                        <c:v>3976488</c:v>
                      </c:pt>
                      <c:pt idx="461">
                        <c:v>3654887</c:v>
                      </c:pt>
                      <c:pt idx="462">
                        <c:v>3581005</c:v>
                      </c:pt>
                      <c:pt idx="463">
                        <c:v>3579563</c:v>
                      </c:pt>
                      <c:pt idx="464">
                        <c:v>3606268</c:v>
                      </c:pt>
                      <c:pt idx="465">
                        <c:v>3889481</c:v>
                      </c:pt>
                      <c:pt idx="466">
                        <c:v>4649095</c:v>
                      </c:pt>
                      <c:pt idx="467">
                        <c:v>5431653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F5D3-4D1B-8B89-BBF12EEB65BB}"/>
                  </c:ext>
                </c:extLst>
              </c15:ser>
            </c15:filteredLineSeries>
          </c:ext>
        </c:extLst>
      </c:lineChart>
      <c:catAx>
        <c:axId val="118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609264"/>
        <c:crosses val="autoZero"/>
        <c:auto val="1"/>
        <c:lblAlgn val="ctr"/>
        <c:lblOffset val="100"/>
        <c:noMultiLvlLbl val="0"/>
      </c:catAx>
      <c:valAx>
        <c:axId val="124860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378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Allocation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KU!$G$1</c:f>
              <c:strCache>
                <c:ptCount val="1"/>
                <c:pt idx="0">
                  <c:v>PS-Pri%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KU!$C$2:$C$112</c:f>
              <c:numCache>
                <c:formatCode>General</c:formatCode>
                <c:ptCount val="111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</c:numCache>
            </c:numRef>
          </c:cat>
          <c:val>
            <c:numRef>
              <c:f>KU!$G$2:$G$112</c:f>
              <c:numCache>
                <c:formatCode>0.00%</c:formatCode>
                <c:ptCount val="111"/>
                <c:pt idx="0">
                  <c:v>0.17151333347826495</c:v>
                </c:pt>
                <c:pt idx="1">
                  <c:v>0.15296020088401455</c:v>
                </c:pt>
                <c:pt idx="2">
                  <c:v>0.15104069521385322</c:v>
                </c:pt>
                <c:pt idx="3">
                  <c:v>0.15141209979867248</c:v>
                </c:pt>
                <c:pt idx="4">
                  <c:v>0.13885576805071051</c:v>
                </c:pt>
                <c:pt idx="5">
                  <c:v>0.14982196109292392</c:v>
                </c:pt>
                <c:pt idx="6">
                  <c:v>0.14985683070855035</c:v>
                </c:pt>
                <c:pt idx="7">
                  <c:v>0.143823737228674</c:v>
                </c:pt>
                <c:pt idx="8">
                  <c:v>0.1425764149720187</c:v>
                </c:pt>
                <c:pt idx="9">
                  <c:v>0.12440752988949595</c:v>
                </c:pt>
                <c:pt idx="10">
                  <c:v>0.11848267694110094</c:v>
                </c:pt>
                <c:pt idx="11">
                  <c:v>0.12024098896863426</c:v>
                </c:pt>
                <c:pt idx="12">
                  <c:v>0.12114614094952597</c:v>
                </c:pt>
                <c:pt idx="13">
                  <c:v>0.10820447328569133</c:v>
                </c:pt>
                <c:pt idx="14">
                  <c:v>0.10541017566531803</c:v>
                </c:pt>
                <c:pt idx="15">
                  <c:v>0.10190257924508515</c:v>
                </c:pt>
                <c:pt idx="16">
                  <c:v>9.82786393474126E-2</c:v>
                </c:pt>
                <c:pt idx="17">
                  <c:v>0.10224057101891135</c:v>
                </c:pt>
                <c:pt idx="18">
                  <c:v>9.6282965680903332E-2</c:v>
                </c:pt>
                <c:pt idx="19">
                  <c:v>9.417878760184481E-2</c:v>
                </c:pt>
                <c:pt idx="20">
                  <c:v>9.491013804362694E-2</c:v>
                </c:pt>
                <c:pt idx="21">
                  <c:v>8.9383070909376888E-2</c:v>
                </c:pt>
                <c:pt idx="22">
                  <c:v>7.7621770521570307E-2</c:v>
                </c:pt>
                <c:pt idx="23">
                  <c:v>8.3821131830048162E-2</c:v>
                </c:pt>
                <c:pt idx="24">
                  <c:v>8.9448922969273717E-2</c:v>
                </c:pt>
                <c:pt idx="25">
                  <c:v>8.4520424205338354E-2</c:v>
                </c:pt>
                <c:pt idx="26">
                  <c:v>7.3139102251706306E-2</c:v>
                </c:pt>
                <c:pt idx="27">
                  <c:v>7.0018260615558325E-2</c:v>
                </c:pt>
                <c:pt idx="28">
                  <c:v>6.8283154926035677E-2</c:v>
                </c:pt>
                <c:pt idx="29">
                  <c:v>6.8123072813466259E-2</c:v>
                </c:pt>
                <c:pt idx="30">
                  <c:v>6.6619686714519538E-2</c:v>
                </c:pt>
                <c:pt idx="31">
                  <c:v>5.5704596331610193E-2</c:v>
                </c:pt>
                <c:pt idx="32">
                  <c:v>5.3068424542704828E-2</c:v>
                </c:pt>
                <c:pt idx="33">
                  <c:v>4.762556175936699E-2</c:v>
                </c:pt>
                <c:pt idx="34">
                  <c:v>4.982589056964179E-2</c:v>
                </c:pt>
                <c:pt idx="35">
                  <c:v>5.0138845052025524E-2</c:v>
                </c:pt>
                <c:pt idx="36">
                  <c:v>5.1184602394553955E-2</c:v>
                </c:pt>
                <c:pt idx="37">
                  <c:v>4.7940781278384546E-2</c:v>
                </c:pt>
                <c:pt idx="38">
                  <c:v>4.5573599234332976E-2</c:v>
                </c:pt>
                <c:pt idx="39">
                  <c:v>3.5403196081443114E-2</c:v>
                </c:pt>
                <c:pt idx="40">
                  <c:v>3.0841243675291494E-2</c:v>
                </c:pt>
                <c:pt idx="41">
                  <c:v>3.2684635765789109E-2</c:v>
                </c:pt>
                <c:pt idx="42">
                  <c:v>3.9159292345792254E-2</c:v>
                </c:pt>
                <c:pt idx="43">
                  <c:v>3.7616984839366673E-2</c:v>
                </c:pt>
                <c:pt idx="44">
                  <c:v>3.3113426641298981E-2</c:v>
                </c:pt>
                <c:pt idx="45">
                  <c:v>3.3543960738267896E-2</c:v>
                </c:pt>
                <c:pt idx="46">
                  <c:v>3.389967203499044E-2</c:v>
                </c:pt>
                <c:pt idx="47">
                  <c:v>3.6058092171458826E-2</c:v>
                </c:pt>
                <c:pt idx="48">
                  <c:v>3.9784815398039367E-2</c:v>
                </c:pt>
                <c:pt idx="49">
                  <c:v>3.9928331634226356E-2</c:v>
                </c:pt>
                <c:pt idx="50">
                  <c:v>3.5811218346169731E-2</c:v>
                </c:pt>
                <c:pt idx="51">
                  <c:v>3.3592692078068996E-2</c:v>
                </c:pt>
                <c:pt idx="52">
                  <c:v>4.5829254867516628E-2</c:v>
                </c:pt>
                <c:pt idx="53">
                  <c:v>5.4478836671260182E-2</c:v>
                </c:pt>
                <c:pt idx="54">
                  <c:v>6.2834108022785592E-2</c:v>
                </c:pt>
                <c:pt idx="55">
                  <c:v>6.0379298398982505E-2</c:v>
                </c:pt>
                <c:pt idx="56">
                  <c:v>6.0518571958305359E-2</c:v>
                </c:pt>
                <c:pt idx="57">
                  <c:v>5.559747421770684E-2</c:v>
                </c:pt>
                <c:pt idx="58">
                  <c:v>5.1231048996938207E-2</c:v>
                </c:pt>
                <c:pt idx="59">
                  <c:v>5.1233573304707625E-2</c:v>
                </c:pt>
                <c:pt idx="60">
                  <c:v>5.8372108181374595E-2</c:v>
                </c:pt>
                <c:pt idx="61">
                  <c:v>5.1832688730584879E-2</c:v>
                </c:pt>
                <c:pt idx="62">
                  <c:v>5.2543062540934542E-2</c:v>
                </c:pt>
                <c:pt idx="63">
                  <c:v>5.3929044760847832E-2</c:v>
                </c:pt>
                <c:pt idx="64">
                  <c:v>5.1277489701132807E-2</c:v>
                </c:pt>
                <c:pt idx="65">
                  <c:v>4.8127144710303743E-2</c:v>
                </c:pt>
                <c:pt idx="66">
                  <c:v>5.547577447151078E-2</c:v>
                </c:pt>
                <c:pt idx="67">
                  <c:v>5.5368207038083719E-2</c:v>
                </c:pt>
                <c:pt idx="68">
                  <c:v>5.1556959485865611E-2</c:v>
                </c:pt>
                <c:pt idx="69">
                  <c:v>4.8466505222491574E-2</c:v>
                </c:pt>
                <c:pt idx="70">
                  <c:v>4.5495735177010402E-2</c:v>
                </c:pt>
                <c:pt idx="71">
                  <c:v>5.0827819944832292E-2</c:v>
                </c:pt>
                <c:pt idx="72">
                  <c:v>5.854751883164843E-2</c:v>
                </c:pt>
                <c:pt idx="73">
                  <c:v>5.1950127384687114E-2</c:v>
                </c:pt>
                <c:pt idx="74">
                  <c:v>4.8884909576812796E-2</c:v>
                </c:pt>
                <c:pt idx="75">
                  <c:v>4.8752871214157736E-2</c:v>
                </c:pt>
                <c:pt idx="76">
                  <c:v>4.8099690294530213E-2</c:v>
                </c:pt>
                <c:pt idx="77">
                  <c:v>4.8683419424322673E-2</c:v>
                </c:pt>
                <c:pt idx="78">
                  <c:v>5.2956454106601915E-2</c:v>
                </c:pt>
                <c:pt idx="79">
                  <c:v>4.9553029430225326E-2</c:v>
                </c:pt>
                <c:pt idx="80">
                  <c:v>5.0130700927223035E-2</c:v>
                </c:pt>
                <c:pt idx="81">
                  <c:v>4.1282778765247032E-2</c:v>
                </c:pt>
                <c:pt idx="82">
                  <c:v>4.7315617091412077E-2</c:v>
                </c:pt>
                <c:pt idx="83">
                  <c:v>5.387511175872569E-2</c:v>
                </c:pt>
                <c:pt idx="84">
                  <c:v>5.5092079512989944E-2</c:v>
                </c:pt>
                <c:pt idx="85">
                  <c:v>5.551223647599822E-2</c:v>
                </c:pt>
                <c:pt idx="86">
                  <c:v>5.4788138952018645E-2</c:v>
                </c:pt>
                <c:pt idx="87">
                  <c:v>4.9430528061660761E-2</c:v>
                </c:pt>
                <c:pt idx="88">
                  <c:v>4.4283850481206324E-2</c:v>
                </c:pt>
                <c:pt idx="89">
                  <c:v>4.5700095793021221E-2</c:v>
                </c:pt>
                <c:pt idx="90">
                  <c:v>5.3042853865028175E-2</c:v>
                </c:pt>
                <c:pt idx="91">
                  <c:v>5.1753967064400073E-2</c:v>
                </c:pt>
                <c:pt idx="92">
                  <c:v>4.9428537431164953E-2</c:v>
                </c:pt>
                <c:pt idx="93">
                  <c:v>4.4385416330396228E-2</c:v>
                </c:pt>
                <c:pt idx="94">
                  <c:v>3.9853575452987101E-2</c:v>
                </c:pt>
                <c:pt idx="95">
                  <c:v>4.867082110720089E-2</c:v>
                </c:pt>
                <c:pt idx="96">
                  <c:v>4.9510369579859118E-2</c:v>
                </c:pt>
                <c:pt idx="97">
                  <c:v>4.5309933885843423E-2</c:v>
                </c:pt>
                <c:pt idx="98">
                  <c:v>4.383482155187552E-2</c:v>
                </c:pt>
                <c:pt idx="99">
                  <c:v>3.9422229070932603E-2</c:v>
                </c:pt>
                <c:pt idx="100">
                  <c:v>4.1577695487324755E-2</c:v>
                </c:pt>
                <c:pt idx="101">
                  <c:v>3.9091313513382915E-2</c:v>
                </c:pt>
                <c:pt idx="102">
                  <c:v>4.7841386893000715E-2</c:v>
                </c:pt>
                <c:pt idx="103">
                  <c:v>4.5293264282238593E-2</c:v>
                </c:pt>
                <c:pt idx="104">
                  <c:v>4.0642204200401898E-2</c:v>
                </c:pt>
                <c:pt idx="105">
                  <c:v>3.5345135056211105E-2</c:v>
                </c:pt>
                <c:pt idx="106">
                  <c:v>3.4684309095778951E-2</c:v>
                </c:pt>
                <c:pt idx="107">
                  <c:v>3.7103843305774972E-2</c:v>
                </c:pt>
                <c:pt idx="108">
                  <c:v>4.1591478899155813E-2</c:v>
                </c:pt>
                <c:pt idx="109">
                  <c:v>4.0907807116235789E-2</c:v>
                </c:pt>
                <c:pt idx="110">
                  <c:v>4.040440849083151E-2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B0-46D0-B3AF-338A1075F23F}"/>
            </c:ext>
          </c:extLst>
        </c:ser>
        <c:ser>
          <c:idx val="1"/>
          <c:order val="1"/>
          <c:tx>
            <c:strRef>
              <c:f>KU!$H$1</c:f>
              <c:strCache>
                <c:ptCount val="1"/>
                <c:pt idx="0">
                  <c:v>TOD-Pri%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KU!$C$2:$C$112</c:f>
              <c:numCache>
                <c:formatCode>General</c:formatCode>
                <c:ptCount val="111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</c:numCache>
            </c:numRef>
          </c:cat>
          <c:val>
            <c:numRef>
              <c:f>KU!$H$2:$H$112</c:f>
              <c:numCache>
                <c:formatCode>0.00%</c:formatCode>
                <c:ptCount val="111"/>
                <c:pt idx="0">
                  <c:v>0.82848666652173508</c:v>
                </c:pt>
                <c:pt idx="1">
                  <c:v>0.84703979911598548</c:v>
                </c:pt>
                <c:pt idx="2">
                  <c:v>0.84895930478614678</c:v>
                </c:pt>
                <c:pt idx="3">
                  <c:v>0.84858790020132746</c:v>
                </c:pt>
                <c:pt idx="4">
                  <c:v>0.86114423194928946</c:v>
                </c:pt>
                <c:pt idx="5">
                  <c:v>0.85017803890707611</c:v>
                </c:pt>
                <c:pt idx="6">
                  <c:v>0.85014316929144962</c:v>
                </c:pt>
                <c:pt idx="7">
                  <c:v>0.85656402616513283</c:v>
                </c:pt>
                <c:pt idx="8">
                  <c:v>0.85778605287955345</c:v>
                </c:pt>
                <c:pt idx="9">
                  <c:v>0.87587574454646822</c:v>
                </c:pt>
                <c:pt idx="10">
                  <c:v>0.88173362932820964</c:v>
                </c:pt>
                <c:pt idx="11">
                  <c:v>0.87994736898474979</c:v>
                </c:pt>
                <c:pt idx="12">
                  <c:v>0.8789565885729721</c:v>
                </c:pt>
                <c:pt idx="13">
                  <c:v>0.89196967315280518</c:v>
                </c:pt>
                <c:pt idx="14">
                  <c:v>0.8947890388525267</c:v>
                </c:pt>
                <c:pt idx="15">
                  <c:v>0.89841146545425798</c:v>
                </c:pt>
                <c:pt idx="16">
                  <c:v>0.90206239652411246</c:v>
                </c:pt>
                <c:pt idx="17">
                  <c:v>0.89814221309287745</c:v>
                </c:pt>
                <c:pt idx="18">
                  <c:v>0.90410073520204781</c:v>
                </c:pt>
                <c:pt idx="19">
                  <c:v>0.90619284835749869</c:v>
                </c:pt>
                <c:pt idx="20">
                  <c:v>0.90545119533591922</c:v>
                </c:pt>
                <c:pt idx="21">
                  <c:v>0.91093124242229284</c:v>
                </c:pt>
                <c:pt idx="22">
                  <c:v>0.92257675288104934</c:v>
                </c:pt>
                <c:pt idx="23">
                  <c:v>0.91629598894201403</c:v>
                </c:pt>
                <c:pt idx="24">
                  <c:v>0.91067678980521449</c:v>
                </c:pt>
                <c:pt idx="25">
                  <c:v>0.91566787208724998</c:v>
                </c:pt>
                <c:pt idx="26">
                  <c:v>0.92711983604600312</c:v>
                </c:pt>
                <c:pt idx="27">
                  <c:v>0.93029503426463656</c:v>
                </c:pt>
                <c:pt idx="28">
                  <c:v>0.93208690705137853</c:v>
                </c:pt>
                <c:pt idx="29">
                  <c:v>0.93226267618838976</c:v>
                </c:pt>
                <c:pt idx="30">
                  <c:v>0.93381330809138507</c:v>
                </c:pt>
                <c:pt idx="31">
                  <c:v>0.944659296356824</c:v>
                </c:pt>
                <c:pt idx="32">
                  <c:v>0.94723754032162599</c:v>
                </c:pt>
                <c:pt idx="33">
                  <c:v>0.95264630294796659</c:v>
                </c:pt>
                <c:pt idx="34">
                  <c:v>0.95035731402931456</c:v>
                </c:pt>
                <c:pt idx="35">
                  <c:v>0.94996758100986445</c:v>
                </c:pt>
                <c:pt idx="36">
                  <c:v>0.94892000182001379</c:v>
                </c:pt>
                <c:pt idx="37">
                  <c:v>0.95222386309656615</c:v>
                </c:pt>
                <c:pt idx="38">
                  <c:v>0.95464503382012389</c:v>
                </c:pt>
                <c:pt idx="39">
                  <c:v>0.96490706233380541</c:v>
                </c:pt>
                <c:pt idx="40">
                  <c:v>0.9695771611178885</c:v>
                </c:pt>
                <c:pt idx="41">
                  <c:v>0.96767620040132996</c:v>
                </c:pt>
                <c:pt idx="42">
                  <c:v>0.96116398134597514</c:v>
                </c:pt>
                <c:pt idx="43">
                  <c:v>0.9628006037442659</c:v>
                </c:pt>
                <c:pt idx="44">
                  <c:v>0.96723955610658685</c:v>
                </c:pt>
                <c:pt idx="45">
                  <c:v>0.96672192010369895</c:v>
                </c:pt>
                <c:pt idx="46">
                  <c:v>0.9663163074697052</c:v>
                </c:pt>
                <c:pt idx="47">
                  <c:v>0.96408028836326931</c:v>
                </c:pt>
                <c:pt idx="48">
                  <c:v>0.96034995622349206</c:v>
                </c:pt>
                <c:pt idx="49">
                  <c:v>0.96026095050767912</c:v>
                </c:pt>
                <c:pt idx="50">
                  <c:v>0.96444110370414815</c:v>
                </c:pt>
                <c:pt idx="51">
                  <c:v>0.96686213383707376</c:v>
                </c:pt>
                <c:pt idx="52">
                  <c:v>0.95477151470620114</c:v>
                </c:pt>
                <c:pt idx="53">
                  <c:v>0.94634615718180259</c:v>
                </c:pt>
                <c:pt idx="54">
                  <c:v>0.93790087061784111</c:v>
                </c:pt>
                <c:pt idx="55">
                  <c:v>0.94034257167653268</c:v>
                </c:pt>
                <c:pt idx="56">
                  <c:v>0.94017857261200988</c:v>
                </c:pt>
                <c:pt idx="57">
                  <c:v>0.94497869114851829</c:v>
                </c:pt>
                <c:pt idx="58">
                  <c:v>0.94921996647210494</c:v>
                </c:pt>
                <c:pt idx="59">
                  <c:v>0.94902407311979864</c:v>
                </c:pt>
                <c:pt idx="60">
                  <c:v>0.94184755664760822</c:v>
                </c:pt>
                <c:pt idx="61">
                  <c:v>0.94845967204175441</c:v>
                </c:pt>
                <c:pt idx="62">
                  <c:v>0.94790725031279877</c:v>
                </c:pt>
                <c:pt idx="63">
                  <c:v>0.94670975780720179</c:v>
                </c:pt>
                <c:pt idx="64">
                  <c:v>0.94932900358465477</c:v>
                </c:pt>
                <c:pt idx="65">
                  <c:v>0.95271131495245009</c:v>
                </c:pt>
                <c:pt idx="66">
                  <c:v>0.94535184114016524</c:v>
                </c:pt>
                <c:pt idx="67">
                  <c:v>0.9454678382884838</c:v>
                </c:pt>
                <c:pt idx="68">
                  <c:v>0.94911007381293488</c:v>
                </c:pt>
                <c:pt idx="69">
                  <c:v>0.95213490616141527</c:v>
                </c:pt>
                <c:pt idx="70">
                  <c:v>0.95490469557429947</c:v>
                </c:pt>
                <c:pt idx="71">
                  <c:v>0.94950906751013808</c:v>
                </c:pt>
                <c:pt idx="72">
                  <c:v>0.94172574461890934</c:v>
                </c:pt>
                <c:pt idx="73">
                  <c:v>0.94837755614520503</c:v>
                </c:pt>
                <c:pt idx="74">
                  <c:v>0.95155216013634281</c:v>
                </c:pt>
                <c:pt idx="75">
                  <c:v>0.95182786072308301</c:v>
                </c:pt>
                <c:pt idx="76">
                  <c:v>0.95266073281034203</c:v>
                </c:pt>
                <c:pt idx="77">
                  <c:v>0.95214287978848189</c:v>
                </c:pt>
                <c:pt idx="78">
                  <c:v>0.9483981134456666</c:v>
                </c:pt>
                <c:pt idx="79">
                  <c:v>0.95169898775053352</c:v>
                </c:pt>
                <c:pt idx="80">
                  <c:v>0.95088045292211254</c:v>
                </c:pt>
                <c:pt idx="81">
                  <c:v>0.95947473455906607</c:v>
                </c:pt>
                <c:pt idx="82">
                  <c:v>0.95330106661356828</c:v>
                </c:pt>
                <c:pt idx="83">
                  <c:v>0.94650263543838153</c:v>
                </c:pt>
                <c:pt idx="84">
                  <c:v>0.94526963873369063</c:v>
                </c:pt>
                <c:pt idx="85">
                  <c:v>0.9449635452430647</c:v>
                </c:pt>
                <c:pt idx="86">
                  <c:v>0.94584443615619185</c:v>
                </c:pt>
                <c:pt idx="87">
                  <c:v>0.9517031751749</c:v>
                </c:pt>
                <c:pt idx="88">
                  <c:v>0.95683140332832073</c:v>
                </c:pt>
                <c:pt idx="89">
                  <c:v>0.95569783183081336</c:v>
                </c:pt>
                <c:pt idx="90">
                  <c:v>0.94842852910801967</c:v>
                </c:pt>
                <c:pt idx="91">
                  <c:v>0.94972910735467275</c:v>
                </c:pt>
                <c:pt idx="92">
                  <c:v>0.95177112370206496</c:v>
                </c:pt>
                <c:pt idx="93">
                  <c:v>0.95662996775636988</c:v>
                </c:pt>
                <c:pt idx="94">
                  <c:v>0.96094095125490697</c:v>
                </c:pt>
                <c:pt idx="95">
                  <c:v>0.95172538460783351</c:v>
                </c:pt>
                <c:pt idx="96">
                  <c:v>0.95090477005061824</c:v>
                </c:pt>
                <c:pt idx="97">
                  <c:v>0.95511059242085161</c:v>
                </c:pt>
                <c:pt idx="98">
                  <c:v>0.95695869143007339</c:v>
                </c:pt>
                <c:pt idx="99">
                  <c:v>0.96178329935081452</c:v>
                </c:pt>
                <c:pt idx="100">
                  <c:v>0.96001659200612433</c:v>
                </c:pt>
                <c:pt idx="101">
                  <c:v>0.96268686172305118</c:v>
                </c:pt>
                <c:pt idx="102">
                  <c:v>0.95380988188336024</c:v>
                </c:pt>
                <c:pt idx="103">
                  <c:v>0.95618462329423104</c:v>
                </c:pt>
                <c:pt idx="104">
                  <c:v>0.96058520992768004</c:v>
                </c:pt>
                <c:pt idx="105">
                  <c:v>0.96574088380024536</c:v>
                </c:pt>
                <c:pt idx="106">
                  <c:v>0.96607225672282393</c:v>
                </c:pt>
                <c:pt idx="107">
                  <c:v>0.9633526583011669</c:v>
                </c:pt>
                <c:pt idx="108">
                  <c:v>0.95883698823542962</c:v>
                </c:pt>
                <c:pt idx="109">
                  <c:v>0.95964604034970613</c:v>
                </c:pt>
                <c:pt idx="110">
                  <c:v>0.96047816205807657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B0-46D0-B3AF-338A1075F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3475888"/>
        <c:axId val="1248616752"/>
      </c:lineChart>
      <c:catAx>
        <c:axId val="1183475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616752"/>
        <c:crosses val="autoZero"/>
        <c:auto val="1"/>
        <c:lblAlgn val="ctr"/>
        <c:lblOffset val="100"/>
        <c:noMultiLvlLbl val="0"/>
      </c:catAx>
      <c:valAx>
        <c:axId val="124861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3475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Usage Allocation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KU!$D$1</c:f>
              <c:strCache>
                <c:ptCount val="1"/>
                <c:pt idx="0">
                  <c:v>PS-Pri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KU!$C$2:$C$469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KU!$D$2:$D$469</c:f>
              <c:numCache>
                <c:formatCode>General</c:formatCode>
                <c:ptCount val="468"/>
                <c:pt idx="0">
                  <c:v>61521477</c:v>
                </c:pt>
                <c:pt idx="1">
                  <c:v>54949321</c:v>
                </c:pt>
                <c:pt idx="2">
                  <c:v>53773935</c:v>
                </c:pt>
                <c:pt idx="3">
                  <c:v>53779975</c:v>
                </c:pt>
                <c:pt idx="4">
                  <c:v>54204458</c:v>
                </c:pt>
                <c:pt idx="5">
                  <c:v>58001668</c:v>
                </c:pt>
                <c:pt idx="6">
                  <c:v>58360036</c:v>
                </c:pt>
                <c:pt idx="7">
                  <c:v>59113724</c:v>
                </c:pt>
                <c:pt idx="8">
                  <c:v>56698406</c:v>
                </c:pt>
                <c:pt idx="9">
                  <c:v>44307746</c:v>
                </c:pt>
                <c:pt idx="10">
                  <c:v>42011162</c:v>
                </c:pt>
                <c:pt idx="11">
                  <c:v>41044908</c:v>
                </c:pt>
                <c:pt idx="12">
                  <c:v>43444885</c:v>
                </c:pt>
                <c:pt idx="13">
                  <c:v>38306596</c:v>
                </c:pt>
                <c:pt idx="14">
                  <c:v>36819705</c:v>
                </c:pt>
                <c:pt idx="15">
                  <c:v>36434624</c:v>
                </c:pt>
                <c:pt idx="16">
                  <c:v>36202273</c:v>
                </c:pt>
                <c:pt idx="17">
                  <c:v>39818773</c:v>
                </c:pt>
                <c:pt idx="18">
                  <c:v>37459784</c:v>
                </c:pt>
                <c:pt idx="19">
                  <c:v>36983670</c:v>
                </c:pt>
                <c:pt idx="20">
                  <c:v>39152896</c:v>
                </c:pt>
                <c:pt idx="21">
                  <c:v>30579174</c:v>
                </c:pt>
                <c:pt idx="22">
                  <c:v>28185111</c:v>
                </c:pt>
                <c:pt idx="23">
                  <c:v>30878780</c:v>
                </c:pt>
                <c:pt idx="24">
                  <c:v>33555449</c:v>
                </c:pt>
                <c:pt idx="25">
                  <c:v>30683134</c:v>
                </c:pt>
                <c:pt idx="26">
                  <c:v>26439674</c:v>
                </c:pt>
                <c:pt idx="27">
                  <c:v>25331492</c:v>
                </c:pt>
                <c:pt idx="28">
                  <c:v>25924377</c:v>
                </c:pt>
                <c:pt idx="29">
                  <c:v>27450729</c:v>
                </c:pt>
                <c:pt idx="30">
                  <c:v>26014792</c:v>
                </c:pt>
                <c:pt idx="31">
                  <c:v>21402736</c:v>
                </c:pt>
                <c:pt idx="32">
                  <c:v>21808736</c:v>
                </c:pt>
                <c:pt idx="33">
                  <c:v>17929962</c:v>
                </c:pt>
                <c:pt idx="34">
                  <c:v>18192276</c:v>
                </c:pt>
                <c:pt idx="35">
                  <c:v>18953213</c:v>
                </c:pt>
                <c:pt idx="36">
                  <c:v>18571433</c:v>
                </c:pt>
                <c:pt idx="37">
                  <c:v>17651895</c:v>
                </c:pt>
                <c:pt idx="38">
                  <c:v>16610337</c:v>
                </c:pt>
                <c:pt idx="39">
                  <c:v>12980816</c:v>
                </c:pt>
                <c:pt idx="40">
                  <c:v>11095600</c:v>
                </c:pt>
                <c:pt idx="41">
                  <c:v>13810764</c:v>
                </c:pt>
                <c:pt idx="42">
                  <c:v>15155940</c:v>
                </c:pt>
                <c:pt idx="43">
                  <c:v>14625498</c:v>
                </c:pt>
                <c:pt idx="44">
                  <c:v>14067046</c:v>
                </c:pt>
                <c:pt idx="45">
                  <c:v>12676481</c:v>
                </c:pt>
                <c:pt idx="46">
                  <c:v>11945369</c:v>
                </c:pt>
                <c:pt idx="47">
                  <c:v>12144922</c:v>
                </c:pt>
                <c:pt idx="48">
                  <c:v>13389140</c:v>
                </c:pt>
                <c:pt idx="49">
                  <c:v>13177909</c:v>
                </c:pt>
                <c:pt idx="50">
                  <c:v>11721323</c:v>
                </c:pt>
                <c:pt idx="51">
                  <c:v>11328224</c:v>
                </c:pt>
                <c:pt idx="52">
                  <c:v>12092762</c:v>
                </c:pt>
                <c:pt idx="53">
                  <c:v>13376787</c:v>
                </c:pt>
                <c:pt idx="54">
                  <c:v>15812479</c:v>
                </c:pt>
                <c:pt idx="55">
                  <c:v>15342774</c:v>
                </c:pt>
                <c:pt idx="56">
                  <c:v>15295714</c:v>
                </c:pt>
                <c:pt idx="57">
                  <c:v>12803463</c:v>
                </c:pt>
                <c:pt idx="58">
                  <c:v>11629674</c:v>
                </c:pt>
                <c:pt idx="59">
                  <c:v>11633394</c:v>
                </c:pt>
                <c:pt idx="60">
                  <c:v>12865524</c:v>
                </c:pt>
                <c:pt idx="61">
                  <c:v>11206848</c:v>
                </c:pt>
                <c:pt idx="62">
                  <c:v>11491317</c:v>
                </c:pt>
                <c:pt idx="63">
                  <c:v>11833030</c:v>
                </c:pt>
                <c:pt idx="64">
                  <c:v>12094342</c:v>
                </c:pt>
                <c:pt idx="65">
                  <c:v>11906752</c:v>
                </c:pt>
                <c:pt idx="66">
                  <c:v>13024214</c:v>
                </c:pt>
                <c:pt idx="67">
                  <c:v>13119494</c:v>
                </c:pt>
                <c:pt idx="68">
                  <c:v>12317649</c:v>
                </c:pt>
                <c:pt idx="69">
                  <c:v>11152952</c:v>
                </c:pt>
                <c:pt idx="70">
                  <c:v>9739089</c:v>
                </c:pt>
                <c:pt idx="71">
                  <c:v>11098062</c:v>
                </c:pt>
                <c:pt idx="72">
                  <c:v>13079204</c:v>
                </c:pt>
                <c:pt idx="73">
                  <c:v>11025966</c:v>
                </c:pt>
                <c:pt idx="74">
                  <c:v>10450676</c:v>
                </c:pt>
                <c:pt idx="75">
                  <c:v>10907047</c:v>
                </c:pt>
                <c:pt idx="76">
                  <c:v>11072378</c:v>
                </c:pt>
                <c:pt idx="77">
                  <c:v>11826936</c:v>
                </c:pt>
                <c:pt idx="78">
                  <c:v>12882097</c:v>
                </c:pt>
                <c:pt idx="79">
                  <c:v>12063282</c:v>
                </c:pt>
                <c:pt idx="80">
                  <c:v>12089487</c:v>
                </c:pt>
                <c:pt idx="81">
                  <c:v>9621405</c:v>
                </c:pt>
                <c:pt idx="82">
                  <c:v>10248057</c:v>
                </c:pt>
                <c:pt idx="83">
                  <c:v>11604721</c:v>
                </c:pt>
                <c:pt idx="84">
                  <c:v>11451477</c:v>
                </c:pt>
                <c:pt idx="85">
                  <c:v>11726903</c:v>
                </c:pt>
                <c:pt idx="86">
                  <c:v>11104484</c:v>
                </c:pt>
                <c:pt idx="87">
                  <c:v>10453657</c:v>
                </c:pt>
                <c:pt idx="88">
                  <c:v>9841869</c:v>
                </c:pt>
                <c:pt idx="89">
                  <c:v>10260085</c:v>
                </c:pt>
                <c:pt idx="90">
                  <c:v>12229205</c:v>
                </c:pt>
                <c:pt idx="91">
                  <c:v>11683226</c:v>
                </c:pt>
                <c:pt idx="92">
                  <c:v>11754089</c:v>
                </c:pt>
                <c:pt idx="93">
                  <c:v>9610756</c:v>
                </c:pt>
                <c:pt idx="94">
                  <c:v>8134210</c:v>
                </c:pt>
                <c:pt idx="95">
                  <c:v>10159267</c:v>
                </c:pt>
                <c:pt idx="96">
                  <c:v>9770501</c:v>
                </c:pt>
                <c:pt idx="97">
                  <c:v>8973133</c:v>
                </c:pt>
                <c:pt idx="98">
                  <c:v>8598699</c:v>
                </c:pt>
                <c:pt idx="99">
                  <c:v>7117420</c:v>
                </c:pt>
                <c:pt idx="100">
                  <c:v>6561415</c:v>
                </c:pt>
                <c:pt idx="101">
                  <c:v>7521962</c:v>
                </c:pt>
                <c:pt idx="102">
                  <c:v>10111487</c:v>
                </c:pt>
                <c:pt idx="103">
                  <c:v>9758413</c:v>
                </c:pt>
                <c:pt idx="104">
                  <c:v>8850551</c:v>
                </c:pt>
                <c:pt idx="105">
                  <c:v>7256419</c:v>
                </c:pt>
                <c:pt idx="106">
                  <c:v>6684678</c:v>
                </c:pt>
                <c:pt idx="107">
                  <c:v>7582227</c:v>
                </c:pt>
                <c:pt idx="108">
                  <c:v>8085198</c:v>
                </c:pt>
                <c:pt idx="109">
                  <c:v>7918114</c:v>
                </c:pt>
                <c:pt idx="110">
                  <c:v>7964329</c:v>
                </c:pt>
                <c:pt idx="111">
                  <c:v>7689269</c:v>
                </c:pt>
                <c:pt idx="112">
                  <c:v>7649088</c:v>
                </c:pt>
                <c:pt idx="113">
                  <c:v>8977763</c:v>
                </c:pt>
                <c:pt idx="114">
                  <c:v>10174984</c:v>
                </c:pt>
                <c:pt idx="115">
                  <c:v>10187311</c:v>
                </c:pt>
                <c:pt idx="116">
                  <c:v>10719087</c:v>
                </c:pt>
                <c:pt idx="117">
                  <c:v>7260191</c:v>
                </c:pt>
                <c:pt idx="118">
                  <c:v>7536173</c:v>
                </c:pt>
                <c:pt idx="119">
                  <c:v>7220009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6B-47B4-94F6-10ABD7CA2504}"/>
            </c:ext>
          </c:extLst>
        </c:ser>
        <c:ser>
          <c:idx val="2"/>
          <c:order val="1"/>
          <c:tx>
            <c:strRef>
              <c:f>KU!$E$1</c:f>
              <c:strCache>
                <c:ptCount val="1"/>
                <c:pt idx="0">
                  <c:v>TOD-Pri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KU!$C$2:$C$469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KU!$E$2:$E$469</c:f>
              <c:numCache>
                <c:formatCode>General</c:formatCode>
                <c:ptCount val="468"/>
                <c:pt idx="0">
                  <c:v>297176449</c:v>
                </c:pt>
                <c:pt idx="1">
                  <c:v>304290015</c:v>
                </c:pt>
                <c:pt idx="2">
                  <c:v>302248890</c:v>
                </c:pt>
                <c:pt idx="3">
                  <c:v>301409439</c:v>
                </c:pt>
                <c:pt idx="4">
                  <c:v>336160730</c:v>
                </c:pt>
                <c:pt idx="5">
                  <c:v>329135622</c:v>
                </c:pt>
                <c:pt idx="6">
                  <c:v>331078575</c:v>
                </c:pt>
                <c:pt idx="7">
                  <c:v>352060726.60000002</c:v>
                </c:pt>
                <c:pt idx="8">
                  <c:v>341116038.69999999</c:v>
                </c:pt>
                <c:pt idx="9">
                  <c:v>311943176.19999999</c:v>
                </c:pt>
                <c:pt idx="10">
                  <c:v>312641943.10000002</c:v>
                </c:pt>
                <c:pt idx="11">
                  <c:v>300374765</c:v>
                </c:pt>
                <c:pt idx="12">
                  <c:v>315207464.39999998</c:v>
                </c:pt>
                <c:pt idx="13">
                  <c:v>315775502.39999998</c:v>
                </c:pt>
                <c:pt idx="14">
                  <c:v>312549222.5</c:v>
                </c:pt>
                <c:pt idx="15">
                  <c:v>321221348.69999999</c:v>
                </c:pt>
                <c:pt idx="16">
                  <c:v>332286948.19999999</c:v>
                </c:pt>
                <c:pt idx="17">
                  <c:v>349791873.69999999</c:v>
                </c:pt>
                <c:pt idx="18">
                  <c:v>351748806.39999998</c:v>
                </c:pt>
                <c:pt idx="19">
                  <c:v>355858661.10000002</c:v>
                </c:pt>
                <c:pt idx="20">
                  <c:v>373522125.39999998</c:v>
                </c:pt>
                <c:pt idx="21">
                  <c:v>311642066.89999998</c:v>
                </c:pt>
                <c:pt idx="22">
                  <c:v>334995298.5</c:v>
                </c:pt>
                <c:pt idx="23">
                  <c:v>337553331</c:v>
                </c:pt>
                <c:pt idx="24">
                  <c:v>341627015.30000001</c:v>
                </c:pt>
                <c:pt idx="25">
                  <c:v>332411488.5</c:v>
                </c:pt>
                <c:pt idx="26">
                  <c:v>335152407.80000001</c:v>
                </c:pt>
                <c:pt idx="27">
                  <c:v>336565933.10000002</c:v>
                </c:pt>
                <c:pt idx="28">
                  <c:v>353876038.69999999</c:v>
                </c:pt>
                <c:pt idx="29">
                  <c:v>375662591.60000002</c:v>
                </c:pt>
                <c:pt idx="30">
                  <c:v>364651354.19999999</c:v>
                </c:pt>
                <c:pt idx="31">
                  <c:v>362955570.30000001</c:v>
                </c:pt>
                <c:pt idx="32">
                  <c:v>389272031.80000001</c:v>
                </c:pt>
                <c:pt idx="33">
                  <c:v>358650090</c:v>
                </c:pt>
                <c:pt idx="34">
                  <c:v>346991541.10000002</c:v>
                </c:pt>
                <c:pt idx="35">
                  <c:v>359101568.60000002</c:v>
                </c:pt>
                <c:pt idx="36">
                  <c:v>344298937.80000001</c:v>
                </c:pt>
                <c:pt idx="37">
                  <c:v>350610799.39999998</c:v>
                </c:pt>
                <c:pt idx="38">
                  <c:v>347942141.80000001</c:v>
                </c:pt>
                <c:pt idx="39">
                  <c:v>353789556.30000001</c:v>
                </c:pt>
                <c:pt idx="40">
                  <c:v>348819926.39999998</c:v>
                </c:pt>
                <c:pt idx="41">
                  <c:v>408887763.89999998</c:v>
                </c:pt>
                <c:pt idx="42">
                  <c:v>372002218.60000002</c:v>
                </c:pt>
                <c:pt idx="43">
                  <c:v>374337240.60000002</c:v>
                </c:pt>
                <c:pt idx="44">
                  <c:v>410896869</c:v>
                </c:pt>
                <c:pt idx="45">
                  <c:v>365330503.10000002</c:v>
                </c:pt>
                <c:pt idx="46">
                  <c:v>340504912.60000002</c:v>
                </c:pt>
                <c:pt idx="47">
                  <c:v>324717121.69999999</c:v>
                </c:pt>
                <c:pt idx="48">
                  <c:v>323195165.89999998</c:v>
                </c:pt>
                <c:pt idx="49">
                  <c:v>316923620.5</c:v>
                </c:pt>
                <c:pt idx="50">
                  <c:v>315669955.19999999</c:v>
                </c:pt>
                <c:pt idx="51">
                  <c:v>326048022.69999999</c:v>
                </c:pt>
                <c:pt idx="52">
                  <c:v>251931320.40000001</c:v>
                </c:pt>
                <c:pt idx="53">
                  <c:v>232366763.80000001</c:v>
                </c:pt>
                <c:pt idx="54">
                  <c:v>236026869.59999999</c:v>
                </c:pt>
                <c:pt idx="55">
                  <c:v>238947187.90000001</c:v>
                </c:pt>
                <c:pt idx="56">
                  <c:v>237624618.19999999</c:v>
                </c:pt>
                <c:pt idx="57">
                  <c:v>217617794.30000001</c:v>
                </c:pt>
                <c:pt idx="58">
                  <c:v>215477117.5</c:v>
                </c:pt>
                <c:pt idx="59">
                  <c:v>215490941.69999999</c:v>
                </c:pt>
                <c:pt idx="60">
                  <c:v>207588225.30000001</c:v>
                </c:pt>
                <c:pt idx="61">
                  <c:v>205068338.90000001</c:v>
                </c:pt>
                <c:pt idx="62">
                  <c:v>207310007.69999999</c:v>
                </c:pt>
                <c:pt idx="63">
                  <c:v>207725633.09999999</c:v>
                </c:pt>
                <c:pt idx="64">
                  <c:v>223909354.90000001</c:v>
                </c:pt>
                <c:pt idx="65">
                  <c:v>235702687.59999999</c:v>
                </c:pt>
                <c:pt idx="66">
                  <c:v>221943087.80000001</c:v>
                </c:pt>
                <c:pt idx="67">
                  <c:v>224028558.90000001</c:v>
                </c:pt>
                <c:pt idx="68">
                  <c:v>226755124.19999999</c:v>
                </c:pt>
                <c:pt idx="69">
                  <c:v>219102137.80000001</c:v>
                </c:pt>
                <c:pt idx="70">
                  <c:v>204412606.59999999</c:v>
                </c:pt>
                <c:pt idx="71">
                  <c:v>207321709.09999999</c:v>
                </c:pt>
                <c:pt idx="72">
                  <c:v>210376517.59999999</c:v>
                </c:pt>
                <c:pt idx="73">
                  <c:v>201284948</c:v>
                </c:pt>
                <c:pt idx="74">
                  <c:v>203423989.30000001</c:v>
                </c:pt>
                <c:pt idx="75">
                  <c:v>212943996</c:v>
                </c:pt>
                <c:pt idx="76">
                  <c:v>219299119.69999999</c:v>
                </c:pt>
                <c:pt idx="77">
                  <c:v>231309407.5</c:v>
                </c:pt>
                <c:pt idx="78">
                  <c:v>230705712.80000001</c:v>
                </c:pt>
                <c:pt idx="79">
                  <c:v>231683378.40000001</c:v>
                </c:pt>
                <c:pt idx="80">
                  <c:v>229313707.19999999</c:v>
                </c:pt>
                <c:pt idx="81">
                  <c:v>223616124.80000001</c:v>
                </c:pt>
                <c:pt idx="82">
                  <c:v>206474823.09999999</c:v>
                </c:pt>
                <c:pt idx="83">
                  <c:v>203877052.90000001</c:v>
                </c:pt>
                <c:pt idx="84">
                  <c:v>196484388</c:v>
                </c:pt>
                <c:pt idx="85">
                  <c:v>199622579.40000001</c:v>
                </c:pt>
                <c:pt idx="86">
                  <c:v>191704164.59999999</c:v>
                </c:pt>
                <c:pt idx="87">
                  <c:v>201267899.59999999</c:v>
                </c:pt>
                <c:pt idx="88">
                  <c:v>212651095.69999999</c:v>
                </c:pt>
                <c:pt idx="89">
                  <c:v>214562810.40000001</c:v>
                </c:pt>
                <c:pt idx="90">
                  <c:v>218663327.19999999</c:v>
                </c:pt>
                <c:pt idx="91">
                  <c:v>214397087.40000001</c:v>
                </c:pt>
                <c:pt idx="92">
                  <c:v>226330842</c:v>
                </c:pt>
                <c:pt idx="93">
                  <c:v>207138694.69999999</c:v>
                </c:pt>
                <c:pt idx="94">
                  <c:v>196130344.80000001</c:v>
                </c:pt>
                <c:pt idx="95">
                  <c:v>198657677.69999999</c:v>
                </c:pt>
                <c:pt idx="96">
                  <c:v>187653941.69999999</c:v>
                </c:pt>
                <c:pt idx="97">
                  <c:v>189149125.59999999</c:v>
                </c:pt>
                <c:pt idx="98">
                  <c:v>187718335.59999999</c:v>
                </c:pt>
                <c:pt idx="99">
                  <c:v>173643547.09999999</c:v>
                </c:pt>
                <c:pt idx="100">
                  <c:v>151501116</c:v>
                </c:pt>
                <c:pt idx="101">
                  <c:v>185240488</c:v>
                </c:pt>
                <c:pt idx="102">
                  <c:v>201591902.90000001</c:v>
                </c:pt>
                <c:pt idx="103">
                  <c:v>206009538.19999999</c:v>
                </c:pt>
                <c:pt idx="104">
                  <c:v>209184234.90000001</c:v>
                </c:pt>
                <c:pt idx="105">
                  <c:v>198268318.59999999</c:v>
                </c:pt>
                <c:pt idx="106">
                  <c:v>186190301.30000001</c:v>
                </c:pt>
                <c:pt idx="107">
                  <c:v>196862585.80000001</c:v>
                </c:pt>
                <c:pt idx="108">
                  <c:v>186393634.09999999</c:v>
                </c:pt>
                <c:pt idx="109">
                  <c:v>185749060.69999999</c:v>
                </c:pt>
                <c:pt idx="110">
                  <c:v>189324986.19999999</c:v>
                </c:pt>
                <c:pt idx="111">
                  <c:v>190308307.30000001</c:v>
                </c:pt>
                <c:pt idx="112">
                  <c:v>187710618.19999999</c:v>
                </c:pt>
                <c:pt idx="113">
                  <c:v>206285382.90000001</c:v>
                </c:pt>
                <c:pt idx="114">
                  <c:v>217105816.5</c:v>
                </c:pt>
                <c:pt idx="115">
                  <c:v>214384504.59999999</c:v>
                </c:pt>
                <c:pt idx="116">
                  <c:v>213995545.5</c:v>
                </c:pt>
                <c:pt idx="117">
                  <c:v>195870501.80000001</c:v>
                </c:pt>
                <c:pt idx="118">
                  <c:v>192858160.09999999</c:v>
                </c:pt>
                <c:pt idx="119">
                  <c:v>194827605.09999999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6B-47B4-94F6-10ABD7CA2504}"/>
            </c:ext>
          </c:extLst>
        </c:ser>
        <c:ser>
          <c:idx val="3"/>
          <c:order val="2"/>
          <c:tx>
            <c:strRef>
              <c:f>KU!$F$1</c:f>
              <c:strCache>
                <c:ptCount val="1"/>
                <c:pt idx="0">
                  <c:v>Pri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KU!$C$2:$C$469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KU!$F$2:$F$469</c:f>
              <c:numCache>
                <c:formatCode>General</c:formatCode>
                <c:ptCount val="468"/>
                <c:pt idx="0">
                  <c:v>358697926</c:v>
                </c:pt>
                <c:pt idx="1">
                  <c:v>359239336</c:v>
                </c:pt>
                <c:pt idx="2">
                  <c:v>356022825</c:v>
                </c:pt>
                <c:pt idx="3">
                  <c:v>355189414</c:v>
                </c:pt>
                <c:pt idx="4">
                  <c:v>390365188</c:v>
                </c:pt>
                <c:pt idx="5">
                  <c:v>387137290</c:v>
                </c:pt>
                <c:pt idx="6">
                  <c:v>389438611</c:v>
                </c:pt>
                <c:pt idx="7">
                  <c:v>411015074</c:v>
                </c:pt>
                <c:pt idx="8">
                  <c:v>397670302</c:v>
                </c:pt>
                <c:pt idx="9">
                  <c:v>356150034</c:v>
                </c:pt>
                <c:pt idx="10">
                  <c:v>354576408</c:v>
                </c:pt>
                <c:pt idx="11">
                  <c:v>341355376</c:v>
                </c:pt>
                <c:pt idx="12">
                  <c:v>358615509</c:v>
                </c:pt>
                <c:pt idx="13">
                  <c:v>354020447</c:v>
                </c:pt>
                <c:pt idx="14">
                  <c:v>349299342</c:v>
                </c:pt>
                <c:pt idx="15">
                  <c:v>357543688</c:v>
                </c:pt>
                <c:pt idx="16">
                  <c:v>368363596</c:v>
                </c:pt>
                <c:pt idx="17">
                  <c:v>389461567</c:v>
                </c:pt>
                <c:pt idx="18">
                  <c:v>389059308</c:v>
                </c:pt>
                <c:pt idx="19">
                  <c:v>392696391</c:v>
                </c:pt>
                <c:pt idx="20">
                  <c:v>412525962</c:v>
                </c:pt>
                <c:pt idx="21">
                  <c:v>342113710</c:v>
                </c:pt>
                <c:pt idx="22">
                  <c:v>363108324</c:v>
                </c:pt>
                <c:pt idx="23">
                  <c:v>368388965</c:v>
                </c:pt>
                <c:pt idx="24">
                  <c:v>375135305</c:v>
                </c:pt>
                <c:pt idx="25">
                  <c:v>363026266</c:v>
                </c:pt>
                <c:pt idx="26">
                  <c:v>361498476</c:v>
                </c:pt>
                <c:pt idx="27">
                  <c:v>361784080</c:v>
                </c:pt>
                <c:pt idx="28">
                  <c:v>379659918</c:v>
                </c:pt>
                <c:pt idx="29">
                  <c:v>402957880</c:v>
                </c:pt>
                <c:pt idx="30">
                  <c:v>390497063</c:v>
                </c:pt>
                <c:pt idx="31">
                  <c:v>384218492</c:v>
                </c:pt>
                <c:pt idx="32">
                  <c:v>410955030</c:v>
                </c:pt>
                <c:pt idx="33">
                  <c:v>376477701</c:v>
                </c:pt>
                <c:pt idx="34">
                  <c:v>365116926</c:v>
                </c:pt>
                <c:pt idx="35">
                  <c:v>378014551</c:v>
                </c:pt>
                <c:pt idx="36">
                  <c:v>362832417</c:v>
                </c:pt>
                <c:pt idx="37">
                  <c:v>368202072</c:v>
                </c:pt>
                <c:pt idx="38">
                  <c:v>364472793</c:v>
                </c:pt>
                <c:pt idx="39">
                  <c:v>366656614</c:v>
                </c:pt>
                <c:pt idx="40">
                  <c:v>359764999</c:v>
                </c:pt>
                <c:pt idx="41">
                  <c:v>422546058</c:v>
                </c:pt>
                <c:pt idx="42">
                  <c:v>387033041</c:v>
                </c:pt>
                <c:pt idx="43">
                  <c:v>388800380</c:v>
                </c:pt>
                <c:pt idx="44">
                  <c:v>424813963</c:v>
                </c:pt>
                <c:pt idx="45">
                  <c:v>377906506</c:v>
                </c:pt>
                <c:pt idx="46">
                  <c:v>352374176</c:v>
                </c:pt>
                <c:pt idx="47">
                  <c:v>336815435</c:v>
                </c:pt>
                <c:pt idx="48">
                  <c:v>336538950</c:v>
                </c:pt>
                <c:pt idx="49">
                  <c:v>330039059</c:v>
                </c:pt>
                <c:pt idx="50">
                  <c:v>327308691</c:v>
                </c:pt>
                <c:pt idx="51">
                  <c:v>337222869</c:v>
                </c:pt>
                <c:pt idx="52">
                  <c:v>263865560</c:v>
                </c:pt>
                <c:pt idx="53">
                  <c:v>245540981</c:v>
                </c:pt>
                <c:pt idx="54">
                  <c:v>251654388</c:v>
                </c:pt>
                <c:pt idx="55">
                  <c:v>254106530</c:v>
                </c:pt>
                <c:pt idx="56">
                  <c:v>252744133</c:v>
                </c:pt>
                <c:pt idx="57">
                  <c:v>230288573</c:v>
                </c:pt>
                <c:pt idx="58">
                  <c:v>227004409</c:v>
                </c:pt>
                <c:pt idx="59">
                  <c:v>227065833</c:v>
                </c:pt>
                <c:pt idx="60">
                  <c:v>220405334</c:v>
                </c:pt>
                <c:pt idx="61">
                  <c:v>216211975</c:v>
                </c:pt>
                <c:pt idx="62">
                  <c:v>218702840</c:v>
                </c:pt>
                <c:pt idx="63">
                  <c:v>219418498</c:v>
                </c:pt>
                <c:pt idx="64">
                  <c:v>235860649</c:v>
                </c:pt>
                <c:pt idx="65">
                  <c:v>247402003</c:v>
                </c:pt>
                <c:pt idx="66">
                  <c:v>234773000</c:v>
                </c:pt>
                <c:pt idx="67">
                  <c:v>236949952</c:v>
                </c:pt>
                <c:pt idx="68">
                  <c:v>238913410</c:v>
                </c:pt>
                <c:pt idx="69">
                  <c:v>230116695</c:v>
                </c:pt>
                <c:pt idx="70">
                  <c:v>214065977</c:v>
                </c:pt>
                <c:pt idx="71">
                  <c:v>218346213</c:v>
                </c:pt>
                <c:pt idx="72">
                  <c:v>223394676</c:v>
                </c:pt>
                <c:pt idx="73">
                  <c:v>212241366</c:v>
                </c:pt>
                <c:pt idx="74">
                  <c:v>213781228</c:v>
                </c:pt>
                <c:pt idx="75">
                  <c:v>223721121</c:v>
                </c:pt>
                <c:pt idx="76">
                  <c:v>230196451</c:v>
                </c:pt>
                <c:pt idx="77">
                  <c:v>242935606</c:v>
                </c:pt>
                <c:pt idx="78">
                  <c:v>243258300</c:v>
                </c:pt>
                <c:pt idx="79">
                  <c:v>243441867</c:v>
                </c:pt>
                <c:pt idx="80">
                  <c:v>241159345</c:v>
                </c:pt>
                <c:pt idx="81">
                  <c:v>233060983</c:v>
                </c:pt>
                <c:pt idx="82">
                  <c:v>216589313</c:v>
                </c:pt>
                <c:pt idx="83">
                  <c:v>215400407</c:v>
                </c:pt>
                <c:pt idx="84">
                  <c:v>207860678</c:v>
                </c:pt>
                <c:pt idx="85">
                  <c:v>211248974</c:v>
                </c:pt>
                <c:pt idx="86">
                  <c:v>202680438</c:v>
                </c:pt>
                <c:pt idx="87">
                  <c:v>211481799</c:v>
                </c:pt>
                <c:pt idx="88">
                  <c:v>222245105</c:v>
                </c:pt>
                <c:pt idx="89">
                  <c:v>224509048</c:v>
                </c:pt>
                <c:pt idx="90">
                  <c:v>230553300</c:v>
                </c:pt>
                <c:pt idx="91">
                  <c:v>225745516</c:v>
                </c:pt>
                <c:pt idx="92">
                  <c:v>237799652</c:v>
                </c:pt>
                <c:pt idx="93">
                  <c:v>216529590</c:v>
                </c:pt>
                <c:pt idx="94">
                  <c:v>204102390</c:v>
                </c:pt>
                <c:pt idx="95">
                  <c:v>208734243</c:v>
                </c:pt>
                <c:pt idx="96">
                  <c:v>197342518</c:v>
                </c:pt>
                <c:pt idx="97">
                  <c:v>198038978</c:v>
                </c:pt>
                <c:pt idx="98">
                  <c:v>196161378</c:v>
                </c:pt>
                <c:pt idx="99">
                  <c:v>180543317</c:v>
                </c:pt>
                <c:pt idx="100">
                  <c:v>157810935</c:v>
                </c:pt>
                <c:pt idx="101">
                  <c:v>192420293</c:v>
                </c:pt>
                <c:pt idx="102">
                  <c:v>211354387</c:v>
                </c:pt>
                <c:pt idx="103">
                  <c:v>215449541</c:v>
                </c:pt>
                <c:pt idx="104">
                  <c:v>217767495</c:v>
                </c:pt>
                <c:pt idx="105">
                  <c:v>205301776</c:v>
                </c:pt>
                <c:pt idx="106">
                  <c:v>192729167</c:v>
                </c:pt>
                <c:pt idx="107">
                  <c:v>204351526</c:v>
                </c:pt>
                <c:pt idx="108">
                  <c:v>194395540</c:v>
                </c:pt>
                <c:pt idx="109">
                  <c:v>193559972</c:v>
                </c:pt>
                <c:pt idx="110">
                  <c:v>197115347</c:v>
                </c:pt>
                <c:pt idx="111">
                  <c:v>197752790</c:v>
                </c:pt>
                <c:pt idx="112">
                  <c:v>195063697</c:v>
                </c:pt>
                <c:pt idx="113">
                  <c:v>214964372</c:v>
                </c:pt>
                <c:pt idx="114">
                  <c:v>226943371</c:v>
                </c:pt>
                <c:pt idx="115">
                  <c:v>224301200</c:v>
                </c:pt>
                <c:pt idx="116">
                  <c:v>224432538</c:v>
                </c:pt>
                <c:pt idx="117">
                  <c:v>202928285</c:v>
                </c:pt>
                <c:pt idx="118">
                  <c:v>200232780</c:v>
                </c:pt>
                <c:pt idx="119">
                  <c:v>201924446</c:v>
                </c:pt>
                <c:pt idx="120">
                  <c:v>196511482</c:v>
                </c:pt>
                <c:pt idx="121">
                  <c:v>195489540</c:v>
                </c:pt>
                <c:pt idx="122">
                  <c:v>201375890</c:v>
                </c:pt>
                <c:pt idx="123">
                  <c:v>199426057</c:v>
                </c:pt>
                <c:pt idx="124">
                  <c:v>207533240.351946</c:v>
                </c:pt>
                <c:pt idx="125">
                  <c:v>223744137.351946</c:v>
                </c:pt>
                <c:pt idx="126">
                  <c:v>224975857.04317701</c:v>
                </c:pt>
                <c:pt idx="127">
                  <c:v>224777000.643177</c:v>
                </c:pt>
                <c:pt idx="128">
                  <c:v>227613873.44317701</c:v>
                </c:pt>
                <c:pt idx="129">
                  <c:v>212309306.78017899</c:v>
                </c:pt>
                <c:pt idx="130">
                  <c:v>200265766.38017899</c:v>
                </c:pt>
                <c:pt idx="131">
                  <c:v>204473207.98017901</c:v>
                </c:pt>
                <c:pt idx="132">
                  <c:v>199191440.60618401</c:v>
                </c:pt>
                <c:pt idx="133">
                  <c:v>197004870.10618401</c:v>
                </c:pt>
                <c:pt idx="134">
                  <c:v>197509256.10618401</c:v>
                </c:pt>
                <c:pt idx="135">
                  <c:v>205959167.81223601</c:v>
                </c:pt>
                <c:pt idx="136">
                  <c:v>208686917.03755999</c:v>
                </c:pt>
                <c:pt idx="137">
                  <c:v>224897814.03755999</c:v>
                </c:pt>
                <c:pt idx="138">
                  <c:v>225048890.910184</c:v>
                </c:pt>
                <c:pt idx="139">
                  <c:v>224850034.51018399</c:v>
                </c:pt>
                <c:pt idx="140">
                  <c:v>227686907.310184</c:v>
                </c:pt>
                <c:pt idx="141">
                  <c:v>213530121.61099201</c:v>
                </c:pt>
                <c:pt idx="142">
                  <c:v>201486581.21099201</c:v>
                </c:pt>
                <c:pt idx="143">
                  <c:v>205694022.810992</c:v>
                </c:pt>
                <c:pt idx="144">
                  <c:v>202042746.58544999</c:v>
                </c:pt>
                <c:pt idx="145">
                  <c:v>199856176.08544999</c:v>
                </c:pt>
                <c:pt idx="146">
                  <c:v>200360562.08544999</c:v>
                </c:pt>
                <c:pt idx="147">
                  <c:v>208328414.41105899</c:v>
                </c:pt>
                <c:pt idx="148">
                  <c:v>211056163.636383</c:v>
                </c:pt>
                <c:pt idx="149">
                  <c:v>227267060.636383</c:v>
                </c:pt>
                <c:pt idx="150">
                  <c:v>226904368.22298801</c:v>
                </c:pt>
                <c:pt idx="151">
                  <c:v>226705511.822988</c:v>
                </c:pt>
                <c:pt idx="152">
                  <c:v>229542384.62298799</c:v>
                </c:pt>
                <c:pt idx="153">
                  <c:v>214768420.45885599</c:v>
                </c:pt>
                <c:pt idx="154">
                  <c:v>202724880.05885601</c:v>
                </c:pt>
                <c:pt idx="155">
                  <c:v>206932321.658856</c:v>
                </c:pt>
                <c:pt idx="156">
                  <c:v>202875944.38871899</c:v>
                </c:pt>
                <c:pt idx="157">
                  <c:v>200689373.88871899</c:v>
                </c:pt>
                <c:pt idx="158">
                  <c:v>201193759.88871899</c:v>
                </c:pt>
                <c:pt idx="159">
                  <c:v>207949393.08860201</c:v>
                </c:pt>
                <c:pt idx="160">
                  <c:v>210677142.31392699</c:v>
                </c:pt>
                <c:pt idx="161">
                  <c:v>226888039.31392699</c:v>
                </c:pt>
                <c:pt idx="162">
                  <c:v>225557693.125186</c:v>
                </c:pt>
                <c:pt idx="163">
                  <c:v>225358836.72518599</c:v>
                </c:pt>
                <c:pt idx="164">
                  <c:v>228195709.525186</c:v>
                </c:pt>
                <c:pt idx="165">
                  <c:v>212724930.95289701</c:v>
                </c:pt>
                <c:pt idx="166">
                  <c:v>200681390.55289701</c:v>
                </c:pt>
                <c:pt idx="167">
                  <c:v>204888832.152897</c:v>
                </c:pt>
                <c:pt idx="168">
                  <c:v>200207814.13116199</c:v>
                </c:pt>
                <c:pt idx="169">
                  <c:v>198021243.63116199</c:v>
                </c:pt>
                <c:pt idx="170">
                  <c:v>198525629.63116199</c:v>
                </c:pt>
                <c:pt idx="171">
                  <c:v>205470420.09730801</c:v>
                </c:pt>
                <c:pt idx="172">
                  <c:v>208198169.32263201</c:v>
                </c:pt>
                <c:pt idx="173">
                  <c:v>224409066.32263201</c:v>
                </c:pt>
                <c:pt idx="174">
                  <c:v>223458138.615374</c:v>
                </c:pt>
                <c:pt idx="175">
                  <c:v>223259282.21537399</c:v>
                </c:pt>
                <c:pt idx="176">
                  <c:v>226096155.015374</c:v>
                </c:pt>
                <c:pt idx="177">
                  <c:v>211627583.13302201</c:v>
                </c:pt>
                <c:pt idx="178">
                  <c:v>199584042.733022</c:v>
                </c:pt>
                <c:pt idx="179">
                  <c:v>203791484.333022</c:v>
                </c:pt>
                <c:pt idx="180">
                  <c:v>200092530.52797899</c:v>
                </c:pt>
                <c:pt idx="181">
                  <c:v>197905960.02797899</c:v>
                </c:pt>
                <c:pt idx="182">
                  <c:v>198410346.02797899</c:v>
                </c:pt>
                <c:pt idx="183">
                  <c:v>205898930.260625</c:v>
                </c:pt>
                <c:pt idx="184">
                  <c:v>208626679.48594999</c:v>
                </c:pt>
                <c:pt idx="185">
                  <c:v>224837576.48594999</c:v>
                </c:pt>
                <c:pt idx="186">
                  <c:v>224194129.26514199</c:v>
                </c:pt>
                <c:pt idx="187">
                  <c:v>223995272.86514199</c:v>
                </c:pt>
                <c:pt idx="188">
                  <c:v>226832145.665142</c:v>
                </c:pt>
                <c:pt idx="189">
                  <c:v>212524097.45870799</c:v>
                </c:pt>
                <c:pt idx="190">
                  <c:v>200480557.05870801</c:v>
                </c:pt>
                <c:pt idx="191">
                  <c:v>204687998.65870801</c:v>
                </c:pt>
                <c:pt idx="192">
                  <c:v>201237057.56976101</c:v>
                </c:pt>
                <c:pt idx="193">
                  <c:v>199050487.06976199</c:v>
                </c:pt>
                <c:pt idx="194">
                  <c:v>199554873.06976199</c:v>
                </c:pt>
                <c:pt idx="195">
                  <c:v>207303148.370929</c:v>
                </c:pt>
                <c:pt idx="196">
                  <c:v>210030897.59625399</c:v>
                </c:pt>
                <c:pt idx="197">
                  <c:v>226241794.59625399</c:v>
                </c:pt>
                <c:pt idx="198">
                  <c:v>225590753.46833199</c:v>
                </c:pt>
                <c:pt idx="199">
                  <c:v>225391897.06833199</c:v>
                </c:pt>
                <c:pt idx="200">
                  <c:v>228228769.868332</c:v>
                </c:pt>
                <c:pt idx="201">
                  <c:v>213808487.611981</c:v>
                </c:pt>
                <c:pt idx="202">
                  <c:v>201764947.211981</c:v>
                </c:pt>
                <c:pt idx="203">
                  <c:v>205972388.81198099</c:v>
                </c:pt>
                <c:pt idx="204">
                  <c:v>202206193.55692601</c:v>
                </c:pt>
                <c:pt idx="205">
                  <c:v>200019623.056927</c:v>
                </c:pt>
                <c:pt idx="206">
                  <c:v>200524009.056927</c:v>
                </c:pt>
                <c:pt idx="207">
                  <c:v>207769803.04988101</c:v>
                </c:pt>
                <c:pt idx="208">
                  <c:v>210497552.275206</c:v>
                </c:pt>
                <c:pt idx="209">
                  <c:v>226708449.275206</c:v>
                </c:pt>
                <c:pt idx="210">
                  <c:v>225853038.697662</c:v>
                </c:pt>
                <c:pt idx="211">
                  <c:v>225654182.29766199</c:v>
                </c:pt>
                <c:pt idx="212">
                  <c:v>228491055.097662</c:v>
                </c:pt>
                <c:pt idx="213">
                  <c:v>213426731.53099099</c:v>
                </c:pt>
                <c:pt idx="214">
                  <c:v>201383191.13099101</c:v>
                </c:pt>
                <c:pt idx="215">
                  <c:v>205590632.73099101</c:v>
                </c:pt>
                <c:pt idx="216">
                  <c:v>201680239.36239201</c:v>
                </c:pt>
                <c:pt idx="217">
                  <c:v>199493668.86239201</c:v>
                </c:pt>
                <c:pt idx="218">
                  <c:v>199998054.86239201</c:v>
                </c:pt>
                <c:pt idx="219">
                  <c:v>206855628.58994099</c:v>
                </c:pt>
                <c:pt idx="220">
                  <c:v>209583377.81526601</c:v>
                </c:pt>
                <c:pt idx="221">
                  <c:v>225794274.81526601</c:v>
                </c:pt>
                <c:pt idx="222">
                  <c:v>224805051.65193799</c:v>
                </c:pt>
                <c:pt idx="223">
                  <c:v>224606195.25193799</c:v>
                </c:pt>
                <c:pt idx="224">
                  <c:v>227443068.051938</c:v>
                </c:pt>
                <c:pt idx="225">
                  <c:v>212486478.105791</c:v>
                </c:pt>
                <c:pt idx="226">
                  <c:v>200442937.705791</c:v>
                </c:pt>
                <c:pt idx="227">
                  <c:v>204650379.30579099</c:v>
                </c:pt>
                <c:pt idx="228">
                  <c:v>200522286.33022401</c:v>
                </c:pt>
                <c:pt idx="229">
                  <c:v>198335715.83022401</c:v>
                </c:pt>
                <c:pt idx="230">
                  <c:v>198840101.83022401</c:v>
                </c:pt>
                <c:pt idx="231">
                  <c:v>206065888.81316599</c:v>
                </c:pt>
                <c:pt idx="232">
                  <c:v>208793638.03849</c:v>
                </c:pt>
                <c:pt idx="233">
                  <c:v>225004535.03849</c:v>
                </c:pt>
                <c:pt idx="234">
                  <c:v>224331443.08215401</c:v>
                </c:pt>
                <c:pt idx="235">
                  <c:v>224132586.682154</c:v>
                </c:pt>
                <c:pt idx="236">
                  <c:v>226969459.48215401</c:v>
                </c:pt>
                <c:pt idx="237">
                  <c:v>212472627.09463599</c:v>
                </c:pt>
                <c:pt idx="238">
                  <c:v>200429086.69463599</c:v>
                </c:pt>
                <c:pt idx="239">
                  <c:v>204636528.29463601</c:v>
                </c:pt>
                <c:pt idx="240">
                  <c:v>200483656.90824699</c:v>
                </c:pt>
                <c:pt idx="241">
                  <c:v>198297086.40824699</c:v>
                </c:pt>
                <c:pt idx="242">
                  <c:v>198801472.40824699</c:v>
                </c:pt>
                <c:pt idx="243">
                  <c:v>205804876.481581</c:v>
                </c:pt>
                <c:pt idx="244">
                  <c:v>208532625.70690501</c:v>
                </c:pt>
                <c:pt idx="245">
                  <c:v>224743522.70690501</c:v>
                </c:pt>
                <c:pt idx="246">
                  <c:v>223669004.96970299</c:v>
                </c:pt>
                <c:pt idx="247">
                  <c:v>223470148.56970301</c:v>
                </c:pt>
                <c:pt idx="248">
                  <c:v>226307021.36970299</c:v>
                </c:pt>
                <c:pt idx="249">
                  <c:v>211422661.994324</c:v>
                </c:pt>
                <c:pt idx="250">
                  <c:v>199379121.59432399</c:v>
                </c:pt>
                <c:pt idx="251">
                  <c:v>203586563.19432399</c:v>
                </c:pt>
                <c:pt idx="252">
                  <c:v>199840669.94862199</c:v>
                </c:pt>
                <c:pt idx="253">
                  <c:v>197654099.44862199</c:v>
                </c:pt>
                <c:pt idx="254">
                  <c:v>198158485.44862199</c:v>
                </c:pt>
                <c:pt idx="255">
                  <c:v>205370797.073634</c:v>
                </c:pt>
                <c:pt idx="256">
                  <c:v>208098546.29895899</c:v>
                </c:pt>
                <c:pt idx="257">
                  <c:v>224309443.29895899</c:v>
                </c:pt>
                <c:pt idx="258">
                  <c:v>223105723.07030299</c:v>
                </c:pt>
                <c:pt idx="259">
                  <c:v>222906866.67030299</c:v>
                </c:pt>
                <c:pt idx="260">
                  <c:v>225743739.470303</c:v>
                </c:pt>
                <c:pt idx="261">
                  <c:v>210502505.45455199</c:v>
                </c:pt>
                <c:pt idx="262">
                  <c:v>198458965.05455199</c:v>
                </c:pt>
                <c:pt idx="263">
                  <c:v>202666406.65455201</c:v>
                </c:pt>
                <c:pt idx="264">
                  <c:v>198162734.71925199</c:v>
                </c:pt>
                <c:pt idx="265">
                  <c:v>195976164.21925199</c:v>
                </c:pt>
                <c:pt idx="266">
                  <c:v>196480550.21925199</c:v>
                </c:pt>
                <c:pt idx="267">
                  <c:v>203201272.246618</c:v>
                </c:pt>
                <c:pt idx="268">
                  <c:v>205929021.47194201</c:v>
                </c:pt>
                <c:pt idx="269">
                  <c:v>222139918.47194201</c:v>
                </c:pt>
                <c:pt idx="270">
                  <c:v>220576430.91418901</c:v>
                </c:pt>
                <c:pt idx="271">
                  <c:v>220377574.514189</c:v>
                </c:pt>
                <c:pt idx="272">
                  <c:v>223214447.31418899</c:v>
                </c:pt>
                <c:pt idx="273">
                  <c:v>207845019.65772101</c:v>
                </c:pt>
                <c:pt idx="274">
                  <c:v>195801479.25772101</c:v>
                </c:pt>
                <c:pt idx="275">
                  <c:v>200008920.857721</c:v>
                </c:pt>
                <c:pt idx="276">
                  <c:v>195822865.64764899</c:v>
                </c:pt>
                <c:pt idx="277">
                  <c:v>193636295.14764899</c:v>
                </c:pt>
                <c:pt idx="278">
                  <c:v>194140681.14764899</c:v>
                </c:pt>
                <c:pt idx="279">
                  <c:v>201341909.066122</c:v>
                </c:pt>
                <c:pt idx="280">
                  <c:v>204069658.291446</c:v>
                </c:pt>
                <c:pt idx="281">
                  <c:v>220280555.291446</c:v>
                </c:pt>
                <c:pt idx="282">
                  <c:v>219267499.60133201</c:v>
                </c:pt>
                <c:pt idx="283">
                  <c:v>219068643.201332</c:v>
                </c:pt>
                <c:pt idx="284">
                  <c:v>221905516.00133201</c:v>
                </c:pt>
                <c:pt idx="285">
                  <c:v>207071392.986422</c:v>
                </c:pt>
                <c:pt idx="286">
                  <c:v>195027852.586422</c:v>
                </c:pt>
                <c:pt idx="287">
                  <c:v>199235294.18642199</c:v>
                </c:pt>
                <c:pt idx="288">
                  <c:v>195160656.172708</c:v>
                </c:pt>
                <c:pt idx="289">
                  <c:v>192974085.672708</c:v>
                </c:pt>
                <c:pt idx="290">
                  <c:v>193478471.67270899</c:v>
                </c:pt>
                <c:pt idx="291">
                  <c:v>200713459.659504</c:v>
                </c:pt>
                <c:pt idx="292">
                  <c:v>203441208.88482901</c:v>
                </c:pt>
                <c:pt idx="293">
                  <c:v>219652105.88482901</c:v>
                </c:pt>
                <c:pt idx="294">
                  <c:v>218861769.78965899</c:v>
                </c:pt>
                <c:pt idx="295">
                  <c:v>218662913.38965899</c:v>
                </c:pt>
                <c:pt idx="296">
                  <c:v>221499786.189659</c:v>
                </c:pt>
                <c:pt idx="297">
                  <c:v>206674873.0045</c:v>
                </c:pt>
                <c:pt idx="298">
                  <c:v>194631332.6045</c:v>
                </c:pt>
                <c:pt idx="299">
                  <c:v>198838774.20449999</c:v>
                </c:pt>
                <c:pt idx="300">
                  <c:v>195169515.017602</c:v>
                </c:pt>
                <c:pt idx="301">
                  <c:v>192982944.517602</c:v>
                </c:pt>
                <c:pt idx="302">
                  <c:v>193487330.517602</c:v>
                </c:pt>
                <c:pt idx="303">
                  <c:v>200805288.46443301</c:v>
                </c:pt>
                <c:pt idx="304">
                  <c:v>203533037.68975699</c:v>
                </c:pt>
                <c:pt idx="305">
                  <c:v>219743934.68975699</c:v>
                </c:pt>
                <c:pt idx="306">
                  <c:v>218651370.23339599</c:v>
                </c:pt>
                <c:pt idx="307">
                  <c:v>218452513.83339599</c:v>
                </c:pt>
                <c:pt idx="308">
                  <c:v>221289386.633396</c:v>
                </c:pt>
                <c:pt idx="309">
                  <c:v>206694180.86636499</c:v>
                </c:pt>
                <c:pt idx="310">
                  <c:v>194650640.46636501</c:v>
                </c:pt>
                <c:pt idx="311">
                  <c:v>198858082.066365</c:v>
                </c:pt>
                <c:pt idx="312">
                  <c:v>195096301.14313501</c:v>
                </c:pt>
                <c:pt idx="313">
                  <c:v>192909730.64313501</c:v>
                </c:pt>
                <c:pt idx="314">
                  <c:v>193414116.64313501</c:v>
                </c:pt>
                <c:pt idx="315">
                  <c:v>200874263.35627699</c:v>
                </c:pt>
                <c:pt idx="316">
                  <c:v>203602012.58160099</c:v>
                </c:pt>
                <c:pt idx="317">
                  <c:v>219812909.58160099</c:v>
                </c:pt>
                <c:pt idx="318">
                  <c:v>218764284.46438</c:v>
                </c:pt>
                <c:pt idx="319">
                  <c:v>218565428.06437999</c:v>
                </c:pt>
                <c:pt idx="320">
                  <c:v>221402300.86438</c:v>
                </c:pt>
                <c:pt idx="321">
                  <c:v>206644761.82223901</c:v>
                </c:pt>
                <c:pt idx="322">
                  <c:v>194601221.42223901</c:v>
                </c:pt>
                <c:pt idx="323">
                  <c:v>198808663.022239</c:v>
                </c:pt>
                <c:pt idx="324">
                  <c:v>194919520.824202</c:v>
                </c:pt>
                <c:pt idx="325">
                  <c:v>192732950.324202</c:v>
                </c:pt>
                <c:pt idx="326">
                  <c:v>193237336.324202</c:v>
                </c:pt>
                <c:pt idx="327">
                  <c:v>200276642.98591</c:v>
                </c:pt>
                <c:pt idx="328">
                  <c:v>203004392.21123499</c:v>
                </c:pt>
                <c:pt idx="329">
                  <c:v>219215289.21123499</c:v>
                </c:pt>
                <c:pt idx="330">
                  <c:v>218053144.091979</c:v>
                </c:pt>
                <c:pt idx="331">
                  <c:v>217854287.69197899</c:v>
                </c:pt>
                <c:pt idx="332">
                  <c:v>220691160.491979</c:v>
                </c:pt>
                <c:pt idx="333">
                  <c:v>205843192.636565</c:v>
                </c:pt>
                <c:pt idx="334">
                  <c:v>193799652.23656499</c:v>
                </c:pt>
                <c:pt idx="335">
                  <c:v>198007093.83656499</c:v>
                </c:pt>
                <c:pt idx="336">
                  <c:v>194026620.08563799</c:v>
                </c:pt>
                <c:pt idx="337">
                  <c:v>191840049.58563799</c:v>
                </c:pt>
                <c:pt idx="338">
                  <c:v>192344435.58563799</c:v>
                </c:pt>
                <c:pt idx="339">
                  <c:v>198952963.08814201</c:v>
                </c:pt>
                <c:pt idx="340">
                  <c:v>201680712.31346601</c:v>
                </c:pt>
                <c:pt idx="341">
                  <c:v>217891609.31346601</c:v>
                </c:pt>
                <c:pt idx="342">
                  <c:v>217351734.77005199</c:v>
                </c:pt>
                <c:pt idx="343">
                  <c:v>217152878.37005201</c:v>
                </c:pt>
                <c:pt idx="344">
                  <c:v>219989751.17005199</c:v>
                </c:pt>
                <c:pt idx="345">
                  <c:v>204694859.420266</c:v>
                </c:pt>
                <c:pt idx="346">
                  <c:v>192651319.020266</c:v>
                </c:pt>
                <c:pt idx="347">
                  <c:v>196858760.62026599</c:v>
                </c:pt>
                <c:pt idx="348">
                  <c:v>192653126.24546301</c:v>
                </c:pt>
                <c:pt idx="349">
                  <c:v>190466555.74546301</c:v>
                </c:pt>
                <c:pt idx="350">
                  <c:v>190970941.74546301</c:v>
                </c:pt>
                <c:pt idx="351">
                  <c:v>197791382.111913</c:v>
                </c:pt>
                <c:pt idx="352">
                  <c:v>200519131.33723801</c:v>
                </c:pt>
                <c:pt idx="353">
                  <c:v>216730028.33723801</c:v>
                </c:pt>
                <c:pt idx="354">
                  <c:v>215332363.96233901</c:v>
                </c:pt>
                <c:pt idx="355">
                  <c:v>215133507.56233901</c:v>
                </c:pt>
                <c:pt idx="356">
                  <c:v>217970380.36233899</c:v>
                </c:pt>
                <c:pt idx="357">
                  <c:v>203055373.42282501</c:v>
                </c:pt>
                <c:pt idx="358">
                  <c:v>191011833.022825</c:v>
                </c:pt>
                <c:pt idx="359">
                  <c:v>195219274.622825</c:v>
                </c:pt>
                <c:pt idx="360">
                  <c:v>191466005.16260499</c:v>
                </c:pt>
                <c:pt idx="361">
                  <c:v>189279434.66260499</c:v>
                </c:pt>
                <c:pt idx="362">
                  <c:v>189783820.66260499</c:v>
                </c:pt>
                <c:pt idx="363">
                  <c:v>196580426.28697801</c:v>
                </c:pt>
                <c:pt idx="364">
                  <c:v>199308175.51230201</c:v>
                </c:pt>
                <c:pt idx="365">
                  <c:v>215519072.51230201</c:v>
                </c:pt>
                <c:pt idx="366">
                  <c:v>213972389.11598</c:v>
                </c:pt>
                <c:pt idx="367">
                  <c:v>213773532.71597999</c:v>
                </c:pt>
                <c:pt idx="368">
                  <c:v>216610405.51598001</c:v>
                </c:pt>
                <c:pt idx="369">
                  <c:v>201449875.956898</c:v>
                </c:pt>
                <c:pt idx="370">
                  <c:v>189406335.556898</c:v>
                </c:pt>
                <c:pt idx="371">
                  <c:v>193613777.15689799</c:v>
                </c:pt>
                <c:pt idx="372">
                  <c:v>189363430.203105</c:v>
                </c:pt>
                <c:pt idx="373">
                  <c:v>187176859.703105</c:v>
                </c:pt>
                <c:pt idx="374">
                  <c:v>187681245.703105</c:v>
                </c:pt>
                <c:pt idx="375">
                  <c:v>194329617.26296499</c:v>
                </c:pt>
                <c:pt idx="376">
                  <c:v>197057366.488289</c:v>
                </c:pt>
                <c:pt idx="377">
                  <c:v>213268263.488289</c:v>
                </c:pt>
                <c:pt idx="378">
                  <c:v>211917508.93606299</c:v>
                </c:pt>
                <c:pt idx="379">
                  <c:v>211718652.53606299</c:v>
                </c:pt>
                <c:pt idx="380">
                  <c:v>214555525.336063</c:v>
                </c:pt>
                <c:pt idx="381">
                  <c:v>199358162.588934</c:v>
                </c:pt>
                <c:pt idx="382">
                  <c:v>187314622.188934</c:v>
                </c:pt>
                <c:pt idx="383">
                  <c:v>191522063.78893399</c:v>
                </c:pt>
                <c:pt idx="384">
                  <c:v>187340181.557172</c:v>
                </c:pt>
                <c:pt idx="385">
                  <c:v>185153611.057172</c:v>
                </c:pt>
                <c:pt idx="386">
                  <c:v>185657997.057172</c:v>
                </c:pt>
                <c:pt idx="387">
                  <c:v>192393592.549907</c:v>
                </c:pt>
                <c:pt idx="388">
                  <c:v>195121341.77523199</c:v>
                </c:pt>
                <c:pt idx="389">
                  <c:v>211332238.775231</c:v>
                </c:pt>
                <c:pt idx="390">
                  <c:v>210062145.99618101</c:v>
                </c:pt>
                <c:pt idx="391">
                  <c:v>209863289.59618101</c:v>
                </c:pt>
                <c:pt idx="392">
                  <c:v>212700162.39618099</c:v>
                </c:pt>
                <c:pt idx="393">
                  <c:v>197703800.94029599</c:v>
                </c:pt>
                <c:pt idx="394">
                  <c:v>185660260.54029599</c:v>
                </c:pt>
                <c:pt idx="395">
                  <c:v>189867702.14029601</c:v>
                </c:pt>
                <c:pt idx="396">
                  <c:v>185875018.63705799</c:v>
                </c:pt>
                <c:pt idx="397">
                  <c:v>183688448.13705799</c:v>
                </c:pt>
                <c:pt idx="398">
                  <c:v>184192834.13705799</c:v>
                </c:pt>
                <c:pt idx="399">
                  <c:v>191307220.98065001</c:v>
                </c:pt>
                <c:pt idx="400">
                  <c:v>194034970.20597401</c:v>
                </c:pt>
                <c:pt idx="401">
                  <c:v>210245867.20597401</c:v>
                </c:pt>
                <c:pt idx="402">
                  <c:v>209194363.47237501</c:v>
                </c:pt>
                <c:pt idx="403">
                  <c:v>208995507.072375</c:v>
                </c:pt>
                <c:pt idx="404">
                  <c:v>211832379.87237501</c:v>
                </c:pt>
                <c:pt idx="405">
                  <c:v>196832161.59786701</c:v>
                </c:pt>
                <c:pt idx="406">
                  <c:v>184788621.19786701</c:v>
                </c:pt>
                <c:pt idx="407">
                  <c:v>188996062.797867</c:v>
                </c:pt>
                <c:pt idx="408">
                  <c:v>185230386.30848199</c:v>
                </c:pt>
                <c:pt idx="409">
                  <c:v>183043815.80848199</c:v>
                </c:pt>
                <c:pt idx="410">
                  <c:v>183548201.80848199</c:v>
                </c:pt>
                <c:pt idx="411">
                  <c:v>190556408.56727999</c:v>
                </c:pt>
                <c:pt idx="412">
                  <c:v>193284157.792604</c:v>
                </c:pt>
                <c:pt idx="413">
                  <c:v>209495054.792604</c:v>
                </c:pt>
                <c:pt idx="414">
                  <c:v>208309651.10179701</c:v>
                </c:pt>
                <c:pt idx="415">
                  <c:v>208110794.70179701</c:v>
                </c:pt>
                <c:pt idx="416">
                  <c:v>210947667.50179699</c:v>
                </c:pt>
                <c:pt idx="417">
                  <c:v>195979211.285449</c:v>
                </c:pt>
                <c:pt idx="418">
                  <c:v>183935670.88544899</c:v>
                </c:pt>
                <c:pt idx="419">
                  <c:v>188143112.48544899</c:v>
                </c:pt>
                <c:pt idx="420">
                  <c:v>184402107.5521</c:v>
                </c:pt>
                <c:pt idx="421">
                  <c:v>182215537.05210099</c:v>
                </c:pt>
                <c:pt idx="422">
                  <c:v>182719923.05210099</c:v>
                </c:pt>
                <c:pt idx="423">
                  <c:v>189461377.62176999</c:v>
                </c:pt>
                <c:pt idx="424">
                  <c:v>192189126.84709501</c:v>
                </c:pt>
                <c:pt idx="425">
                  <c:v>208400023.847094</c:v>
                </c:pt>
                <c:pt idx="426">
                  <c:v>207382850.125936</c:v>
                </c:pt>
                <c:pt idx="427">
                  <c:v>207183993.725936</c:v>
                </c:pt>
                <c:pt idx="428">
                  <c:v>210020866.52593601</c:v>
                </c:pt>
                <c:pt idx="429">
                  <c:v>195066788.54995701</c:v>
                </c:pt>
                <c:pt idx="430">
                  <c:v>183023248.149957</c:v>
                </c:pt>
                <c:pt idx="431">
                  <c:v>187230689.749957</c:v>
                </c:pt>
                <c:pt idx="432">
                  <c:v>183179503.47138101</c:v>
                </c:pt>
                <c:pt idx="433">
                  <c:v>180992932.97138101</c:v>
                </c:pt>
                <c:pt idx="434">
                  <c:v>181497318.97138101</c:v>
                </c:pt>
                <c:pt idx="435">
                  <c:v>188240142.38637701</c:v>
                </c:pt>
                <c:pt idx="436">
                  <c:v>190967891.61170101</c:v>
                </c:pt>
                <c:pt idx="437">
                  <c:v>207178788.61170101</c:v>
                </c:pt>
                <c:pt idx="438">
                  <c:v>205842282.221522</c:v>
                </c:pt>
                <c:pt idx="439">
                  <c:v>205643425.821522</c:v>
                </c:pt>
                <c:pt idx="440">
                  <c:v>208480298.62152201</c:v>
                </c:pt>
                <c:pt idx="441">
                  <c:v>193326442.232088</c:v>
                </c:pt>
                <c:pt idx="442">
                  <c:v>181282901.83208799</c:v>
                </c:pt>
                <c:pt idx="443">
                  <c:v>185490343.43208799</c:v>
                </c:pt>
                <c:pt idx="444">
                  <c:v>181453245.226309</c:v>
                </c:pt>
                <c:pt idx="445">
                  <c:v>179266674.726309</c:v>
                </c:pt>
                <c:pt idx="446">
                  <c:v>179771060.726309</c:v>
                </c:pt>
                <c:pt idx="447">
                  <c:v>186387354.61300001</c:v>
                </c:pt>
                <c:pt idx="448">
                  <c:v>189115103.83832401</c:v>
                </c:pt>
                <c:pt idx="449">
                  <c:v>205326000.83832401</c:v>
                </c:pt>
                <c:pt idx="450">
                  <c:v>204093742.04071301</c:v>
                </c:pt>
                <c:pt idx="451">
                  <c:v>203894885.64071301</c:v>
                </c:pt>
                <c:pt idx="452">
                  <c:v>206731758.44071299</c:v>
                </c:pt>
                <c:pt idx="453">
                  <c:v>191749076.68925899</c:v>
                </c:pt>
                <c:pt idx="454">
                  <c:v>179705536.28925899</c:v>
                </c:pt>
                <c:pt idx="455">
                  <c:v>183912977.88925901</c:v>
                </c:pt>
                <c:pt idx="456">
                  <c:v>180209557.080975</c:v>
                </c:pt>
                <c:pt idx="457">
                  <c:v>178022986.580975</c:v>
                </c:pt>
                <c:pt idx="458">
                  <c:v>178527372.580975</c:v>
                </c:pt>
                <c:pt idx="459">
                  <c:v>185032121.15273499</c:v>
                </c:pt>
                <c:pt idx="460">
                  <c:v>187759870.378059</c:v>
                </c:pt>
                <c:pt idx="461">
                  <c:v>203970767.378059</c:v>
                </c:pt>
                <c:pt idx="462">
                  <c:v>203584518.54701501</c:v>
                </c:pt>
                <c:pt idx="463">
                  <c:v>203385662.14701501</c:v>
                </c:pt>
                <c:pt idx="464">
                  <c:v>206222534.94701499</c:v>
                </c:pt>
                <c:pt idx="465">
                  <c:v>190891024.15613401</c:v>
                </c:pt>
                <c:pt idx="466">
                  <c:v>178847483.756134</c:v>
                </c:pt>
                <c:pt idx="467">
                  <c:v>183054925.356134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6B-47B4-94F6-10ABD7CA2504}"/>
            </c:ext>
          </c:extLst>
        </c:ser>
        <c:ser>
          <c:idx val="6"/>
          <c:order val="3"/>
          <c:tx>
            <c:strRef>
              <c:f>KU!$I$1</c:f>
              <c:strCache>
                <c:ptCount val="1"/>
                <c:pt idx="0">
                  <c:v>PS-Pri_Fcst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KU!$C$2:$C$469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KU!$I$2:$I$469</c:f>
              <c:numCache>
                <c:formatCode>General</c:formatCode>
                <c:ptCount val="468"/>
                <c:pt idx="120">
                  <c:v>7440003.0347899282</c:v>
                </c:pt>
                <c:pt idx="121">
                  <c:v>7401311.9033405241</c:v>
                </c:pt>
                <c:pt idx="122">
                  <c:v>6136242.0514976466</c:v>
                </c:pt>
                <c:pt idx="123">
                  <c:v>6076827.5543202646</c:v>
                </c:pt>
                <c:pt idx="124">
                  <c:v>6323866.260907298</c:v>
                </c:pt>
                <c:pt idx="125">
                  <c:v>6817837.9467128674</c:v>
                </c:pt>
                <c:pt idx="126">
                  <c:v>6855370.3949368801</c:v>
                </c:pt>
                <c:pt idx="127">
                  <c:v>6849310.9257328482</c:v>
                </c:pt>
                <c:pt idx="128">
                  <c:v>6935754.9293824909</c:v>
                </c:pt>
                <c:pt idx="129">
                  <c:v>6469400.5632394664</c:v>
                </c:pt>
                <c:pt idx="130">
                  <c:v>6102414.8279988132</c:v>
                </c:pt>
                <c:pt idx="131">
                  <c:v>6230622.2319494085</c:v>
                </c:pt>
                <c:pt idx="132">
                  <c:v>6069678.4215134298</c:v>
                </c:pt>
                <c:pt idx="133">
                  <c:v>7458682.9051465029</c:v>
                </c:pt>
                <c:pt idx="134">
                  <c:v>6018419.5976925772</c:v>
                </c:pt>
                <c:pt idx="135">
                  <c:v>6275901.7796067996</c:v>
                </c:pt>
                <c:pt idx="136">
                  <c:v>6359020.6152448356</c:v>
                </c:pt>
                <c:pt idx="137">
                  <c:v>6852992.301050405</c:v>
                </c:pt>
                <c:pt idx="138">
                  <c:v>6857595.8524428001</c:v>
                </c:pt>
                <c:pt idx="139">
                  <c:v>6851536.3832387682</c:v>
                </c:pt>
                <c:pt idx="140">
                  <c:v>6937980.3868884109</c:v>
                </c:pt>
                <c:pt idx="141">
                  <c:v>6506600.7231092835</c:v>
                </c:pt>
                <c:pt idx="142">
                  <c:v>6139614.9878686313</c:v>
                </c:pt>
                <c:pt idx="143">
                  <c:v>6267822.3918192256</c:v>
                </c:pt>
                <c:pt idx="144">
                  <c:v>6156562.2269762326</c:v>
                </c:pt>
                <c:pt idx="145">
                  <c:v>7566634.4860055465</c:v>
                </c:pt>
                <c:pt idx="146">
                  <c:v>6105303.403155379</c:v>
                </c:pt>
                <c:pt idx="147">
                  <c:v>6348096.4728745259</c:v>
                </c:pt>
                <c:pt idx="148">
                  <c:v>6431215.308512562</c:v>
                </c:pt>
                <c:pt idx="149">
                  <c:v>6925186.9943181323</c:v>
                </c:pt>
                <c:pt idx="150">
                  <c:v>6914135.1825107038</c:v>
                </c:pt>
                <c:pt idx="151">
                  <c:v>6908075.7133066719</c:v>
                </c:pt>
                <c:pt idx="152">
                  <c:v>6994519.7169563128</c:v>
                </c:pt>
                <c:pt idx="153">
                  <c:v>6544333.6486476092</c:v>
                </c:pt>
                <c:pt idx="154">
                  <c:v>6177347.9134069569</c:v>
                </c:pt>
                <c:pt idx="155">
                  <c:v>6305555.3173575522</c:v>
                </c:pt>
                <c:pt idx="156">
                  <c:v>6181951.0826015742</c:v>
                </c:pt>
                <c:pt idx="157">
                  <c:v>7598179.6869363589</c:v>
                </c:pt>
                <c:pt idx="158">
                  <c:v>6130692.2587807206</c:v>
                </c:pt>
                <c:pt idx="159">
                  <c:v>6336547.0933670048</c:v>
                </c:pt>
                <c:pt idx="160">
                  <c:v>6419665.9290050715</c:v>
                </c:pt>
                <c:pt idx="161">
                  <c:v>6913637.6148106409</c:v>
                </c:pt>
                <c:pt idx="162">
                  <c:v>6873099.8611282017</c:v>
                </c:pt>
                <c:pt idx="163">
                  <c:v>6867040.3919241698</c:v>
                </c:pt>
                <c:pt idx="164">
                  <c:v>6953484.3955738116</c:v>
                </c:pt>
                <c:pt idx="165">
                  <c:v>6482065.2895195149</c:v>
                </c:pt>
                <c:pt idx="166">
                  <c:v>6115079.5542788617</c:v>
                </c:pt>
                <c:pt idx="167">
                  <c:v>6243286.958229457</c:v>
                </c:pt>
                <c:pt idx="168">
                  <c:v>6100648.9312601471</c:v>
                </c:pt>
                <c:pt idx="169">
                  <c:v>7497163.2119120704</c:v>
                </c:pt>
                <c:pt idx="170">
                  <c:v>6049390.1074392935</c:v>
                </c:pt>
                <c:pt idx="171">
                  <c:v>6261008.8632754823</c:v>
                </c:pt>
                <c:pt idx="172">
                  <c:v>6344127.6989135183</c:v>
                </c:pt>
                <c:pt idx="173">
                  <c:v>6838099.3847190887</c:v>
                </c:pt>
                <c:pt idx="174">
                  <c:v>6809123.1126082074</c:v>
                </c:pt>
                <c:pt idx="175">
                  <c:v>6803063.6434041755</c:v>
                </c:pt>
                <c:pt idx="176">
                  <c:v>6889507.6470538182</c:v>
                </c:pt>
                <c:pt idx="177">
                  <c:v>6448627.3648631107</c:v>
                </c:pt>
                <c:pt idx="178">
                  <c:v>6081641.6296224585</c:v>
                </c:pt>
                <c:pt idx="179">
                  <c:v>6209849.0335730528</c:v>
                </c:pt>
                <c:pt idx="180">
                  <c:v>6097136.0574315088</c:v>
                </c:pt>
                <c:pt idx="181">
                  <c:v>7492798.5287453989</c:v>
                </c:pt>
                <c:pt idx="182">
                  <c:v>6045877.2336106561</c:v>
                </c:pt>
                <c:pt idx="183">
                  <c:v>6274066.2460815366</c:v>
                </c:pt>
                <c:pt idx="184">
                  <c:v>6357185.0817196034</c:v>
                </c:pt>
                <c:pt idx="185">
                  <c:v>6851156.7675251728</c:v>
                </c:pt>
                <c:pt idx="186">
                  <c:v>6831549.9124332285</c:v>
                </c:pt>
                <c:pt idx="187">
                  <c:v>6825490.4432291966</c:v>
                </c:pt>
                <c:pt idx="188">
                  <c:v>6911934.4468788393</c:v>
                </c:pt>
                <c:pt idx="189">
                  <c:v>6475945.5751267346</c:v>
                </c:pt>
                <c:pt idx="190">
                  <c:v>6108959.8398860833</c:v>
                </c:pt>
                <c:pt idx="191">
                  <c:v>6237167.2438366776</c:v>
                </c:pt>
                <c:pt idx="192">
                  <c:v>6132011.6076419093</c:v>
                </c:pt>
                <c:pt idx="193">
                  <c:v>7536130.7787371054</c:v>
                </c:pt>
                <c:pt idx="194">
                  <c:v>6080752.7838210864</c:v>
                </c:pt>
                <c:pt idx="195">
                  <c:v>6316854.9941184642</c:v>
                </c:pt>
                <c:pt idx="196">
                  <c:v>6399973.82975653</c:v>
                </c:pt>
                <c:pt idx="197">
                  <c:v>6893945.5155621003</c:v>
                </c:pt>
                <c:pt idx="198">
                  <c:v>6874107.2621028135</c:v>
                </c:pt>
                <c:pt idx="199">
                  <c:v>6868047.7928987816</c:v>
                </c:pt>
                <c:pt idx="200">
                  <c:v>6954491.7965484243</c:v>
                </c:pt>
                <c:pt idx="201">
                  <c:v>6515082.9756817035</c:v>
                </c:pt>
                <c:pt idx="202">
                  <c:v>6148097.2404410513</c:v>
                </c:pt>
                <c:pt idx="203">
                  <c:v>6276304.6443916457</c:v>
                </c:pt>
                <c:pt idx="204">
                  <c:v>6161542.7148566889</c:v>
                </c:pt>
                <c:pt idx="205">
                  <c:v>7572822.653492962</c:v>
                </c:pt>
                <c:pt idx="206">
                  <c:v>6110283.8910358651</c:v>
                </c:pt>
                <c:pt idx="207">
                  <c:v>6331074.7006807216</c:v>
                </c:pt>
                <c:pt idx="208">
                  <c:v>6414193.5363187874</c:v>
                </c:pt>
                <c:pt idx="209">
                  <c:v>6908165.2221243577</c:v>
                </c:pt>
                <c:pt idx="210">
                  <c:v>6882099.5081144962</c:v>
                </c:pt>
                <c:pt idx="211">
                  <c:v>6876040.0389104644</c:v>
                </c:pt>
                <c:pt idx="212">
                  <c:v>6962484.0425601061</c:v>
                </c:pt>
                <c:pt idx="213">
                  <c:v>6503450.2637538463</c:v>
                </c:pt>
                <c:pt idx="214">
                  <c:v>6136464.528513195</c:v>
                </c:pt>
                <c:pt idx="215">
                  <c:v>6264671.9324637894</c:v>
                </c:pt>
                <c:pt idx="216">
                  <c:v>6145516.0582114412</c:v>
                </c:pt>
                <c:pt idx="217">
                  <c:v>7552909.8180511082</c:v>
                </c:pt>
                <c:pt idx="218">
                  <c:v>6094257.2343905875</c:v>
                </c:pt>
                <c:pt idx="219">
                  <c:v>6303218.3581787013</c:v>
                </c:pt>
                <c:pt idx="220">
                  <c:v>6386337.1938167689</c:v>
                </c:pt>
                <c:pt idx="221">
                  <c:v>6880308.8796223383</c:v>
                </c:pt>
                <c:pt idx="222">
                  <c:v>6850165.6843613321</c:v>
                </c:pt>
                <c:pt idx="223">
                  <c:v>6844106.2151573002</c:v>
                </c:pt>
                <c:pt idx="224">
                  <c:v>6930550.2188069429</c:v>
                </c:pt>
                <c:pt idx="225">
                  <c:v>6474799.2539096354</c:v>
                </c:pt>
                <c:pt idx="226">
                  <c:v>6107813.5186689822</c:v>
                </c:pt>
                <c:pt idx="227">
                  <c:v>6236020.9226195766</c:v>
                </c:pt>
                <c:pt idx="228">
                  <c:v>6110231.3968269601</c:v>
                </c:pt>
                <c:pt idx="229">
                  <c:v>7509069.2547120452</c:v>
                </c:pt>
                <c:pt idx="230">
                  <c:v>6058972.5730061065</c:v>
                </c:pt>
                <c:pt idx="231">
                  <c:v>6279153.7373942211</c:v>
                </c:pt>
                <c:pt idx="232">
                  <c:v>6362272.5730322581</c:v>
                </c:pt>
                <c:pt idx="233">
                  <c:v>6856244.2588378284</c:v>
                </c:pt>
                <c:pt idx="234">
                  <c:v>6835734.0817406904</c:v>
                </c:pt>
                <c:pt idx="235">
                  <c:v>6829674.6125366585</c:v>
                </c:pt>
                <c:pt idx="236">
                  <c:v>6916118.6161863003</c:v>
                </c:pt>
                <c:pt idx="237">
                  <c:v>6474377.1916801147</c:v>
                </c:pt>
                <c:pt idx="238">
                  <c:v>6107391.4564394616</c:v>
                </c:pt>
                <c:pt idx="239">
                  <c:v>6235598.8603900569</c:v>
                </c:pt>
                <c:pt idx="240">
                  <c:v>6109054.2972071376</c:v>
                </c:pt>
                <c:pt idx="241">
                  <c:v>7507606.7293989379</c:v>
                </c:pt>
                <c:pt idx="242">
                  <c:v>6057795.473386284</c:v>
                </c:pt>
                <c:pt idx="243">
                  <c:v>6271200.2785912277</c:v>
                </c:pt>
                <c:pt idx="244">
                  <c:v>6354319.1142292637</c:v>
                </c:pt>
                <c:pt idx="245">
                  <c:v>6848290.8000348341</c:v>
                </c:pt>
                <c:pt idx="246">
                  <c:v>6815548.5441267453</c:v>
                </c:pt>
                <c:pt idx="247">
                  <c:v>6809489.0749227144</c:v>
                </c:pt>
                <c:pt idx="248">
                  <c:v>6895933.0785723561</c:v>
                </c:pt>
                <c:pt idx="249">
                  <c:v>6442383.0934733264</c:v>
                </c:pt>
                <c:pt idx="250">
                  <c:v>6075397.3582326733</c:v>
                </c:pt>
                <c:pt idx="251">
                  <c:v>6203604.7621832676</c:v>
                </c:pt>
                <c:pt idx="252">
                  <c:v>6089461.4670018153</c:v>
                </c:pt>
                <c:pt idx="253">
                  <c:v>7483262.9868234256</c:v>
                </c:pt>
                <c:pt idx="254">
                  <c:v>6038202.6431809627</c:v>
                </c:pt>
                <c:pt idx="255">
                  <c:v>6257973.1920878058</c:v>
                </c:pt>
                <c:pt idx="256">
                  <c:v>6341092.0277258717</c:v>
                </c:pt>
                <c:pt idx="257">
                  <c:v>6835063.713531442</c:v>
                </c:pt>
                <c:pt idx="258">
                  <c:v>6798384.4532420533</c:v>
                </c:pt>
                <c:pt idx="259">
                  <c:v>6792324.9840380214</c:v>
                </c:pt>
                <c:pt idx="260">
                  <c:v>6878768.9876876641</c:v>
                </c:pt>
                <c:pt idx="261">
                  <c:v>6414344.4675320107</c:v>
                </c:pt>
                <c:pt idx="262">
                  <c:v>6047358.7322913576</c:v>
                </c:pt>
                <c:pt idx="263">
                  <c:v>6175566.1362419529</c:v>
                </c:pt>
                <c:pt idx="264">
                  <c:v>6038332.1251816526</c:v>
                </c:pt>
                <c:pt idx="265">
                  <c:v>7419735.690241877</c:v>
                </c:pt>
                <c:pt idx="266">
                  <c:v>5987073.3013607999</c:v>
                </c:pt>
                <c:pt idx="267">
                  <c:v>6191864.3372725453</c:v>
                </c:pt>
                <c:pt idx="268">
                  <c:v>6274983.1729105823</c:v>
                </c:pt>
                <c:pt idx="269">
                  <c:v>6768954.8587161517</c:v>
                </c:pt>
                <c:pt idx="270">
                  <c:v>6721312.9185669255</c:v>
                </c:pt>
                <c:pt idx="271">
                  <c:v>6715253.4493628936</c:v>
                </c:pt>
                <c:pt idx="272">
                  <c:v>6801697.4530125344</c:v>
                </c:pt>
                <c:pt idx="273">
                  <c:v>6333366.669754074</c:v>
                </c:pt>
                <c:pt idx="274">
                  <c:v>5966380.9345134208</c:v>
                </c:pt>
                <c:pt idx="275">
                  <c:v>6094588.3384640152</c:v>
                </c:pt>
                <c:pt idx="276">
                  <c:v>5967032.6116591105</c:v>
                </c:pt>
                <c:pt idx="277">
                  <c:v>7331147.3145573586</c:v>
                </c:pt>
                <c:pt idx="278">
                  <c:v>5915773.7878382569</c:v>
                </c:pt>
                <c:pt idx="279">
                  <c:v>6135206.5986665683</c:v>
                </c:pt>
                <c:pt idx="280">
                  <c:v>6218325.4343046052</c:v>
                </c:pt>
                <c:pt idx="281">
                  <c:v>6712297.1201101746</c:v>
                </c:pt>
                <c:pt idx="282">
                  <c:v>6681427.7100423342</c:v>
                </c:pt>
                <c:pt idx="283">
                  <c:v>6675368.2408383023</c:v>
                </c:pt>
                <c:pt idx="284">
                  <c:v>6761812.2444879441</c:v>
                </c:pt>
                <c:pt idx="285">
                  <c:v>6309793.0407929048</c:v>
                </c:pt>
                <c:pt idx="286">
                  <c:v>5942807.3055522526</c:v>
                </c:pt>
                <c:pt idx="287">
                  <c:v>6071014.7095028469</c:v>
                </c:pt>
                <c:pt idx="288">
                  <c:v>5946854.040991921</c:v>
                </c:pt>
                <c:pt idx="289">
                  <c:v>7306075.7998902034</c:v>
                </c:pt>
                <c:pt idx="290">
                  <c:v>5895595.2171710981</c:v>
                </c:pt>
                <c:pt idx="291">
                  <c:v>6116056.7507074699</c:v>
                </c:pt>
                <c:pt idx="292">
                  <c:v>6199175.5863455376</c:v>
                </c:pt>
                <c:pt idx="293">
                  <c:v>6693147.2721511079</c:v>
                </c:pt>
                <c:pt idx="294">
                  <c:v>6669064.4806014402</c:v>
                </c:pt>
                <c:pt idx="295">
                  <c:v>6663005.0113974083</c:v>
                </c:pt>
                <c:pt idx="296">
                  <c:v>6749449.015047051</c:v>
                </c:pt>
                <c:pt idx="297">
                  <c:v>6297710.4494393477</c:v>
                </c:pt>
                <c:pt idx="298">
                  <c:v>5930724.7141986946</c:v>
                </c:pt>
                <c:pt idx="299">
                  <c:v>6058932.1181492899</c:v>
                </c:pt>
                <c:pt idx="300">
                  <c:v>5947123.9840152208</c:v>
                </c:pt>
                <c:pt idx="301">
                  <c:v>7306411.1992888805</c:v>
                </c:pt>
                <c:pt idx="302">
                  <c:v>5895865.1601943672</c:v>
                </c:pt>
                <c:pt idx="303">
                  <c:v>6118854.9197154092</c:v>
                </c:pt>
                <c:pt idx="304">
                  <c:v>6201973.7553534452</c:v>
                </c:pt>
                <c:pt idx="305">
                  <c:v>6695945.4411590155</c:v>
                </c:pt>
                <c:pt idx="306">
                  <c:v>6662653.2731586946</c:v>
                </c:pt>
                <c:pt idx="307">
                  <c:v>6656593.8039546628</c:v>
                </c:pt>
                <c:pt idx="308">
                  <c:v>6743037.8076043054</c:v>
                </c:pt>
                <c:pt idx="309">
                  <c:v>6298298.7905456265</c:v>
                </c:pt>
                <c:pt idx="310">
                  <c:v>5931313.0553049743</c:v>
                </c:pt>
                <c:pt idx="311">
                  <c:v>6059520.4592555687</c:v>
                </c:pt>
                <c:pt idx="312">
                  <c:v>5944893.0413971273</c:v>
                </c:pt>
                <c:pt idx="313">
                  <c:v>7303639.2928197049</c:v>
                </c:pt>
                <c:pt idx="314">
                  <c:v>5893634.2175762746</c:v>
                </c:pt>
                <c:pt idx="315">
                  <c:v>6120956.6938246666</c:v>
                </c:pt>
                <c:pt idx="316">
                  <c:v>6204075.5294627026</c:v>
                </c:pt>
                <c:pt idx="317">
                  <c:v>6698047.2152682729</c:v>
                </c:pt>
                <c:pt idx="318">
                  <c:v>6666093.948466829</c:v>
                </c:pt>
                <c:pt idx="319">
                  <c:v>6660034.4792627972</c:v>
                </c:pt>
                <c:pt idx="320">
                  <c:v>6746478.4829124399</c:v>
                </c:pt>
                <c:pt idx="321">
                  <c:v>6296792.9140640348</c:v>
                </c:pt>
                <c:pt idx="322">
                  <c:v>5929807.1788233817</c:v>
                </c:pt>
                <c:pt idx="323">
                  <c:v>6058014.582773976</c:v>
                </c:pt>
                <c:pt idx="324">
                  <c:v>5939506.2653192468</c:v>
                </c:pt>
                <c:pt idx="325">
                  <c:v>7296946.3194831507</c:v>
                </c:pt>
                <c:pt idx="326">
                  <c:v>5888247.4414983941</c:v>
                </c:pt>
                <c:pt idx="327">
                  <c:v>6102746.2553879814</c:v>
                </c:pt>
                <c:pt idx="328">
                  <c:v>6185865.0910260482</c:v>
                </c:pt>
                <c:pt idx="329">
                  <c:v>6679836.7768316185</c:v>
                </c:pt>
                <c:pt idx="330">
                  <c:v>6644424.3759194668</c:v>
                </c:pt>
                <c:pt idx="331">
                  <c:v>6638364.906715435</c:v>
                </c:pt>
                <c:pt idx="332">
                  <c:v>6724808.9103650767</c:v>
                </c:pt>
                <c:pt idx="333">
                  <c:v>6272367.8324700184</c:v>
                </c:pt>
                <c:pt idx="334">
                  <c:v>5905382.0972293653</c:v>
                </c:pt>
                <c:pt idx="335">
                  <c:v>6033589.5011799606</c:v>
                </c:pt>
                <c:pt idx="336">
                  <c:v>5912298.1667738361</c:v>
                </c:pt>
                <c:pt idx="337">
                  <c:v>7263140.7416254533</c:v>
                </c:pt>
                <c:pt idx="338">
                  <c:v>5861039.3429529835</c:v>
                </c:pt>
                <c:pt idx="339">
                  <c:v>6062411.6341410885</c:v>
                </c:pt>
                <c:pt idx="340">
                  <c:v>6145530.4697791245</c:v>
                </c:pt>
                <c:pt idx="341">
                  <c:v>6639502.1555846948</c:v>
                </c:pt>
                <c:pt idx="342">
                  <c:v>6623051.3238797169</c:v>
                </c:pt>
                <c:pt idx="343">
                  <c:v>6616991.854675686</c:v>
                </c:pt>
                <c:pt idx="344">
                  <c:v>6703435.8583253268</c:v>
                </c:pt>
                <c:pt idx="345">
                  <c:v>6237376.3020987045</c:v>
                </c:pt>
                <c:pt idx="346">
                  <c:v>5870390.5668580513</c:v>
                </c:pt>
                <c:pt idx="347">
                  <c:v>5998597.9708086457</c:v>
                </c:pt>
                <c:pt idx="348">
                  <c:v>5870445.6358697908</c:v>
                </c:pt>
                <c:pt idx="349">
                  <c:v>7211139.7173841977</c:v>
                </c:pt>
                <c:pt idx="350">
                  <c:v>5819186.8120489372</c:v>
                </c:pt>
                <c:pt idx="351">
                  <c:v>6027016.4235597411</c:v>
                </c:pt>
                <c:pt idx="352">
                  <c:v>6110135.2591978088</c:v>
                </c:pt>
                <c:pt idx="353">
                  <c:v>6604106.9450033791</c:v>
                </c:pt>
                <c:pt idx="354">
                  <c:v>6561517.8996557184</c:v>
                </c:pt>
                <c:pt idx="355">
                  <c:v>6555458.4304516874</c:v>
                </c:pt>
                <c:pt idx="356">
                  <c:v>6641902.4341013283</c:v>
                </c:pt>
                <c:pt idx="357">
                  <c:v>6187418.5692224447</c:v>
                </c:pt>
                <c:pt idx="358">
                  <c:v>5820432.8339817924</c:v>
                </c:pt>
                <c:pt idx="359">
                  <c:v>5948640.2379323868</c:v>
                </c:pt>
                <c:pt idx="360">
                  <c:v>5834272.1778214974</c:v>
                </c:pt>
                <c:pt idx="361">
                  <c:v>7166194.8400201015</c:v>
                </c:pt>
                <c:pt idx="362">
                  <c:v>5783013.3540006438</c:v>
                </c:pt>
                <c:pt idx="363">
                  <c:v>5990116.683201191</c:v>
                </c:pt>
                <c:pt idx="364">
                  <c:v>6073235.518839227</c:v>
                </c:pt>
                <c:pt idx="365">
                  <c:v>6567207.2046447974</c:v>
                </c:pt>
                <c:pt idx="366">
                  <c:v>6520077.3138874462</c:v>
                </c:pt>
                <c:pt idx="367">
                  <c:v>6514017.8446834143</c:v>
                </c:pt>
                <c:pt idx="368">
                  <c:v>6600461.848333057</c:v>
                </c:pt>
                <c:pt idx="369">
                  <c:v>6138496.5206892556</c:v>
                </c:pt>
                <c:pt idx="370">
                  <c:v>5771510.7854486024</c:v>
                </c:pt>
                <c:pt idx="371">
                  <c:v>5899718.1893991977</c:v>
                </c:pt>
                <c:pt idx="372">
                  <c:v>5770203.3914195606</c:v>
                </c:pt>
                <c:pt idx="373">
                  <c:v>7086590.5140013648</c:v>
                </c:pt>
                <c:pt idx="374">
                  <c:v>5718944.567598708</c:v>
                </c:pt>
                <c:pt idx="375">
                  <c:v>5921530.9702688279</c:v>
                </c:pt>
                <c:pt idx="376">
                  <c:v>6004649.8059068648</c:v>
                </c:pt>
                <c:pt idx="377">
                  <c:v>6498621.4917124342</c:v>
                </c:pt>
                <c:pt idx="378">
                  <c:v>6457461.8628977779</c:v>
                </c:pt>
                <c:pt idx="379">
                  <c:v>6451402.3936937461</c:v>
                </c:pt>
                <c:pt idx="380">
                  <c:v>6537846.3973433888</c:v>
                </c:pt>
                <c:pt idx="381">
                  <c:v>6074758.7041702056</c:v>
                </c:pt>
                <c:pt idx="382">
                  <c:v>5707772.9689295525</c:v>
                </c:pt>
                <c:pt idx="383">
                  <c:v>5835980.3728801468</c:v>
                </c:pt>
                <c:pt idx="384">
                  <c:v>5708551.8033282077</c:v>
                </c:pt>
                <c:pt idx="385">
                  <c:v>7009989.5138324471</c:v>
                </c:pt>
                <c:pt idx="386">
                  <c:v>5657292.9795073541</c:v>
                </c:pt>
                <c:pt idx="387">
                  <c:v>5862537.2334465841</c:v>
                </c:pt>
                <c:pt idx="388">
                  <c:v>5945656.0690846508</c:v>
                </c:pt>
                <c:pt idx="389">
                  <c:v>6439627.7548901904</c:v>
                </c:pt>
                <c:pt idx="390">
                  <c:v>6400926.0179538075</c:v>
                </c:pt>
                <c:pt idx="391">
                  <c:v>6394866.5487497756</c:v>
                </c:pt>
                <c:pt idx="392">
                  <c:v>6481310.5523994165</c:v>
                </c:pt>
                <c:pt idx="393">
                  <c:v>6024347.6866608225</c:v>
                </c:pt>
                <c:pt idx="394">
                  <c:v>5657361.9514201693</c:v>
                </c:pt>
                <c:pt idx="395">
                  <c:v>5785569.3553707656</c:v>
                </c:pt>
                <c:pt idx="396">
                  <c:v>5663905.9704894368</c:v>
                </c:pt>
                <c:pt idx="397">
                  <c:v>6954517.8616869003</c:v>
                </c:pt>
                <c:pt idx="398">
                  <c:v>5612647.1466685832</c:v>
                </c:pt>
                <c:pt idx="399">
                  <c:v>5829433.772516747</c:v>
                </c:pt>
                <c:pt idx="400">
                  <c:v>5912552.608154783</c:v>
                </c:pt>
                <c:pt idx="401">
                  <c:v>6406524.2939603534</c:v>
                </c:pt>
                <c:pt idx="402">
                  <c:v>6374483.3111623777</c:v>
                </c:pt>
                <c:pt idx="403">
                  <c:v>6368423.8419583458</c:v>
                </c:pt>
                <c:pt idx="404">
                  <c:v>6454867.8456079885</c:v>
                </c:pt>
                <c:pt idx="405">
                  <c:v>5997787.4565024236</c:v>
                </c:pt>
                <c:pt idx="406">
                  <c:v>5630801.7212617705</c:v>
                </c:pt>
                <c:pt idx="407">
                  <c:v>5759009.1252123648</c:v>
                </c:pt>
                <c:pt idx="408">
                  <c:v>5644263.0032883333</c:v>
                </c:pt>
                <c:pt idx="409">
                  <c:v>6930111.8247870868</c:v>
                </c:pt>
                <c:pt idx="410">
                  <c:v>5593004.1794674806</c:v>
                </c:pt>
                <c:pt idx="411">
                  <c:v>5806555.3300989009</c:v>
                </c:pt>
                <c:pt idx="412">
                  <c:v>5889674.165736937</c:v>
                </c:pt>
                <c:pt idx="413">
                  <c:v>6383645.8515425073</c:v>
                </c:pt>
                <c:pt idx="414">
                  <c:v>6347524.7251478313</c:v>
                </c:pt>
                <c:pt idx="415">
                  <c:v>6341465.2559437994</c:v>
                </c:pt>
                <c:pt idx="416">
                  <c:v>6427909.2595934412</c:v>
                </c:pt>
                <c:pt idx="417">
                  <c:v>5971796.7106643915</c:v>
                </c:pt>
                <c:pt idx="418">
                  <c:v>5604810.9754237384</c:v>
                </c:pt>
                <c:pt idx="419">
                  <c:v>5733018.3793743327</c:v>
                </c:pt>
                <c:pt idx="420">
                  <c:v>5619024.038806174</c:v>
                </c:pt>
                <c:pt idx="421">
                  <c:v>6898752.8609321062</c:v>
                </c:pt>
                <c:pt idx="422">
                  <c:v>5567765.2149853501</c:v>
                </c:pt>
                <c:pt idx="423">
                  <c:v>5773188.0042709196</c:v>
                </c:pt>
                <c:pt idx="424">
                  <c:v>5856306.8399089864</c:v>
                </c:pt>
                <c:pt idx="425">
                  <c:v>6350278.525714526</c:v>
                </c:pt>
                <c:pt idx="426">
                  <c:v>6319283.6327238707</c:v>
                </c:pt>
                <c:pt idx="427">
                  <c:v>6313224.1635198388</c:v>
                </c:pt>
                <c:pt idx="428">
                  <c:v>6399668.1671694806</c:v>
                </c:pt>
                <c:pt idx="429">
                  <c:v>5943993.7459784579</c:v>
                </c:pt>
                <c:pt idx="430">
                  <c:v>5577008.0107378047</c:v>
                </c:pt>
                <c:pt idx="431">
                  <c:v>5705215.4146883991</c:v>
                </c:pt>
                <c:pt idx="432">
                  <c:v>5581769.3576601809</c:v>
                </c:pt>
                <c:pt idx="433">
                  <c:v>6852464.5831260122</c:v>
                </c:pt>
                <c:pt idx="434">
                  <c:v>5530510.5338393273</c:v>
                </c:pt>
                <c:pt idx="435">
                  <c:v>5735975.0340082478</c:v>
                </c:pt>
                <c:pt idx="436">
                  <c:v>5819093.8696462838</c:v>
                </c:pt>
                <c:pt idx="437">
                  <c:v>6313065.5554518541</c:v>
                </c:pt>
                <c:pt idx="438">
                  <c:v>6272340.0906829005</c:v>
                </c:pt>
                <c:pt idx="439">
                  <c:v>6266280.6214788686</c:v>
                </c:pt>
                <c:pt idx="440">
                  <c:v>6352724.6251285104</c:v>
                </c:pt>
                <c:pt idx="441">
                  <c:v>5890962.6395243686</c:v>
                </c:pt>
                <c:pt idx="442">
                  <c:v>5523976.9042837163</c:v>
                </c:pt>
                <c:pt idx="443">
                  <c:v>5652184.3082343107</c:v>
                </c:pt>
                <c:pt idx="444">
                  <c:v>5529167.5370790018</c:v>
                </c:pt>
                <c:pt idx="445">
                  <c:v>6787107.7579092197</c:v>
                </c:pt>
                <c:pt idx="446">
                  <c:v>5477908.7132581482</c:v>
                </c:pt>
                <c:pt idx="447">
                  <c:v>5679517.6584629593</c:v>
                </c:pt>
                <c:pt idx="448">
                  <c:v>5762636.4941009963</c:v>
                </c:pt>
                <c:pt idx="449">
                  <c:v>6256608.1799065657</c:v>
                </c:pt>
                <c:pt idx="450">
                  <c:v>6219059.3042580038</c:v>
                </c:pt>
                <c:pt idx="451">
                  <c:v>6212999.835053972</c:v>
                </c:pt>
                <c:pt idx="452">
                  <c:v>6299443.8387036137</c:v>
                </c:pt>
                <c:pt idx="453">
                  <c:v>5842897.8152075615</c:v>
                </c:pt>
                <c:pt idx="454">
                  <c:v>5475912.0799669083</c:v>
                </c:pt>
                <c:pt idx="455">
                  <c:v>5604119.4839175036</c:v>
                </c:pt>
                <c:pt idx="456">
                  <c:v>5491270.391118044</c:v>
                </c:pt>
                <c:pt idx="457">
                  <c:v>6740021.2290130742</c:v>
                </c:pt>
                <c:pt idx="458">
                  <c:v>5440011.5672971914</c:v>
                </c:pt>
                <c:pt idx="459">
                  <c:v>5638221.5502323527</c:v>
                </c:pt>
                <c:pt idx="460">
                  <c:v>5721340.3858703887</c:v>
                </c:pt>
                <c:pt idx="461">
                  <c:v>6215312.071675959</c:v>
                </c:pt>
                <c:pt idx="462">
                  <c:v>6203542.4585440494</c:v>
                </c:pt>
                <c:pt idx="463">
                  <c:v>6197482.9893400175</c:v>
                </c:pt>
                <c:pt idx="464">
                  <c:v>6283926.9929896593</c:v>
                </c:pt>
                <c:pt idx="465">
                  <c:v>5816751.5966301756</c:v>
                </c:pt>
                <c:pt idx="466">
                  <c:v>5449765.8613895224</c:v>
                </c:pt>
                <c:pt idx="467">
                  <c:v>5577973.2653401168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6B-47B4-94F6-10ABD7CA2504}"/>
            </c:ext>
          </c:extLst>
        </c:ser>
        <c:ser>
          <c:idx val="7"/>
          <c:order val="4"/>
          <c:tx>
            <c:strRef>
              <c:f>KU!$J$1</c:f>
              <c:strCache>
                <c:ptCount val="1"/>
                <c:pt idx="0">
                  <c:v>TOD-Pri_Fcst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KU!$C$2:$C$469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KU!$J$2:$J$469</c:f>
              <c:numCache>
                <c:formatCode>General</c:formatCode>
                <c:ptCount val="468"/>
                <c:pt idx="120" formatCode="0.00">
                  <c:v>189071478.96521008</c:v>
                </c:pt>
                <c:pt idx="121" formatCode="0.00">
                  <c:v>188088228.09665948</c:v>
                </c:pt>
                <c:pt idx="122" formatCode="0.00">
                  <c:v>195239647.94850236</c:v>
                </c:pt>
                <c:pt idx="123" formatCode="0.00">
                  <c:v>193349229.44567972</c:v>
                </c:pt>
                <c:pt idx="124" formatCode="0.00">
                  <c:v>201209374.0910387</c:v>
                </c:pt>
                <c:pt idx="125" formatCode="0.00">
                  <c:v>216926299.40523314</c:v>
                </c:pt>
                <c:pt idx="126" formatCode="0.00">
                  <c:v>218120486.64824012</c:v>
                </c:pt>
                <c:pt idx="127" formatCode="0.00">
                  <c:v>217927689.71744415</c:v>
                </c:pt>
                <c:pt idx="128" formatCode="0.00">
                  <c:v>220678118.51379454</c:v>
                </c:pt>
                <c:pt idx="129" formatCode="0.00">
                  <c:v>205839906.21693954</c:v>
                </c:pt>
                <c:pt idx="130" formatCode="0.00">
                  <c:v>194163351.55218017</c:v>
                </c:pt>
                <c:pt idx="131" formatCode="0.00">
                  <c:v>198242585.74822959</c:v>
                </c:pt>
                <c:pt idx="132" formatCode="0.00">
                  <c:v>193121762.18467057</c:v>
                </c:pt>
                <c:pt idx="133" formatCode="0.00">
                  <c:v>189546187.2010375</c:v>
                </c:pt>
                <c:pt idx="134" formatCode="0.00">
                  <c:v>191490836.50849143</c:v>
                </c:pt>
                <c:pt idx="135" formatCode="0.00">
                  <c:v>199683266.03262922</c:v>
                </c:pt>
                <c:pt idx="136" formatCode="0.00">
                  <c:v>202327896.42231515</c:v>
                </c:pt>
                <c:pt idx="137" formatCode="0.00">
                  <c:v>218044821.73650959</c:v>
                </c:pt>
                <c:pt idx="138" formatCode="0.00">
                  <c:v>218191295.05774119</c:v>
                </c:pt>
                <c:pt idx="139" formatCode="0.00">
                  <c:v>217998498.12694523</c:v>
                </c:pt>
                <c:pt idx="140" formatCode="0.00">
                  <c:v>220748926.92329559</c:v>
                </c:pt>
                <c:pt idx="141" formatCode="0.00">
                  <c:v>207023520.88788274</c:v>
                </c:pt>
                <c:pt idx="142" formatCode="0.00">
                  <c:v>195346966.22312337</c:v>
                </c:pt>
                <c:pt idx="143" formatCode="0.00">
                  <c:v>199426200.41917279</c:v>
                </c:pt>
                <c:pt idx="144" formatCode="0.00">
                  <c:v>195886184.35847378</c:v>
                </c:pt>
                <c:pt idx="145" formatCode="0.00">
                  <c:v>192289541.59944445</c:v>
                </c:pt>
                <c:pt idx="146" formatCode="0.00">
                  <c:v>194255258.68229461</c:v>
                </c:pt>
                <c:pt idx="147" formatCode="0.00">
                  <c:v>201980317.93818447</c:v>
                </c:pt>
                <c:pt idx="148" formatCode="0.00">
                  <c:v>204624948.32787043</c:v>
                </c:pt>
                <c:pt idx="149" formatCode="0.00">
                  <c:v>220341873.64206487</c:v>
                </c:pt>
                <c:pt idx="150" formatCode="0.00">
                  <c:v>219990233.04047731</c:v>
                </c:pt>
                <c:pt idx="151" formatCode="0.00">
                  <c:v>219797436.10968134</c:v>
                </c:pt>
                <c:pt idx="152" formatCode="0.00">
                  <c:v>222547864.90603167</c:v>
                </c:pt>
                <c:pt idx="153" formatCode="0.00">
                  <c:v>208224086.81020838</c:v>
                </c:pt>
                <c:pt idx="154" formatCode="0.00">
                  <c:v>196547532.14544904</c:v>
                </c:pt>
                <c:pt idx="155" formatCode="0.00">
                  <c:v>200626766.34149846</c:v>
                </c:pt>
                <c:pt idx="156" formatCode="0.00">
                  <c:v>196693993.30611742</c:v>
                </c:pt>
                <c:pt idx="157" formatCode="0.00">
                  <c:v>193091194.20178264</c:v>
                </c:pt>
                <c:pt idx="158" formatCode="0.00">
                  <c:v>195063067.62993827</c:v>
                </c:pt>
                <c:pt idx="159" formatCode="0.00">
                  <c:v>201612845.995235</c:v>
                </c:pt>
                <c:pt idx="160" formatCode="0.00">
                  <c:v>204257476.38492194</c:v>
                </c:pt>
                <c:pt idx="161" formatCode="0.00">
                  <c:v>219974401.69911635</c:v>
                </c:pt>
                <c:pt idx="162" formatCode="0.00">
                  <c:v>218684593.26405779</c:v>
                </c:pt>
                <c:pt idx="163" formatCode="0.00">
                  <c:v>218491796.33326182</c:v>
                </c:pt>
                <c:pt idx="164" formatCode="0.00">
                  <c:v>221242225.12961221</c:v>
                </c:pt>
                <c:pt idx="165" formatCode="0.00">
                  <c:v>206242865.66337749</c:v>
                </c:pt>
                <c:pt idx="166" formatCode="0.00">
                  <c:v>194566310.99861816</c:v>
                </c:pt>
                <c:pt idx="167" formatCode="0.00">
                  <c:v>198645545.19466755</c:v>
                </c:pt>
                <c:pt idx="168" formatCode="0.00">
                  <c:v>194107165.19990185</c:v>
                </c:pt>
                <c:pt idx="169" formatCode="0.00">
                  <c:v>190524080.41924992</c:v>
                </c:pt>
                <c:pt idx="170" formatCode="0.00">
                  <c:v>192476239.52372271</c:v>
                </c:pt>
                <c:pt idx="171" formatCode="0.00">
                  <c:v>199209411.23403254</c:v>
                </c:pt>
                <c:pt idx="172" formatCode="0.00">
                  <c:v>201854041.6237185</c:v>
                </c:pt>
                <c:pt idx="173" formatCode="0.00">
                  <c:v>217570966.93791294</c:v>
                </c:pt>
                <c:pt idx="174" formatCode="0.00">
                  <c:v>216649015.5027658</c:v>
                </c:pt>
                <c:pt idx="175" formatCode="0.00">
                  <c:v>216456218.57196981</c:v>
                </c:pt>
                <c:pt idx="176" formatCode="0.00">
                  <c:v>219206647.3683202</c:v>
                </c:pt>
                <c:pt idx="177" formatCode="0.00">
                  <c:v>205178955.76815891</c:v>
                </c:pt>
                <c:pt idx="178" formatCode="0.00">
                  <c:v>193502401.10339954</c:v>
                </c:pt>
                <c:pt idx="179" formatCode="0.00">
                  <c:v>197581635.29944894</c:v>
                </c:pt>
                <c:pt idx="180" formatCode="0.00">
                  <c:v>193995394.47054747</c:v>
                </c:pt>
                <c:pt idx="181" formatCode="0.00">
                  <c:v>190413161.49923357</c:v>
                </c:pt>
                <c:pt idx="182" formatCode="0.00">
                  <c:v>192364468.79436833</c:v>
                </c:pt>
                <c:pt idx="183" formatCode="0.00">
                  <c:v>199624864.01454347</c:v>
                </c:pt>
                <c:pt idx="184" formatCode="0.00">
                  <c:v>202269494.40423039</c:v>
                </c:pt>
                <c:pt idx="185" formatCode="0.00">
                  <c:v>217986419.71842483</c:v>
                </c:pt>
                <c:pt idx="186" formatCode="0.00">
                  <c:v>217362579.35270876</c:v>
                </c:pt>
                <c:pt idx="187" formatCode="0.00">
                  <c:v>217169782.42191279</c:v>
                </c:pt>
                <c:pt idx="188" formatCode="0.00">
                  <c:v>219920211.21826318</c:v>
                </c:pt>
                <c:pt idx="189" formatCode="0.00">
                  <c:v>206048151.88358125</c:v>
                </c:pt>
                <c:pt idx="190" formatCode="0.00">
                  <c:v>194371597.21882194</c:v>
                </c:pt>
                <c:pt idx="191" formatCode="0.00">
                  <c:v>198450831.41487134</c:v>
                </c:pt>
                <c:pt idx="192" formatCode="0.00">
                  <c:v>195105045.9621191</c:v>
                </c:pt>
                <c:pt idx="193" formatCode="0.00">
                  <c:v>191514356.29102489</c:v>
                </c:pt>
                <c:pt idx="194" formatCode="0.00">
                  <c:v>193474120.28594092</c:v>
                </c:pt>
                <c:pt idx="195" formatCode="0.00">
                  <c:v>200986293.37681055</c:v>
                </c:pt>
                <c:pt idx="196" formatCode="0.00">
                  <c:v>203630923.76649746</c:v>
                </c:pt>
                <c:pt idx="197" formatCode="0.00">
                  <c:v>219347849.0806919</c:v>
                </c:pt>
                <c:pt idx="198" formatCode="0.00">
                  <c:v>218716646.20622918</c:v>
                </c:pt>
                <c:pt idx="199" formatCode="0.00">
                  <c:v>218523849.27543321</c:v>
                </c:pt>
                <c:pt idx="200" formatCode="0.00">
                  <c:v>221274278.07178357</c:v>
                </c:pt>
                <c:pt idx="201" formatCode="0.00">
                  <c:v>207293404.63629931</c:v>
                </c:pt>
                <c:pt idx="202" formatCode="0.00">
                  <c:v>195616849.97153994</c:v>
                </c:pt>
                <c:pt idx="203" formatCode="0.00">
                  <c:v>199696084.16758934</c:v>
                </c:pt>
                <c:pt idx="204" formatCode="0.00">
                  <c:v>196044650.84206933</c:v>
                </c:pt>
                <c:pt idx="205" formatCode="0.00">
                  <c:v>192446800.40343404</c:v>
                </c:pt>
                <c:pt idx="206" formatCode="0.00">
                  <c:v>194413725.16589114</c:v>
                </c:pt>
                <c:pt idx="207" formatCode="0.00">
                  <c:v>201438728.34920031</c:v>
                </c:pt>
                <c:pt idx="208" formatCode="0.00">
                  <c:v>204083358.73888722</c:v>
                </c:pt>
                <c:pt idx="209" formatCode="0.00">
                  <c:v>219800284.05308163</c:v>
                </c:pt>
                <c:pt idx="210" formatCode="0.00">
                  <c:v>218970939.18954751</c:v>
                </c:pt>
                <c:pt idx="211" formatCode="0.00">
                  <c:v>218778142.25875154</c:v>
                </c:pt>
                <c:pt idx="212" formatCode="0.00">
                  <c:v>221528571.0551019</c:v>
                </c:pt>
                <c:pt idx="213" formatCode="0.00">
                  <c:v>206923281.26723716</c:v>
                </c:pt>
                <c:pt idx="214" formatCode="0.00">
                  <c:v>195246726.60247782</c:v>
                </c:pt>
                <c:pt idx="215" formatCode="0.00">
                  <c:v>199325960.79852721</c:v>
                </c:pt>
                <c:pt idx="216" formatCode="0.00">
                  <c:v>195534723.30418056</c:v>
                </c:pt>
                <c:pt idx="217" formatCode="0.00">
                  <c:v>191940759.04434091</c:v>
                </c:pt>
                <c:pt idx="218" formatCode="0.00">
                  <c:v>193903797.62800142</c:v>
                </c:pt>
                <c:pt idx="219" formatCode="0.00">
                  <c:v>200552410.23176229</c:v>
                </c:pt>
                <c:pt idx="220" formatCode="0.00">
                  <c:v>203197040.62144926</c:v>
                </c:pt>
                <c:pt idx="221" formatCode="0.00">
                  <c:v>218913965.93564367</c:v>
                </c:pt>
                <c:pt idx="222" formatCode="0.00">
                  <c:v>217954885.96757665</c:v>
                </c:pt>
                <c:pt idx="223" formatCode="0.00">
                  <c:v>217762089.03678069</c:v>
                </c:pt>
                <c:pt idx="224" formatCode="0.00">
                  <c:v>220512517.83313105</c:v>
                </c:pt>
                <c:pt idx="225" formatCode="0.00">
                  <c:v>206011678.85188138</c:v>
                </c:pt>
                <c:pt idx="226" formatCode="0.00">
                  <c:v>194335124.18712202</c:v>
                </c:pt>
                <c:pt idx="227" formatCode="0.00">
                  <c:v>198414358.38317141</c:v>
                </c:pt>
                <c:pt idx="228" formatCode="0.00">
                  <c:v>194412054.93339705</c:v>
                </c:pt>
                <c:pt idx="229" formatCode="0.00">
                  <c:v>190826646.57551196</c:v>
                </c:pt>
                <c:pt idx="230" formatCode="0.00">
                  <c:v>192781129.25721791</c:v>
                </c:pt>
                <c:pt idx="231" formatCode="0.00">
                  <c:v>199786735.07577178</c:v>
                </c:pt>
                <c:pt idx="232" formatCode="0.00">
                  <c:v>202431365.46545774</c:v>
                </c:pt>
                <c:pt idx="233" formatCode="0.00">
                  <c:v>218148290.77965218</c:v>
                </c:pt>
                <c:pt idx="234" formatCode="0.00">
                  <c:v>217495709.00041333</c:v>
                </c:pt>
                <c:pt idx="235" formatCode="0.00">
                  <c:v>217302912.06961733</c:v>
                </c:pt>
                <c:pt idx="236" formatCode="0.00">
                  <c:v>220053340.86596772</c:v>
                </c:pt>
                <c:pt idx="237" formatCode="0.00">
                  <c:v>205998249.90295589</c:v>
                </c:pt>
                <c:pt idx="238" formatCode="0.00">
                  <c:v>194321695.23819652</c:v>
                </c:pt>
                <c:pt idx="239" formatCode="0.00">
                  <c:v>198400929.43424594</c:v>
                </c:pt>
                <c:pt idx="240" formatCode="0.00">
                  <c:v>194374602.61103985</c:v>
                </c:pt>
                <c:pt idx="241" formatCode="0.00">
                  <c:v>190789479.67884806</c:v>
                </c:pt>
                <c:pt idx="242" formatCode="0.00">
                  <c:v>192743676.93486071</c:v>
                </c:pt>
                <c:pt idx="243" formatCode="0.00">
                  <c:v>199533676.20298979</c:v>
                </c:pt>
                <c:pt idx="244" formatCode="0.00">
                  <c:v>202178306.59267575</c:v>
                </c:pt>
                <c:pt idx="245" formatCode="0.00">
                  <c:v>217895231.90687019</c:v>
                </c:pt>
                <c:pt idx="246" formatCode="0.00">
                  <c:v>216853456.42557624</c:v>
                </c:pt>
                <c:pt idx="247" formatCode="0.00">
                  <c:v>216660659.4947803</c:v>
                </c:pt>
                <c:pt idx="248" formatCode="0.00">
                  <c:v>219411088.29113063</c:v>
                </c:pt>
                <c:pt idx="249" formatCode="0.00">
                  <c:v>204980278.90085068</c:v>
                </c:pt>
                <c:pt idx="250" formatCode="0.00">
                  <c:v>193303724.23609132</c:v>
                </c:pt>
                <c:pt idx="251" formatCode="0.00">
                  <c:v>197382958.43214071</c:v>
                </c:pt>
                <c:pt idx="252" formatCode="0.00">
                  <c:v>193751208.48162016</c:v>
                </c:pt>
                <c:pt idx="253" formatCode="0.00">
                  <c:v>190170836.46179855</c:v>
                </c:pt>
                <c:pt idx="254" formatCode="0.00">
                  <c:v>192120282.80544102</c:v>
                </c:pt>
                <c:pt idx="255" formatCode="0.00">
                  <c:v>199112823.8815462</c:v>
                </c:pt>
                <c:pt idx="256" formatCode="0.00">
                  <c:v>201757454.27123311</c:v>
                </c:pt>
                <c:pt idx="257" formatCode="0.00">
                  <c:v>217474379.58542755</c:v>
                </c:pt>
                <c:pt idx="258" formatCode="0.00">
                  <c:v>216307338.61706093</c:v>
                </c:pt>
                <c:pt idx="259" formatCode="0.00">
                  <c:v>216114541.68626496</c:v>
                </c:pt>
                <c:pt idx="260" formatCode="0.00">
                  <c:v>218864970.48261535</c:v>
                </c:pt>
                <c:pt idx="261" formatCode="0.00">
                  <c:v>204088160.98701999</c:v>
                </c:pt>
                <c:pt idx="262" formatCode="0.00">
                  <c:v>192411606.32226065</c:v>
                </c:pt>
                <c:pt idx="263" formatCode="0.00">
                  <c:v>196490840.51831007</c:v>
                </c:pt>
                <c:pt idx="264" formatCode="0.00">
                  <c:v>192124402.59407035</c:v>
                </c:pt>
                <c:pt idx="265" formatCode="0.00">
                  <c:v>188556428.52901012</c:v>
                </c:pt>
                <c:pt idx="266" formatCode="0.00">
                  <c:v>190493476.9178912</c:v>
                </c:pt>
                <c:pt idx="267" formatCode="0.00">
                  <c:v>197009407.90934545</c:v>
                </c:pt>
                <c:pt idx="268" formatCode="0.00">
                  <c:v>199654038.29903144</c:v>
                </c:pt>
                <c:pt idx="269" formatCode="0.00">
                  <c:v>215370963.61322585</c:v>
                </c:pt>
                <c:pt idx="270" formatCode="0.00">
                  <c:v>213855117.9956221</c:v>
                </c:pt>
                <c:pt idx="271" formatCode="0.00">
                  <c:v>213662321.0648261</c:v>
                </c:pt>
                <c:pt idx="272" formatCode="0.00">
                  <c:v>216412749.86117646</c:v>
                </c:pt>
                <c:pt idx="273" formatCode="0.00">
                  <c:v>201511652.98796695</c:v>
                </c:pt>
                <c:pt idx="274" formatCode="0.00">
                  <c:v>189835098.32320759</c:v>
                </c:pt>
                <c:pt idx="275" formatCode="0.00">
                  <c:v>193914332.51925698</c:v>
                </c:pt>
                <c:pt idx="276" formatCode="0.00">
                  <c:v>189855833.03598988</c:v>
                </c:pt>
                <c:pt idx="277" formatCode="0.00">
                  <c:v>186305147.83309162</c:v>
                </c:pt>
                <c:pt idx="278" formatCode="0.00">
                  <c:v>188224907.35981074</c:v>
                </c:pt>
                <c:pt idx="279" formatCode="0.00">
                  <c:v>195206702.46745542</c:v>
                </c:pt>
                <c:pt idx="280" formatCode="0.00">
                  <c:v>197851332.85714141</c:v>
                </c:pt>
                <c:pt idx="281" formatCode="0.00">
                  <c:v>213568258.17133582</c:v>
                </c:pt>
                <c:pt idx="282" formatCode="0.00">
                  <c:v>212586071.89128968</c:v>
                </c:pt>
                <c:pt idx="283" formatCode="0.00">
                  <c:v>212393274.96049371</c:v>
                </c:pt>
                <c:pt idx="284" formatCode="0.00">
                  <c:v>215143703.75684407</c:v>
                </c:pt>
                <c:pt idx="285" formatCode="0.00">
                  <c:v>200761599.94562909</c:v>
                </c:pt>
                <c:pt idx="286" formatCode="0.00">
                  <c:v>189085045.28086975</c:v>
                </c:pt>
                <c:pt idx="287" formatCode="0.00">
                  <c:v>193164279.47691914</c:v>
                </c:pt>
                <c:pt idx="288" formatCode="0.00">
                  <c:v>189213802.13171607</c:v>
                </c:pt>
                <c:pt idx="289" formatCode="0.00">
                  <c:v>185668009.87281778</c:v>
                </c:pt>
                <c:pt idx="290" formatCode="0.00">
                  <c:v>187582876.45553789</c:v>
                </c:pt>
                <c:pt idx="291" formatCode="0.00">
                  <c:v>194597402.90879652</c:v>
                </c:pt>
                <c:pt idx="292" formatCode="0.00">
                  <c:v>197242033.29848349</c:v>
                </c:pt>
                <c:pt idx="293" formatCode="0.00">
                  <c:v>212958958.6126779</c:v>
                </c:pt>
                <c:pt idx="294" formatCode="0.00">
                  <c:v>212192705.30905756</c:v>
                </c:pt>
                <c:pt idx="295" formatCode="0.00">
                  <c:v>211999908.3782616</c:v>
                </c:pt>
                <c:pt idx="296" formatCode="0.00">
                  <c:v>214750337.17461196</c:v>
                </c:pt>
                <c:pt idx="297" formatCode="0.00">
                  <c:v>200377162.55506065</c:v>
                </c:pt>
                <c:pt idx="298" formatCode="0.00">
                  <c:v>188700607.89030132</c:v>
                </c:pt>
                <c:pt idx="299" formatCode="0.00">
                  <c:v>192779842.08635071</c:v>
                </c:pt>
                <c:pt idx="300" formatCode="0.00">
                  <c:v>189222391.03358677</c:v>
                </c:pt>
                <c:pt idx="301" formatCode="0.00">
                  <c:v>185676533.31831312</c:v>
                </c:pt>
                <c:pt idx="302" formatCode="0.00">
                  <c:v>187591465.35740763</c:v>
                </c:pt>
                <c:pt idx="303" formatCode="0.00">
                  <c:v>194686433.54471761</c:v>
                </c:pt>
                <c:pt idx="304" formatCode="0.00">
                  <c:v>197331063.93440354</c:v>
                </c:pt>
                <c:pt idx="305" formatCode="0.00">
                  <c:v>213047989.24859798</c:v>
                </c:pt>
                <c:pt idx="306" formatCode="0.00">
                  <c:v>211988716.96023729</c:v>
                </c:pt>
                <c:pt idx="307" formatCode="0.00">
                  <c:v>211795920.02944133</c:v>
                </c:pt>
                <c:pt idx="308" formatCode="0.00">
                  <c:v>214546348.82579169</c:v>
                </c:pt>
                <c:pt idx="309" formatCode="0.00">
                  <c:v>200395882.07581937</c:v>
                </c:pt>
                <c:pt idx="310" formatCode="0.00">
                  <c:v>188719327.41106004</c:v>
                </c:pt>
                <c:pt idx="311" formatCode="0.00">
                  <c:v>192798561.60710943</c:v>
                </c:pt>
                <c:pt idx="312" formatCode="0.00">
                  <c:v>189151408.10173789</c:v>
                </c:pt>
                <c:pt idx="313" formatCode="0.00">
                  <c:v>185606091.3503153</c:v>
                </c:pt>
                <c:pt idx="314" formatCode="0.00">
                  <c:v>187520482.42555875</c:v>
                </c:pt>
                <c:pt idx="315" formatCode="0.00">
                  <c:v>194753306.66245234</c:v>
                </c:pt>
                <c:pt idx="316" formatCode="0.00">
                  <c:v>197397937.0521383</c:v>
                </c:pt>
                <c:pt idx="317" formatCode="0.00">
                  <c:v>213114862.36633274</c:v>
                </c:pt>
                <c:pt idx="318" formatCode="0.00">
                  <c:v>212098190.51591316</c:v>
                </c:pt>
                <c:pt idx="319" formatCode="0.00">
                  <c:v>211905393.58511719</c:v>
                </c:pt>
                <c:pt idx="320" formatCode="0.00">
                  <c:v>214655822.38146758</c:v>
                </c:pt>
                <c:pt idx="321" formatCode="0.00">
                  <c:v>200347968.90817499</c:v>
                </c:pt>
                <c:pt idx="322" formatCode="0.00">
                  <c:v>188671414.24341562</c:v>
                </c:pt>
                <c:pt idx="323" formatCode="0.00">
                  <c:v>192750648.43946502</c:v>
                </c:pt>
                <c:pt idx="324" formatCode="0.00">
                  <c:v>188980014.55888274</c:v>
                </c:pt>
                <c:pt idx="325" formatCode="0.00">
                  <c:v>185436004.00471884</c:v>
                </c:pt>
                <c:pt idx="326" formatCode="0.00">
                  <c:v>187349088.8827036</c:v>
                </c:pt>
                <c:pt idx="327" formatCode="0.00">
                  <c:v>194173896.73052201</c:v>
                </c:pt>
                <c:pt idx="328" formatCode="0.00">
                  <c:v>196818527.12020895</c:v>
                </c:pt>
                <c:pt idx="329" formatCode="0.00">
                  <c:v>212535452.43440336</c:v>
                </c:pt>
                <c:pt idx="330" formatCode="0.00">
                  <c:v>211408719.71605954</c:v>
                </c:pt>
                <c:pt idx="331" formatCode="0.00">
                  <c:v>211215922.78526357</c:v>
                </c:pt>
                <c:pt idx="332" formatCode="0.00">
                  <c:v>213966351.58161393</c:v>
                </c:pt>
                <c:pt idx="333" formatCode="0.00">
                  <c:v>199570824.80409497</c:v>
                </c:pt>
                <c:pt idx="334" formatCode="0.00">
                  <c:v>187894270.13933563</c:v>
                </c:pt>
                <c:pt idx="335" formatCode="0.00">
                  <c:v>191973504.33538502</c:v>
                </c:pt>
                <c:pt idx="336" formatCode="0.00">
                  <c:v>188114321.91886416</c:v>
                </c:pt>
                <c:pt idx="337" formatCode="0.00">
                  <c:v>184576908.84401253</c:v>
                </c:pt>
                <c:pt idx="338" formatCode="0.00">
                  <c:v>186483396.24268502</c:v>
                </c:pt>
                <c:pt idx="339" formatCode="0.00">
                  <c:v>192890551.45400092</c:v>
                </c:pt>
                <c:pt idx="340" formatCode="0.00">
                  <c:v>195535181.84368688</c:v>
                </c:pt>
                <c:pt idx="341" formatCode="0.00">
                  <c:v>211252107.15788132</c:v>
                </c:pt>
                <c:pt idx="342" formatCode="0.00">
                  <c:v>210728683.44617227</c:v>
                </c:pt>
                <c:pt idx="343" formatCode="0.00">
                  <c:v>210535886.51537633</c:v>
                </c:pt>
                <c:pt idx="344" formatCode="0.00">
                  <c:v>213286315.31172666</c:v>
                </c:pt>
                <c:pt idx="345" formatCode="0.00">
                  <c:v>198457483.11816731</c:v>
                </c:pt>
                <c:pt idx="346" formatCode="0.00">
                  <c:v>186780928.45340794</c:v>
                </c:pt>
                <c:pt idx="347" formatCode="0.00">
                  <c:v>190860162.64945734</c:v>
                </c:pt>
                <c:pt idx="348" formatCode="0.00">
                  <c:v>186782680.60959321</c:v>
                </c:pt>
                <c:pt idx="349" formatCode="0.00">
                  <c:v>183255416.02807882</c:v>
                </c:pt>
                <c:pt idx="350" formatCode="0.00">
                  <c:v>185151754.93341407</c:v>
                </c:pt>
                <c:pt idx="351" formatCode="0.00">
                  <c:v>191764365.68835327</c:v>
                </c:pt>
                <c:pt idx="352" formatCode="0.00">
                  <c:v>194408996.07804021</c:v>
                </c:pt>
                <c:pt idx="353" formatCode="0.00">
                  <c:v>210125921.39223465</c:v>
                </c:pt>
                <c:pt idx="354" formatCode="0.00">
                  <c:v>208770846.06268328</c:v>
                </c:pt>
                <c:pt idx="355" formatCode="0.00">
                  <c:v>208578049.13188732</c:v>
                </c:pt>
                <c:pt idx="356" formatCode="0.00">
                  <c:v>211328477.92823768</c:v>
                </c:pt>
                <c:pt idx="357" formatCode="0.00">
                  <c:v>196867954.85360256</c:v>
                </c:pt>
                <c:pt idx="358" formatCode="0.00">
                  <c:v>185191400.18884322</c:v>
                </c:pt>
                <c:pt idx="359" formatCode="0.00">
                  <c:v>189270634.38489261</c:v>
                </c:pt>
                <c:pt idx="360" formatCode="0.00">
                  <c:v>185631732.9847835</c:v>
                </c:pt>
                <c:pt idx="361" formatCode="0.00">
                  <c:v>182113239.82258487</c:v>
                </c:pt>
                <c:pt idx="362" formatCode="0.00">
                  <c:v>184000807.30860436</c:v>
                </c:pt>
                <c:pt idx="363" formatCode="0.00">
                  <c:v>190590309.60377681</c:v>
                </c:pt>
                <c:pt idx="364" formatCode="0.00">
                  <c:v>193234939.9934628</c:v>
                </c:pt>
                <c:pt idx="365" formatCode="0.00">
                  <c:v>208951865.30765721</c:v>
                </c:pt>
                <c:pt idx="366" formatCode="0.00">
                  <c:v>207452311.80209255</c:v>
                </c:pt>
                <c:pt idx="367" formatCode="0.00">
                  <c:v>207259514.87129658</c:v>
                </c:pt>
                <c:pt idx="368" formatCode="0.00">
                  <c:v>210009943.66764694</c:v>
                </c:pt>
                <c:pt idx="369" formatCode="0.00">
                  <c:v>195311379.43620875</c:v>
                </c:pt>
                <c:pt idx="370" formatCode="0.00">
                  <c:v>183634824.77144939</c:v>
                </c:pt>
                <c:pt idx="371" formatCode="0.00">
                  <c:v>187714058.96749881</c:v>
                </c:pt>
                <c:pt idx="372" formatCode="0.00">
                  <c:v>183593226.81168544</c:v>
                </c:pt>
                <c:pt idx="373" formatCode="0.00">
                  <c:v>180090269.18910363</c:v>
                </c:pt>
                <c:pt idx="374" formatCode="0.00">
                  <c:v>181962301.1355063</c:v>
                </c:pt>
                <c:pt idx="375" formatCode="0.00">
                  <c:v>188408086.29269618</c:v>
                </c:pt>
                <c:pt idx="376" formatCode="0.00">
                  <c:v>191052716.68238214</c:v>
                </c:pt>
                <c:pt idx="377" formatCode="0.00">
                  <c:v>206769641.99657658</c:v>
                </c:pt>
                <c:pt idx="378" formatCode="0.00">
                  <c:v>205460047.07316521</c:v>
                </c:pt>
                <c:pt idx="379" formatCode="0.00">
                  <c:v>205267250.14236924</c:v>
                </c:pt>
                <c:pt idx="380" formatCode="0.00">
                  <c:v>208017678.9387196</c:v>
                </c:pt>
                <c:pt idx="381" formatCode="0.00">
                  <c:v>193283403.88476381</c:v>
                </c:pt>
                <c:pt idx="382" formatCode="0.00">
                  <c:v>181606849.22000444</c:v>
                </c:pt>
                <c:pt idx="383" formatCode="0.00">
                  <c:v>185686083.41605386</c:v>
                </c:pt>
                <c:pt idx="384" formatCode="0.00">
                  <c:v>181631629.75384378</c:v>
                </c:pt>
                <c:pt idx="385" formatCode="0.00">
                  <c:v>178143621.54333955</c:v>
                </c:pt>
                <c:pt idx="386" formatCode="0.00">
                  <c:v>180000704.07766464</c:v>
                </c:pt>
                <c:pt idx="387" formatCode="0.00">
                  <c:v>186531055.31646043</c:v>
                </c:pt>
                <c:pt idx="388" formatCode="0.00">
                  <c:v>189175685.70614734</c:v>
                </c:pt>
                <c:pt idx="389" formatCode="0.00">
                  <c:v>204892611.02034083</c:v>
                </c:pt>
                <c:pt idx="390" formatCode="0.00">
                  <c:v>203661219.9782272</c:v>
                </c:pt>
                <c:pt idx="391" formatCode="0.00">
                  <c:v>203468423.04743123</c:v>
                </c:pt>
                <c:pt idx="392" formatCode="0.00">
                  <c:v>206218851.84378156</c:v>
                </c:pt>
                <c:pt idx="393" formatCode="0.00">
                  <c:v>191679453.25363517</c:v>
                </c:pt>
                <c:pt idx="394" formatCode="0.00">
                  <c:v>180002898.58887583</c:v>
                </c:pt>
                <c:pt idx="395" formatCode="0.00">
                  <c:v>184082132.78492525</c:v>
                </c:pt>
                <c:pt idx="396" formatCode="0.00">
                  <c:v>180211112.66656855</c:v>
                </c:pt>
                <c:pt idx="397" formatCode="0.00">
                  <c:v>176733930.27537107</c:v>
                </c:pt>
                <c:pt idx="398" formatCode="0.00">
                  <c:v>178580186.99038941</c:v>
                </c:pt>
                <c:pt idx="399" formatCode="0.00">
                  <c:v>185477787.20813325</c:v>
                </c:pt>
                <c:pt idx="400" formatCode="0.00">
                  <c:v>188122417.59781924</c:v>
                </c:pt>
                <c:pt idx="401" formatCode="0.00">
                  <c:v>203839342.91201365</c:v>
                </c:pt>
                <c:pt idx="402" formatCode="0.00">
                  <c:v>202819880.16121262</c:v>
                </c:pt>
                <c:pt idx="403" formatCode="0.00">
                  <c:v>202627083.23041666</c:v>
                </c:pt>
                <c:pt idx="404" formatCode="0.00">
                  <c:v>205377512.02676702</c:v>
                </c:pt>
                <c:pt idx="405" formatCode="0.00">
                  <c:v>190834374.1413646</c:v>
                </c:pt>
                <c:pt idx="406" formatCode="0.00">
                  <c:v>179157819.47660524</c:v>
                </c:pt>
                <c:pt idx="407" formatCode="0.00">
                  <c:v>183237053.67265463</c:v>
                </c:pt>
                <c:pt idx="408" formatCode="0.00">
                  <c:v>179586123.30519366</c:v>
                </c:pt>
                <c:pt idx="409" formatCode="0.00">
                  <c:v>176113703.98369491</c:v>
                </c:pt>
                <c:pt idx="410" formatCode="0.00">
                  <c:v>177955197.62901452</c:v>
                </c:pt>
                <c:pt idx="411" formatCode="0.00">
                  <c:v>184749853.2371811</c:v>
                </c:pt>
                <c:pt idx="412" formatCode="0.00">
                  <c:v>187394483.62686706</c:v>
                </c:pt>
                <c:pt idx="413" formatCode="0.00">
                  <c:v>203111408.9410615</c:v>
                </c:pt>
                <c:pt idx="414" formatCode="0.00">
                  <c:v>201962126.3766492</c:v>
                </c:pt>
                <c:pt idx="415" formatCode="0.00">
                  <c:v>201769329.4458532</c:v>
                </c:pt>
                <c:pt idx="416" formatCode="0.00">
                  <c:v>204519758.24220356</c:v>
                </c:pt>
                <c:pt idx="417" formatCode="0.00">
                  <c:v>190007414.57478461</c:v>
                </c:pt>
                <c:pt idx="418" formatCode="0.00">
                  <c:v>178330859.91002527</c:v>
                </c:pt>
                <c:pt idx="419" formatCode="0.00">
                  <c:v>182410094.10607466</c:v>
                </c:pt>
                <c:pt idx="420" formatCode="0.00">
                  <c:v>178783083.51329383</c:v>
                </c:pt>
                <c:pt idx="421" formatCode="0.00">
                  <c:v>175316784.19116887</c:v>
                </c:pt>
                <c:pt idx="422" formatCode="0.00">
                  <c:v>177152157.83711565</c:v>
                </c:pt>
                <c:pt idx="423" formatCode="0.00">
                  <c:v>183688189.61749908</c:v>
                </c:pt>
                <c:pt idx="424" formatCode="0.00">
                  <c:v>186332820.00718603</c:v>
                </c:pt>
                <c:pt idx="425" formatCode="0.00">
                  <c:v>202049745.32137948</c:v>
                </c:pt>
                <c:pt idx="426" formatCode="0.00">
                  <c:v>201063566.49321213</c:v>
                </c:pt>
                <c:pt idx="427" formatCode="0.00">
                  <c:v>200870769.56241617</c:v>
                </c:pt>
                <c:pt idx="428" formatCode="0.00">
                  <c:v>203621198.35876653</c:v>
                </c:pt>
                <c:pt idx="429" formatCode="0.00">
                  <c:v>189122794.80397856</c:v>
                </c:pt>
                <c:pt idx="430" formatCode="0.00">
                  <c:v>177446240.13921919</c:v>
                </c:pt>
                <c:pt idx="431" formatCode="0.00">
                  <c:v>181525474.33526859</c:v>
                </c:pt>
                <c:pt idx="432" formatCode="0.00">
                  <c:v>177597734.11372083</c:v>
                </c:pt>
                <c:pt idx="433" formatCode="0.00">
                  <c:v>174140468.388255</c:v>
                </c:pt>
                <c:pt idx="434" formatCode="0.00">
                  <c:v>175966808.43754169</c:v>
                </c:pt>
                <c:pt idx="435" formatCode="0.00">
                  <c:v>182504167.35236877</c:v>
                </c:pt>
                <c:pt idx="436" formatCode="0.00">
                  <c:v>185148797.74205473</c:v>
                </c:pt>
                <c:pt idx="437" formatCode="0.00">
                  <c:v>200865723.05624917</c:v>
                </c:pt>
                <c:pt idx="438" formatCode="0.00">
                  <c:v>199569942.13083911</c:v>
                </c:pt>
                <c:pt idx="439" formatCode="0.00">
                  <c:v>199377145.20004314</c:v>
                </c:pt>
                <c:pt idx="440" formatCode="0.00">
                  <c:v>202127573.9963935</c:v>
                </c:pt>
                <c:pt idx="441" formatCode="0.00">
                  <c:v>187435479.59256363</c:v>
                </c:pt>
                <c:pt idx="442" formatCode="0.00">
                  <c:v>175758924.92780429</c:v>
                </c:pt>
                <c:pt idx="443" formatCode="0.00">
                  <c:v>179838159.12385368</c:v>
                </c:pt>
                <c:pt idx="444" formatCode="0.00">
                  <c:v>175924077.68923</c:v>
                </c:pt>
                <c:pt idx="445" formatCode="0.00">
                  <c:v>172479566.96839979</c:v>
                </c:pt>
                <c:pt idx="446" formatCode="0.00">
                  <c:v>174293152.01305085</c:v>
                </c:pt>
                <c:pt idx="447" formatCode="0.00">
                  <c:v>180707836.95453706</c:v>
                </c:pt>
                <c:pt idx="448" formatCode="0.00">
                  <c:v>183352467.34422302</c:v>
                </c:pt>
                <c:pt idx="449" formatCode="0.00">
                  <c:v>199069392.65841743</c:v>
                </c:pt>
                <c:pt idx="450" formatCode="0.00">
                  <c:v>197874682.73645502</c:v>
                </c:pt>
                <c:pt idx="451" formatCode="0.00">
                  <c:v>197681885.80565903</c:v>
                </c:pt>
                <c:pt idx="452" formatCode="0.00">
                  <c:v>200432314.60200939</c:v>
                </c:pt>
                <c:pt idx="453" formatCode="0.00">
                  <c:v>185906178.87405142</c:v>
                </c:pt>
                <c:pt idx="454" formatCode="0.00">
                  <c:v>174229624.20929208</c:v>
                </c:pt>
                <c:pt idx="455" formatCode="0.00">
                  <c:v>178308858.40534151</c:v>
                </c:pt>
                <c:pt idx="456" formatCode="0.00">
                  <c:v>174718286.68985695</c:v>
                </c:pt>
                <c:pt idx="457" formatCode="0.00">
                  <c:v>171282965.35196191</c:v>
                </c:pt>
                <c:pt idx="458" formatCode="0.00">
                  <c:v>173087361.01367781</c:v>
                </c:pt>
                <c:pt idx="459" formatCode="0.00">
                  <c:v>179393899.60250264</c:v>
                </c:pt>
                <c:pt idx="460" formatCode="0.00">
                  <c:v>182038529.9921886</c:v>
                </c:pt>
                <c:pt idx="461" formatCode="0.00">
                  <c:v>197755455.30638304</c:v>
                </c:pt>
                <c:pt idx="462" formatCode="0.00">
                  <c:v>197380976.08847097</c:v>
                </c:pt>
                <c:pt idx="463" formatCode="0.00">
                  <c:v>197188179.157675</c:v>
                </c:pt>
                <c:pt idx="464" formatCode="0.00">
                  <c:v>199938607.95402533</c:v>
                </c:pt>
                <c:pt idx="465" formatCode="0.00">
                  <c:v>185074272.55950382</c:v>
                </c:pt>
                <c:pt idx="466" formatCode="0.00">
                  <c:v>173397717.89474449</c:v>
                </c:pt>
                <c:pt idx="467" formatCode="0.00">
                  <c:v>177476952.09079388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46B-47B4-94F6-10ABD7CA2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3783392"/>
        <c:axId val="1248609264"/>
      </c:lineChart>
      <c:catAx>
        <c:axId val="118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609264"/>
        <c:crosses val="autoZero"/>
        <c:auto val="1"/>
        <c:lblAlgn val="ctr"/>
        <c:lblOffset val="100"/>
        <c:noMultiLvlLbl val="0"/>
      </c:catAx>
      <c:valAx>
        <c:axId val="124860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378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[Usage_Allocation_V2.xlsx]KU!PivotTable1</c:name>
    <c:fmtId val="4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KU!$R$40</c:f>
              <c:strCache>
                <c:ptCount val="1"/>
                <c:pt idx="0">
                  <c:v>Sum of PS-Pri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KU!$Q$41:$Q$75</c:f>
              <c:strCach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strCache>
            </c:strRef>
          </c:cat>
          <c:val>
            <c:numRef>
              <c:f>KU!$R$41:$R$75</c:f>
              <c:numCache>
                <c:formatCode>General</c:formatCode>
                <c:ptCount val="34"/>
                <c:pt idx="0">
                  <c:v>141849273</c:v>
                </c:pt>
                <c:pt idx="1">
                  <c:v>136871256</c:v>
                </c:pt>
                <c:pt idx="2">
                  <c:v>128409228</c:v>
                </c:pt>
                <c:pt idx="3">
                  <c:v>98786905</c:v>
                </c:pt>
                <c:pt idx="4">
                  <c:v>31656910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C3-45DC-A69B-D314620CD46E}"/>
            </c:ext>
          </c:extLst>
        </c:ser>
        <c:ser>
          <c:idx val="1"/>
          <c:order val="1"/>
          <c:tx>
            <c:strRef>
              <c:f>KU!$S$40</c:f>
              <c:strCache>
                <c:ptCount val="1"/>
                <c:pt idx="0">
                  <c:v>Sum of TOD-Pri_Fcst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KU!$Q$41:$Q$75</c:f>
              <c:strCach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strCache>
            </c:strRef>
          </c:cat>
          <c:val>
            <c:numRef>
              <c:f>KU!$S$41:$S$75</c:f>
              <c:numCache>
                <c:formatCode>General</c:formatCode>
                <c:ptCount val="34"/>
                <c:pt idx="4">
                  <c:v>1665754410.6221509</c:v>
                </c:pt>
                <c:pt idx="5">
                  <c:v>2434526286.6067257</c:v>
                </c:pt>
                <c:pt idx="6">
                  <c:v>2434059489.0360808</c:v>
                </c:pt>
                <c:pt idx="7">
                  <c:v>2396394862.3247838</c:v>
                </c:pt>
                <c:pt idx="8">
                  <c:v>2369894601.0725417</c:v>
                </c:pt>
                <c:pt idx="9">
                  <c:v>2351023767.5701032</c:v>
                </c:pt>
                <c:pt idx="10">
                  <c:v>2341131604.8384299</c:v>
                </c:pt>
                <c:pt idx="11">
                  <c:v>2342434188.5278306</c:v>
                </c:pt>
                <c:pt idx="12">
                  <c:v>2350126294.3375831</c:v>
                </c:pt>
                <c:pt idx="13">
                  <c:v>2346994347.2158933</c:v>
                </c:pt>
                <c:pt idx="14">
                  <c:v>2350780068.8573365</c:v>
                </c:pt>
                <c:pt idx="15">
                  <c:v>2350424364.4232845</c:v>
                </c:pt>
                <c:pt idx="16">
                  <c:v>2353719116.3355823</c:v>
                </c:pt>
                <c:pt idx="17">
                  <c:v>2356323786.0711164</c:v>
                </c:pt>
                <c:pt idx="18">
                  <c:v>2359267298.6370106</c:v>
                </c:pt>
                <c:pt idx="19">
                  <c:v>2362238612.9568973</c:v>
                </c:pt>
                <c:pt idx="20">
                  <c:v>2362311728.5622368</c:v>
                </c:pt>
                <c:pt idx="21">
                  <c:v>2371779111.8870616</c:v>
                </c:pt>
                <c:pt idx="22">
                  <c:v>2382841327.6390429</c:v>
                </c:pt>
                <c:pt idx="23">
                  <c:v>2388420401.717176</c:v>
                </c:pt>
                <c:pt idx="24">
                  <c:v>2388751749.4611077</c:v>
                </c:pt>
                <c:pt idx="25">
                  <c:v>2388703415.121057</c:v>
                </c:pt>
                <c:pt idx="26">
                  <c:v>2381736815.1415062</c:v>
                </c:pt>
                <c:pt idx="27">
                  <c:v>2373028052.6022458</c:v>
                </c:pt>
                <c:pt idx="28">
                  <c:v>2362309232.1680012</c:v>
                </c:pt>
                <c:pt idx="29">
                  <c:v>2350854604.5186286</c:v>
                </c:pt>
                <c:pt idx="30">
                  <c:v>2340196805.9596891</c:v>
                </c:pt>
                <c:pt idx="31">
                  <c:v>2328899324.6787028</c:v>
                </c:pt>
                <c:pt idx="32">
                  <c:v>2319987294.461009</c:v>
                </c:pt>
                <c:pt idx="33">
                  <c:v>2311856417.0890846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C3-45DC-A69B-D314620CD46E}"/>
            </c:ext>
          </c:extLst>
        </c:ser>
        <c:ser>
          <c:idx val="2"/>
          <c:order val="2"/>
          <c:tx>
            <c:strRef>
              <c:f>KU!$T$40</c:f>
              <c:strCache>
                <c:ptCount val="1"/>
                <c:pt idx="0">
                  <c:v>Sum of PS-Pri_Fcst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KU!$Q$41:$Q$75</c:f>
              <c:strCach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strCache>
            </c:strRef>
          </c:cat>
          <c:val>
            <c:numRef>
              <c:f>KU!$T$41:$T$75</c:f>
              <c:numCache>
                <c:formatCode>General</c:formatCode>
                <c:ptCount val="34"/>
                <c:pt idx="4">
                  <c:v>81936057.06350404</c:v>
                </c:pt>
                <c:pt idx="5">
                  <c:v>121887059.99371129</c:v>
                </c:pt>
                <c:pt idx="6">
                  <c:v>121889058.74481988</c:v>
                </c:pt>
                <c:pt idx="7">
                  <c:v>120001538.0868749</c:v>
                </c:pt>
                <c:pt idx="8">
                  <c:v>118671238.07958359</c:v>
                </c:pt>
                <c:pt idx="9">
                  <c:v>117720025.95947421</c:v>
                </c:pt>
                <c:pt idx="10">
                  <c:v>117224350.09312102</c:v>
                </c:pt>
                <c:pt idx="11">
                  <c:v>117282114.93519466</c:v>
                </c:pt>
                <c:pt idx="12">
                  <c:v>117668879.68726298</c:v>
                </c:pt>
                <c:pt idx="13">
                  <c:v>117516021.18330072</c:v>
                </c:pt>
                <c:pt idx="14">
                  <c:v>117701246.84361759</c:v>
                </c:pt>
                <c:pt idx="15">
                  <c:v>117684690.26281352</c:v>
                </c:pt>
                <c:pt idx="16">
                  <c:v>117847631.6605501</c:v>
                </c:pt>
                <c:pt idx="17">
                  <c:v>117978819.30784163</c:v>
                </c:pt>
                <c:pt idx="18">
                  <c:v>118126544.2333205</c:v>
                </c:pt>
                <c:pt idx="19">
                  <c:v>118274743.3880914</c:v>
                </c:pt>
                <c:pt idx="20">
                  <c:v>118276469.72473997</c:v>
                </c:pt>
                <c:pt idx="21">
                  <c:v>118748488.82076344</c:v>
                </c:pt>
                <c:pt idx="22">
                  <c:v>119302248.35130009</c:v>
                </c:pt>
                <c:pt idx="23">
                  <c:v>119583123.74410224</c:v>
                </c:pt>
                <c:pt idx="24">
                  <c:v>119602080.40664995</c:v>
                </c:pt>
                <c:pt idx="25">
                  <c:v>119601601.92782503</c:v>
                </c:pt>
                <c:pt idx="26">
                  <c:v>119255568.7081517</c:v>
                </c:pt>
                <c:pt idx="27">
                  <c:v>118818380.96228316</c:v>
                </c:pt>
                <c:pt idx="28">
                  <c:v>118286443.94261457</c:v>
                </c:pt>
                <c:pt idx="29">
                  <c:v>117709477.63955659</c:v>
                </c:pt>
                <c:pt idx="30">
                  <c:v>117178891.02582899</c:v>
                </c:pt>
                <c:pt idx="31">
                  <c:v>116611425.46505006</c:v>
                </c:pt>
                <c:pt idx="32">
                  <c:v>116166408.47906747</c:v>
                </c:pt>
                <c:pt idx="33">
                  <c:v>115758477.50941829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C3-45DC-A69B-D314620CD46E}"/>
            </c:ext>
          </c:extLst>
        </c:ser>
        <c:ser>
          <c:idx val="3"/>
          <c:order val="3"/>
          <c:tx>
            <c:strRef>
              <c:f>KU!$U$40</c:f>
              <c:strCache>
                <c:ptCount val="1"/>
                <c:pt idx="0">
                  <c:v>Sum of TOD-Pri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KU!$Q$41:$Q$75</c:f>
              <c:strCache>
                <c:ptCount val="3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  <c:pt idx="9">
                  <c:v>2026</c:v>
                </c:pt>
                <c:pt idx="10">
                  <c:v>2027</c:v>
                </c:pt>
                <c:pt idx="11">
                  <c:v>2028</c:v>
                </c:pt>
                <c:pt idx="12">
                  <c:v>2029</c:v>
                </c:pt>
                <c:pt idx="13">
                  <c:v>2030</c:v>
                </c:pt>
                <c:pt idx="14">
                  <c:v>2031</c:v>
                </c:pt>
                <c:pt idx="15">
                  <c:v>2032</c:v>
                </c:pt>
                <c:pt idx="16">
                  <c:v>2033</c:v>
                </c:pt>
                <c:pt idx="17">
                  <c:v>2034</c:v>
                </c:pt>
                <c:pt idx="18">
                  <c:v>2035</c:v>
                </c:pt>
                <c:pt idx="19">
                  <c:v>2036</c:v>
                </c:pt>
                <c:pt idx="20">
                  <c:v>2037</c:v>
                </c:pt>
                <c:pt idx="21">
                  <c:v>2038</c:v>
                </c:pt>
                <c:pt idx="22">
                  <c:v>2039</c:v>
                </c:pt>
                <c:pt idx="23">
                  <c:v>2040</c:v>
                </c:pt>
                <c:pt idx="24">
                  <c:v>2041</c:v>
                </c:pt>
                <c:pt idx="25">
                  <c:v>2042</c:v>
                </c:pt>
                <c:pt idx="26">
                  <c:v>2043</c:v>
                </c:pt>
                <c:pt idx="27">
                  <c:v>2044</c:v>
                </c:pt>
                <c:pt idx="28">
                  <c:v>2045</c:v>
                </c:pt>
                <c:pt idx="29">
                  <c:v>2046</c:v>
                </c:pt>
                <c:pt idx="30">
                  <c:v>2047</c:v>
                </c:pt>
                <c:pt idx="31">
                  <c:v>2048</c:v>
                </c:pt>
                <c:pt idx="32">
                  <c:v>2049</c:v>
                </c:pt>
                <c:pt idx="33">
                  <c:v>2050</c:v>
                </c:pt>
              </c:strCache>
            </c:strRef>
          </c:cat>
          <c:val>
            <c:numRef>
              <c:f>KU!$U$41:$U$75</c:f>
              <c:numCache>
                <c:formatCode>General</c:formatCode>
                <c:ptCount val="34"/>
                <c:pt idx="0">
                  <c:v>2589317273</c:v>
                </c:pt>
                <c:pt idx="1">
                  <c:v>2602309407</c:v>
                </c:pt>
                <c:pt idx="2">
                  <c:v>2475081505</c:v>
                </c:pt>
                <c:pt idx="3">
                  <c:v>2270484406</c:v>
                </c:pt>
                <c:pt idx="4">
                  <c:v>750959739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7C3-45DC-A69B-D314620CD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3238128"/>
        <c:axId val="1961851424"/>
      </c:lineChart>
      <c:catAx>
        <c:axId val="49323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1851424"/>
        <c:crosses val="autoZero"/>
        <c:auto val="1"/>
        <c:lblAlgn val="ctr"/>
        <c:lblOffset val="100"/>
        <c:noMultiLvlLbl val="0"/>
      </c:catAx>
      <c:valAx>
        <c:axId val="196185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3238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Usage Allocation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KU!$D$1</c:f>
              <c:strCache>
                <c:ptCount val="1"/>
                <c:pt idx="0">
                  <c:v>PS-Pri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KU!$C$2:$C$469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KU!$D$2:$D$469</c:f>
              <c:numCache>
                <c:formatCode>General</c:formatCode>
                <c:ptCount val="468"/>
                <c:pt idx="0">
                  <c:v>61521477</c:v>
                </c:pt>
                <c:pt idx="1">
                  <c:v>54949321</c:v>
                </c:pt>
                <c:pt idx="2">
                  <c:v>53773935</c:v>
                </c:pt>
                <c:pt idx="3">
                  <c:v>53779975</c:v>
                </c:pt>
                <c:pt idx="4">
                  <c:v>54204458</c:v>
                </c:pt>
                <c:pt idx="5">
                  <c:v>58001668</c:v>
                </c:pt>
                <c:pt idx="6">
                  <c:v>58360036</c:v>
                </c:pt>
                <c:pt idx="7">
                  <c:v>59113724</c:v>
                </c:pt>
                <c:pt idx="8">
                  <c:v>56698406</c:v>
                </c:pt>
                <c:pt idx="9">
                  <c:v>44307746</c:v>
                </c:pt>
                <c:pt idx="10">
                  <c:v>42011162</c:v>
                </c:pt>
                <c:pt idx="11">
                  <c:v>41044908</c:v>
                </c:pt>
                <c:pt idx="12">
                  <c:v>43444885</c:v>
                </c:pt>
                <c:pt idx="13">
                  <c:v>38306596</c:v>
                </c:pt>
                <c:pt idx="14">
                  <c:v>36819705</c:v>
                </c:pt>
                <c:pt idx="15">
                  <c:v>36434624</c:v>
                </c:pt>
                <c:pt idx="16">
                  <c:v>36202273</c:v>
                </c:pt>
                <c:pt idx="17">
                  <c:v>39818773</c:v>
                </c:pt>
                <c:pt idx="18">
                  <c:v>37459784</c:v>
                </c:pt>
                <c:pt idx="19">
                  <c:v>36983670</c:v>
                </c:pt>
                <c:pt idx="20">
                  <c:v>39152896</c:v>
                </c:pt>
                <c:pt idx="21">
                  <c:v>30579174</c:v>
                </c:pt>
                <c:pt idx="22">
                  <c:v>28185111</c:v>
                </c:pt>
                <c:pt idx="23">
                  <c:v>30878780</c:v>
                </c:pt>
                <c:pt idx="24">
                  <c:v>33555449</c:v>
                </c:pt>
                <c:pt idx="25">
                  <c:v>30683134</c:v>
                </c:pt>
                <c:pt idx="26">
                  <c:v>26439674</c:v>
                </c:pt>
                <c:pt idx="27">
                  <c:v>25331492</c:v>
                </c:pt>
                <c:pt idx="28">
                  <c:v>25924377</c:v>
                </c:pt>
                <c:pt idx="29">
                  <c:v>27450729</c:v>
                </c:pt>
                <c:pt idx="30">
                  <c:v>26014792</c:v>
                </c:pt>
                <c:pt idx="31">
                  <c:v>21402736</c:v>
                </c:pt>
                <c:pt idx="32">
                  <c:v>21808736</c:v>
                </c:pt>
                <c:pt idx="33">
                  <c:v>17929962</c:v>
                </c:pt>
                <c:pt idx="34">
                  <c:v>18192276</c:v>
                </c:pt>
                <c:pt idx="35">
                  <c:v>18953213</c:v>
                </c:pt>
                <c:pt idx="36">
                  <c:v>18571433</c:v>
                </c:pt>
                <c:pt idx="37">
                  <c:v>17651895</c:v>
                </c:pt>
                <c:pt idx="38">
                  <c:v>16610337</c:v>
                </c:pt>
                <c:pt idx="39">
                  <c:v>12980816</c:v>
                </c:pt>
                <c:pt idx="40">
                  <c:v>11095600</c:v>
                </c:pt>
                <c:pt idx="41">
                  <c:v>13810764</c:v>
                </c:pt>
                <c:pt idx="42">
                  <c:v>15155940</c:v>
                </c:pt>
                <c:pt idx="43">
                  <c:v>14625498</c:v>
                </c:pt>
                <c:pt idx="44">
                  <c:v>14067046</c:v>
                </c:pt>
                <c:pt idx="45">
                  <c:v>12676481</c:v>
                </c:pt>
                <c:pt idx="46">
                  <c:v>11945369</c:v>
                </c:pt>
                <c:pt idx="47">
                  <c:v>12144922</c:v>
                </c:pt>
                <c:pt idx="48">
                  <c:v>13389140</c:v>
                </c:pt>
                <c:pt idx="49">
                  <c:v>13177909</c:v>
                </c:pt>
                <c:pt idx="50">
                  <c:v>11721323</c:v>
                </c:pt>
                <c:pt idx="51">
                  <c:v>11328224</c:v>
                </c:pt>
                <c:pt idx="52">
                  <c:v>12092762</c:v>
                </c:pt>
                <c:pt idx="53">
                  <c:v>13376787</c:v>
                </c:pt>
                <c:pt idx="54">
                  <c:v>15812479</c:v>
                </c:pt>
                <c:pt idx="55">
                  <c:v>15342774</c:v>
                </c:pt>
                <c:pt idx="56">
                  <c:v>15295714</c:v>
                </c:pt>
                <c:pt idx="57">
                  <c:v>12803463</c:v>
                </c:pt>
                <c:pt idx="58">
                  <c:v>11629674</c:v>
                </c:pt>
                <c:pt idx="59">
                  <c:v>11633394</c:v>
                </c:pt>
                <c:pt idx="60">
                  <c:v>12865524</c:v>
                </c:pt>
                <c:pt idx="61">
                  <c:v>11206848</c:v>
                </c:pt>
                <c:pt idx="62">
                  <c:v>11491317</c:v>
                </c:pt>
                <c:pt idx="63">
                  <c:v>11833030</c:v>
                </c:pt>
                <c:pt idx="64">
                  <c:v>12094342</c:v>
                </c:pt>
                <c:pt idx="65">
                  <c:v>11906752</c:v>
                </c:pt>
                <c:pt idx="66">
                  <c:v>13024214</c:v>
                </c:pt>
                <c:pt idx="67">
                  <c:v>13119494</c:v>
                </c:pt>
                <c:pt idx="68">
                  <c:v>12317649</c:v>
                </c:pt>
                <c:pt idx="69">
                  <c:v>11152952</c:v>
                </c:pt>
                <c:pt idx="70">
                  <c:v>9739089</c:v>
                </c:pt>
                <c:pt idx="71">
                  <c:v>11098062</c:v>
                </c:pt>
                <c:pt idx="72">
                  <c:v>13079204</c:v>
                </c:pt>
                <c:pt idx="73">
                  <c:v>11025966</c:v>
                </c:pt>
                <c:pt idx="74">
                  <c:v>10450676</c:v>
                </c:pt>
                <c:pt idx="75">
                  <c:v>10907047</c:v>
                </c:pt>
                <c:pt idx="76">
                  <c:v>11072378</c:v>
                </c:pt>
                <c:pt idx="77">
                  <c:v>11826936</c:v>
                </c:pt>
                <c:pt idx="78">
                  <c:v>12882097</c:v>
                </c:pt>
                <c:pt idx="79">
                  <c:v>12063282</c:v>
                </c:pt>
                <c:pt idx="80">
                  <c:v>12089487</c:v>
                </c:pt>
                <c:pt idx="81">
                  <c:v>9621405</c:v>
                </c:pt>
                <c:pt idx="82">
                  <c:v>10248057</c:v>
                </c:pt>
                <c:pt idx="83">
                  <c:v>11604721</c:v>
                </c:pt>
                <c:pt idx="84">
                  <c:v>11451477</c:v>
                </c:pt>
                <c:pt idx="85">
                  <c:v>11726903</c:v>
                </c:pt>
                <c:pt idx="86">
                  <c:v>11104484</c:v>
                </c:pt>
                <c:pt idx="87">
                  <c:v>10453657</c:v>
                </c:pt>
                <c:pt idx="88">
                  <c:v>9841869</c:v>
                </c:pt>
                <c:pt idx="89">
                  <c:v>10260085</c:v>
                </c:pt>
                <c:pt idx="90">
                  <c:v>12229205</c:v>
                </c:pt>
                <c:pt idx="91">
                  <c:v>11683226</c:v>
                </c:pt>
                <c:pt idx="92">
                  <c:v>11754089</c:v>
                </c:pt>
                <c:pt idx="93">
                  <c:v>9610756</c:v>
                </c:pt>
                <c:pt idx="94">
                  <c:v>8134210</c:v>
                </c:pt>
                <c:pt idx="95">
                  <c:v>10159267</c:v>
                </c:pt>
                <c:pt idx="96">
                  <c:v>9770501</c:v>
                </c:pt>
                <c:pt idx="97">
                  <c:v>8973133</c:v>
                </c:pt>
                <c:pt idx="98">
                  <c:v>8598699</c:v>
                </c:pt>
                <c:pt idx="99">
                  <c:v>7117420</c:v>
                </c:pt>
                <c:pt idx="100">
                  <c:v>6561415</c:v>
                </c:pt>
                <c:pt idx="101">
                  <c:v>7521962</c:v>
                </c:pt>
                <c:pt idx="102">
                  <c:v>10111487</c:v>
                </c:pt>
                <c:pt idx="103">
                  <c:v>9758413</c:v>
                </c:pt>
                <c:pt idx="104">
                  <c:v>8850551</c:v>
                </c:pt>
                <c:pt idx="105">
                  <c:v>7256419</c:v>
                </c:pt>
                <c:pt idx="106">
                  <c:v>6684678</c:v>
                </c:pt>
                <c:pt idx="107">
                  <c:v>7582227</c:v>
                </c:pt>
                <c:pt idx="108">
                  <c:v>8085198</c:v>
                </c:pt>
                <c:pt idx="109">
                  <c:v>7918114</c:v>
                </c:pt>
                <c:pt idx="110">
                  <c:v>7964329</c:v>
                </c:pt>
                <c:pt idx="111">
                  <c:v>7689269</c:v>
                </c:pt>
                <c:pt idx="112">
                  <c:v>7649088</c:v>
                </c:pt>
                <c:pt idx="113">
                  <c:v>8977763</c:v>
                </c:pt>
                <c:pt idx="114">
                  <c:v>10174984</c:v>
                </c:pt>
                <c:pt idx="115">
                  <c:v>10187311</c:v>
                </c:pt>
                <c:pt idx="116">
                  <c:v>10719087</c:v>
                </c:pt>
                <c:pt idx="117">
                  <c:v>7260191</c:v>
                </c:pt>
                <c:pt idx="118">
                  <c:v>7536173</c:v>
                </c:pt>
                <c:pt idx="119">
                  <c:v>7220009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6B-47B4-94F6-10ABD7CA2504}"/>
            </c:ext>
          </c:extLst>
        </c:ser>
        <c:ser>
          <c:idx val="6"/>
          <c:order val="3"/>
          <c:tx>
            <c:strRef>
              <c:f>KU!$I$1</c:f>
              <c:strCache>
                <c:ptCount val="1"/>
                <c:pt idx="0">
                  <c:v>PS-Pri_Fcst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KU!$C$2:$C$469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KU!$I$2:$I$469</c:f>
              <c:numCache>
                <c:formatCode>General</c:formatCode>
                <c:ptCount val="468"/>
                <c:pt idx="120">
                  <c:v>7440003.0347899282</c:v>
                </c:pt>
                <c:pt idx="121">
                  <c:v>7401311.9033405241</c:v>
                </c:pt>
                <c:pt idx="122">
                  <c:v>6136242.0514976466</c:v>
                </c:pt>
                <c:pt idx="123">
                  <c:v>6076827.5543202646</c:v>
                </c:pt>
                <c:pt idx="124">
                  <c:v>6323866.260907298</c:v>
                </c:pt>
                <c:pt idx="125">
                  <c:v>6817837.9467128674</c:v>
                </c:pt>
                <c:pt idx="126">
                  <c:v>6855370.3949368801</c:v>
                </c:pt>
                <c:pt idx="127">
                  <c:v>6849310.9257328482</c:v>
                </c:pt>
                <c:pt idx="128">
                  <c:v>6935754.9293824909</c:v>
                </c:pt>
                <c:pt idx="129">
                  <c:v>6469400.5632394664</c:v>
                </c:pt>
                <c:pt idx="130">
                  <c:v>6102414.8279988132</c:v>
                </c:pt>
                <c:pt idx="131">
                  <c:v>6230622.2319494085</c:v>
                </c:pt>
                <c:pt idx="132">
                  <c:v>6069678.4215134298</c:v>
                </c:pt>
                <c:pt idx="133">
                  <c:v>7458682.9051465029</c:v>
                </c:pt>
                <c:pt idx="134">
                  <c:v>6018419.5976925772</c:v>
                </c:pt>
                <c:pt idx="135">
                  <c:v>6275901.7796067996</c:v>
                </c:pt>
                <c:pt idx="136">
                  <c:v>6359020.6152448356</c:v>
                </c:pt>
                <c:pt idx="137">
                  <c:v>6852992.301050405</c:v>
                </c:pt>
                <c:pt idx="138">
                  <c:v>6857595.8524428001</c:v>
                </c:pt>
                <c:pt idx="139">
                  <c:v>6851536.3832387682</c:v>
                </c:pt>
                <c:pt idx="140">
                  <c:v>6937980.3868884109</c:v>
                </c:pt>
                <c:pt idx="141">
                  <c:v>6506600.7231092835</c:v>
                </c:pt>
                <c:pt idx="142">
                  <c:v>6139614.9878686313</c:v>
                </c:pt>
                <c:pt idx="143">
                  <c:v>6267822.3918192256</c:v>
                </c:pt>
                <c:pt idx="144">
                  <c:v>6156562.2269762326</c:v>
                </c:pt>
                <c:pt idx="145">
                  <c:v>7566634.4860055465</c:v>
                </c:pt>
                <c:pt idx="146">
                  <c:v>6105303.403155379</c:v>
                </c:pt>
                <c:pt idx="147">
                  <c:v>6348096.4728745259</c:v>
                </c:pt>
                <c:pt idx="148">
                  <c:v>6431215.308512562</c:v>
                </c:pt>
                <c:pt idx="149">
                  <c:v>6925186.9943181323</c:v>
                </c:pt>
                <c:pt idx="150">
                  <c:v>6914135.1825107038</c:v>
                </c:pt>
                <c:pt idx="151">
                  <c:v>6908075.7133066719</c:v>
                </c:pt>
                <c:pt idx="152">
                  <c:v>6994519.7169563128</c:v>
                </c:pt>
                <c:pt idx="153">
                  <c:v>6544333.6486476092</c:v>
                </c:pt>
                <c:pt idx="154">
                  <c:v>6177347.9134069569</c:v>
                </c:pt>
                <c:pt idx="155">
                  <c:v>6305555.3173575522</c:v>
                </c:pt>
                <c:pt idx="156">
                  <c:v>6181951.0826015742</c:v>
                </c:pt>
                <c:pt idx="157">
                  <c:v>7598179.6869363589</c:v>
                </c:pt>
                <c:pt idx="158">
                  <c:v>6130692.2587807206</c:v>
                </c:pt>
                <c:pt idx="159">
                  <c:v>6336547.0933670048</c:v>
                </c:pt>
                <c:pt idx="160">
                  <c:v>6419665.9290050715</c:v>
                </c:pt>
                <c:pt idx="161">
                  <c:v>6913637.6148106409</c:v>
                </c:pt>
                <c:pt idx="162">
                  <c:v>6873099.8611282017</c:v>
                </c:pt>
                <c:pt idx="163">
                  <c:v>6867040.3919241698</c:v>
                </c:pt>
                <c:pt idx="164">
                  <c:v>6953484.3955738116</c:v>
                </c:pt>
                <c:pt idx="165">
                  <c:v>6482065.2895195149</c:v>
                </c:pt>
                <c:pt idx="166">
                  <c:v>6115079.5542788617</c:v>
                </c:pt>
                <c:pt idx="167">
                  <c:v>6243286.958229457</c:v>
                </c:pt>
                <c:pt idx="168">
                  <c:v>6100648.9312601471</c:v>
                </c:pt>
                <c:pt idx="169">
                  <c:v>7497163.2119120704</c:v>
                </c:pt>
                <c:pt idx="170">
                  <c:v>6049390.1074392935</c:v>
                </c:pt>
                <c:pt idx="171">
                  <c:v>6261008.8632754823</c:v>
                </c:pt>
                <c:pt idx="172">
                  <c:v>6344127.6989135183</c:v>
                </c:pt>
                <c:pt idx="173">
                  <c:v>6838099.3847190887</c:v>
                </c:pt>
                <c:pt idx="174">
                  <c:v>6809123.1126082074</c:v>
                </c:pt>
                <c:pt idx="175">
                  <c:v>6803063.6434041755</c:v>
                </c:pt>
                <c:pt idx="176">
                  <c:v>6889507.6470538182</c:v>
                </c:pt>
                <c:pt idx="177">
                  <c:v>6448627.3648631107</c:v>
                </c:pt>
                <c:pt idx="178">
                  <c:v>6081641.6296224585</c:v>
                </c:pt>
                <c:pt idx="179">
                  <c:v>6209849.0335730528</c:v>
                </c:pt>
                <c:pt idx="180">
                  <c:v>6097136.0574315088</c:v>
                </c:pt>
                <c:pt idx="181">
                  <c:v>7492798.5287453989</c:v>
                </c:pt>
                <c:pt idx="182">
                  <c:v>6045877.2336106561</c:v>
                </c:pt>
                <c:pt idx="183">
                  <c:v>6274066.2460815366</c:v>
                </c:pt>
                <c:pt idx="184">
                  <c:v>6357185.0817196034</c:v>
                </c:pt>
                <c:pt idx="185">
                  <c:v>6851156.7675251728</c:v>
                </c:pt>
                <c:pt idx="186">
                  <c:v>6831549.9124332285</c:v>
                </c:pt>
                <c:pt idx="187">
                  <c:v>6825490.4432291966</c:v>
                </c:pt>
                <c:pt idx="188">
                  <c:v>6911934.4468788393</c:v>
                </c:pt>
                <c:pt idx="189">
                  <c:v>6475945.5751267346</c:v>
                </c:pt>
                <c:pt idx="190">
                  <c:v>6108959.8398860833</c:v>
                </c:pt>
                <c:pt idx="191">
                  <c:v>6237167.2438366776</c:v>
                </c:pt>
                <c:pt idx="192">
                  <c:v>6132011.6076419093</c:v>
                </c:pt>
                <c:pt idx="193">
                  <c:v>7536130.7787371054</c:v>
                </c:pt>
                <c:pt idx="194">
                  <c:v>6080752.7838210864</c:v>
                </c:pt>
                <c:pt idx="195">
                  <c:v>6316854.9941184642</c:v>
                </c:pt>
                <c:pt idx="196">
                  <c:v>6399973.82975653</c:v>
                </c:pt>
                <c:pt idx="197">
                  <c:v>6893945.5155621003</c:v>
                </c:pt>
                <c:pt idx="198">
                  <c:v>6874107.2621028135</c:v>
                </c:pt>
                <c:pt idx="199">
                  <c:v>6868047.7928987816</c:v>
                </c:pt>
                <c:pt idx="200">
                  <c:v>6954491.7965484243</c:v>
                </c:pt>
                <c:pt idx="201">
                  <c:v>6515082.9756817035</c:v>
                </c:pt>
                <c:pt idx="202">
                  <c:v>6148097.2404410513</c:v>
                </c:pt>
                <c:pt idx="203">
                  <c:v>6276304.6443916457</c:v>
                </c:pt>
                <c:pt idx="204">
                  <c:v>6161542.7148566889</c:v>
                </c:pt>
                <c:pt idx="205">
                  <c:v>7572822.653492962</c:v>
                </c:pt>
                <c:pt idx="206">
                  <c:v>6110283.8910358651</c:v>
                </c:pt>
                <c:pt idx="207">
                  <c:v>6331074.7006807216</c:v>
                </c:pt>
                <c:pt idx="208">
                  <c:v>6414193.5363187874</c:v>
                </c:pt>
                <c:pt idx="209">
                  <c:v>6908165.2221243577</c:v>
                </c:pt>
                <c:pt idx="210">
                  <c:v>6882099.5081144962</c:v>
                </c:pt>
                <c:pt idx="211">
                  <c:v>6876040.0389104644</c:v>
                </c:pt>
                <c:pt idx="212">
                  <c:v>6962484.0425601061</c:v>
                </c:pt>
                <c:pt idx="213">
                  <c:v>6503450.2637538463</c:v>
                </c:pt>
                <c:pt idx="214">
                  <c:v>6136464.528513195</c:v>
                </c:pt>
                <c:pt idx="215">
                  <c:v>6264671.9324637894</c:v>
                </c:pt>
                <c:pt idx="216">
                  <c:v>6145516.0582114412</c:v>
                </c:pt>
                <c:pt idx="217">
                  <c:v>7552909.8180511082</c:v>
                </c:pt>
                <c:pt idx="218">
                  <c:v>6094257.2343905875</c:v>
                </c:pt>
                <c:pt idx="219">
                  <c:v>6303218.3581787013</c:v>
                </c:pt>
                <c:pt idx="220">
                  <c:v>6386337.1938167689</c:v>
                </c:pt>
                <c:pt idx="221">
                  <c:v>6880308.8796223383</c:v>
                </c:pt>
                <c:pt idx="222">
                  <c:v>6850165.6843613321</c:v>
                </c:pt>
                <c:pt idx="223">
                  <c:v>6844106.2151573002</c:v>
                </c:pt>
                <c:pt idx="224">
                  <c:v>6930550.2188069429</c:v>
                </c:pt>
                <c:pt idx="225">
                  <c:v>6474799.2539096354</c:v>
                </c:pt>
                <c:pt idx="226">
                  <c:v>6107813.5186689822</c:v>
                </c:pt>
                <c:pt idx="227">
                  <c:v>6236020.9226195766</c:v>
                </c:pt>
                <c:pt idx="228">
                  <c:v>6110231.3968269601</c:v>
                </c:pt>
                <c:pt idx="229">
                  <c:v>7509069.2547120452</c:v>
                </c:pt>
                <c:pt idx="230">
                  <c:v>6058972.5730061065</c:v>
                </c:pt>
                <c:pt idx="231">
                  <c:v>6279153.7373942211</c:v>
                </c:pt>
                <c:pt idx="232">
                  <c:v>6362272.5730322581</c:v>
                </c:pt>
                <c:pt idx="233">
                  <c:v>6856244.2588378284</c:v>
                </c:pt>
                <c:pt idx="234">
                  <c:v>6835734.0817406904</c:v>
                </c:pt>
                <c:pt idx="235">
                  <c:v>6829674.6125366585</c:v>
                </c:pt>
                <c:pt idx="236">
                  <c:v>6916118.6161863003</c:v>
                </c:pt>
                <c:pt idx="237">
                  <c:v>6474377.1916801147</c:v>
                </c:pt>
                <c:pt idx="238">
                  <c:v>6107391.4564394616</c:v>
                </c:pt>
                <c:pt idx="239">
                  <c:v>6235598.8603900569</c:v>
                </c:pt>
                <c:pt idx="240">
                  <c:v>6109054.2972071376</c:v>
                </c:pt>
                <c:pt idx="241">
                  <c:v>7507606.7293989379</c:v>
                </c:pt>
                <c:pt idx="242">
                  <c:v>6057795.473386284</c:v>
                </c:pt>
                <c:pt idx="243">
                  <c:v>6271200.2785912277</c:v>
                </c:pt>
                <c:pt idx="244">
                  <c:v>6354319.1142292637</c:v>
                </c:pt>
                <c:pt idx="245">
                  <c:v>6848290.8000348341</c:v>
                </c:pt>
                <c:pt idx="246">
                  <c:v>6815548.5441267453</c:v>
                </c:pt>
                <c:pt idx="247">
                  <c:v>6809489.0749227144</c:v>
                </c:pt>
                <c:pt idx="248">
                  <c:v>6895933.0785723561</c:v>
                </c:pt>
                <c:pt idx="249">
                  <c:v>6442383.0934733264</c:v>
                </c:pt>
                <c:pt idx="250">
                  <c:v>6075397.3582326733</c:v>
                </c:pt>
                <c:pt idx="251">
                  <c:v>6203604.7621832676</c:v>
                </c:pt>
                <c:pt idx="252">
                  <c:v>6089461.4670018153</c:v>
                </c:pt>
                <c:pt idx="253">
                  <c:v>7483262.9868234256</c:v>
                </c:pt>
                <c:pt idx="254">
                  <c:v>6038202.6431809627</c:v>
                </c:pt>
                <c:pt idx="255">
                  <c:v>6257973.1920878058</c:v>
                </c:pt>
                <c:pt idx="256">
                  <c:v>6341092.0277258717</c:v>
                </c:pt>
                <c:pt idx="257">
                  <c:v>6835063.713531442</c:v>
                </c:pt>
                <c:pt idx="258">
                  <c:v>6798384.4532420533</c:v>
                </c:pt>
                <c:pt idx="259">
                  <c:v>6792324.9840380214</c:v>
                </c:pt>
                <c:pt idx="260">
                  <c:v>6878768.9876876641</c:v>
                </c:pt>
                <c:pt idx="261">
                  <c:v>6414344.4675320107</c:v>
                </c:pt>
                <c:pt idx="262">
                  <c:v>6047358.7322913576</c:v>
                </c:pt>
                <c:pt idx="263">
                  <c:v>6175566.1362419529</c:v>
                </c:pt>
                <c:pt idx="264">
                  <c:v>6038332.1251816526</c:v>
                </c:pt>
                <c:pt idx="265">
                  <c:v>7419735.690241877</c:v>
                </c:pt>
                <c:pt idx="266">
                  <c:v>5987073.3013607999</c:v>
                </c:pt>
                <c:pt idx="267">
                  <c:v>6191864.3372725453</c:v>
                </c:pt>
                <c:pt idx="268">
                  <c:v>6274983.1729105823</c:v>
                </c:pt>
                <c:pt idx="269">
                  <c:v>6768954.8587161517</c:v>
                </c:pt>
                <c:pt idx="270">
                  <c:v>6721312.9185669255</c:v>
                </c:pt>
                <c:pt idx="271">
                  <c:v>6715253.4493628936</c:v>
                </c:pt>
                <c:pt idx="272">
                  <c:v>6801697.4530125344</c:v>
                </c:pt>
                <c:pt idx="273">
                  <c:v>6333366.669754074</c:v>
                </c:pt>
                <c:pt idx="274">
                  <c:v>5966380.9345134208</c:v>
                </c:pt>
                <c:pt idx="275">
                  <c:v>6094588.3384640152</c:v>
                </c:pt>
                <c:pt idx="276">
                  <c:v>5967032.6116591105</c:v>
                </c:pt>
                <c:pt idx="277">
                  <c:v>7331147.3145573586</c:v>
                </c:pt>
                <c:pt idx="278">
                  <c:v>5915773.7878382569</c:v>
                </c:pt>
                <c:pt idx="279">
                  <c:v>6135206.5986665683</c:v>
                </c:pt>
                <c:pt idx="280">
                  <c:v>6218325.4343046052</c:v>
                </c:pt>
                <c:pt idx="281">
                  <c:v>6712297.1201101746</c:v>
                </c:pt>
                <c:pt idx="282">
                  <c:v>6681427.7100423342</c:v>
                </c:pt>
                <c:pt idx="283">
                  <c:v>6675368.2408383023</c:v>
                </c:pt>
                <c:pt idx="284">
                  <c:v>6761812.2444879441</c:v>
                </c:pt>
                <c:pt idx="285">
                  <c:v>6309793.0407929048</c:v>
                </c:pt>
                <c:pt idx="286">
                  <c:v>5942807.3055522526</c:v>
                </c:pt>
                <c:pt idx="287">
                  <c:v>6071014.7095028469</c:v>
                </c:pt>
                <c:pt idx="288">
                  <c:v>5946854.040991921</c:v>
                </c:pt>
                <c:pt idx="289">
                  <c:v>7306075.7998902034</c:v>
                </c:pt>
                <c:pt idx="290">
                  <c:v>5895595.2171710981</c:v>
                </c:pt>
                <c:pt idx="291">
                  <c:v>6116056.7507074699</c:v>
                </c:pt>
                <c:pt idx="292">
                  <c:v>6199175.5863455376</c:v>
                </c:pt>
                <c:pt idx="293">
                  <c:v>6693147.2721511079</c:v>
                </c:pt>
                <c:pt idx="294">
                  <c:v>6669064.4806014402</c:v>
                </c:pt>
                <c:pt idx="295">
                  <c:v>6663005.0113974083</c:v>
                </c:pt>
                <c:pt idx="296">
                  <c:v>6749449.015047051</c:v>
                </c:pt>
                <c:pt idx="297">
                  <c:v>6297710.4494393477</c:v>
                </c:pt>
                <c:pt idx="298">
                  <c:v>5930724.7141986946</c:v>
                </c:pt>
                <c:pt idx="299">
                  <c:v>6058932.1181492899</c:v>
                </c:pt>
                <c:pt idx="300">
                  <c:v>5947123.9840152208</c:v>
                </c:pt>
                <c:pt idx="301">
                  <c:v>7306411.1992888805</c:v>
                </c:pt>
                <c:pt idx="302">
                  <c:v>5895865.1601943672</c:v>
                </c:pt>
                <c:pt idx="303">
                  <c:v>6118854.9197154092</c:v>
                </c:pt>
                <c:pt idx="304">
                  <c:v>6201973.7553534452</c:v>
                </c:pt>
                <c:pt idx="305">
                  <c:v>6695945.4411590155</c:v>
                </c:pt>
                <c:pt idx="306">
                  <c:v>6662653.2731586946</c:v>
                </c:pt>
                <c:pt idx="307">
                  <c:v>6656593.8039546628</c:v>
                </c:pt>
                <c:pt idx="308">
                  <c:v>6743037.8076043054</c:v>
                </c:pt>
                <c:pt idx="309">
                  <c:v>6298298.7905456265</c:v>
                </c:pt>
                <c:pt idx="310">
                  <c:v>5931313.0553049743</c:v>
                </c:pt>
                <c:pt idx="311">
                  <c:v>6059520.4592555687</c:v>
                </c:pt>
                <c:pt idx="312">
                  <c:v>5944893.0413971273</c:v>
                </c:pt>
                <c:pt idx="313">
                  <c:v>7303639.2928197049</c:v>
                </c:pt>
                <c:pt idx="314">
                  <c:v>5893634.2175762746</c:v>
                </c:pt>
                <c:pt idx="315">
                  <c:v>6120956.6938246666</c:v>
                </c:pt>
                <c:pt idx="316">
                  <c:v>6204075.5294627026</c:v>
                </c:pt>
                <c:pt idx="317">
                  <c:v>6698047.2152682729</c:v>
                </c:pt>
                <c:pt idx="318">
                  <c:v>6666093.948466829</c:v>
                </c:pt>
                <c:pt idx="319">
                  <c:v>6660034.4792627972</c:v>
                </c:pt>
                <c:pt idx="320">
                  <c:v>6746478.4829124399</c:v>
                </c:pt>
                <c:pt idx="321">
                  <c:v>6296792.9140640348</c:v>
                </c:pt>
                <c:pt idx="322">
                  <c:v>5929807.1788233817</c:v>
                </c:pt>
                <c:pt idx="323">
                  <c:v>6058014.582773976</c:v>
                </c:pt>
                <c:pt idx="324">
                  <c:v>5939506.2653192468</c:v>
                </c:pt>
                <c:pt idx="325">
                  <c:v>7296946.3194831507</c:v>
                </c:pt>
                <c:pt idx="326">
                  <c:v>5888247.4414983941</c:v>
                </c:pt>
                <c:pt idx="327">
                  <c:v>6102746.2553879814</c:v>
                </c:pt>
                <c:pt idx="328">
                  <c:v>6185865.0910260482</c:v>
                </c:pt>
                <c:pt idx="329">
                  <c:v>6679836.7768316185</c:v>
                </c:pt>
                <c:pt idx="330">
                  <c:v>6644424.3759194668</c:v>
                </c:pt>
                <c:pt idx="331">
                  <c:v>6638364.906715435</c:v>
                </c:pt>
                <c:pt idx="332">
                  <c:v>6724808.9103650767</c:v>
                </c:pt>
                <c:pt idx="333">
                  <c:v>6272367.8324700184</c:v>
                </c:pt>
                <c:pt idx="334">
                  <c:v>5905382.0972293653</c:v>
                </c:pt>
                <c:pt idx="335">
                  <c:v>6033589.5011799606</c:v>
                </c:pt>
                <c:pt idx="336">
                  <c:v>5912298.1667738361</c:v>
                </c:pt>
                <c:pt idx="337">
                  <c:v>7263140.7416254533</c:v>
                </c:pt>
                <c:pt idx="338">
                  <c:v>5861039.3429529835</c:v>
                </c:pt>
                <c:pt idx="339">
                  <c:v>6062411.6341410885</c:v>
                </c:pt>
                <c:pt idx="340">
                  <c:v>6145530.4697791245</c:v>
                </c:pt>
                <c:pt idx="341">
                  <c:v>6639502.1555846948</c:v>
                </c:pt>
                <c:pt idx="342">
                  <c:v>6623051.3238797169</c:v>
                </c:pt>
                <c:pt idx="343">
                  <c:v>6616991.854675686</c:v>
                </c:pt>
                <c:pt idx="344">
                  <c:v>6703435.8583253268</c:v>
                </c:pt>
                <c:pt idx="345">
                  <c:v>6237376.3020987045</c:v>
                </c:pt>
                <c:pt idx="346">
                  <c:v>5870390.5668580513</c:v>
                </c:pt>
                <c:pt idx="347">
                  <c:v>5998597.9708086457</c:v>
                </c:pt>
                <c:pt idx="348">
                  <c:v>5870445.6358697908</c:v>
                </c:pt>
                <c:pt idx="349">
                  <c:v>7211139.7173841977</c:v>
                </c:pt>
                <c:pt idx="350">
                  <c:v>5819186.8120489372</c:v>
                </c:pt>
                <c:pt idx="351">
                  <c:v>6027016.4235597411</c:v>
                </c:pt>
                <c:pt idx="352">
                  <c:v>6110135.2591978088</c:v>
                </c:pt>
                <c:pt idx="353">
                  <c:v>6604106.9450033791</c:v>
                </c:pt>
                <c:pt idx="354">
                  <c:v>6561517.8996557184</c:v>
                </c:pt>
                <c:pt idx="355">
                  <c:v>6555458.4304516874</c:v>
                </c:pt>
                <c:pt idx="356">
                  <c:v>6641902.4341013283</c:v>
                </c:pt>
                <c:pt idx="357">
                  <c:v>6187418.5692224447</c:v>
                </c:pt>
                <c:pt idx="358">
                  <c:v>5820432.8339817924</c:v>
                </c:pt>
                <c:pt idx="359">
                  <c:v>5948640.2379323868</c:v>
                </c:pt>
                <c:pt idx="360">
                  <c:v>5834272.1778214974</c:v>
                </c:pt>
                <c:pt idx="361">
                  <c:v>7166194.8400201015</c:v>
                </c:pt>
                <c:pt idx="362">
                  <c:v>5783013.3540006438</c:v>
                </c:pt>
                <c:pt idx="363">
                  <c:v>5990116.683201191</c:v>
                </c:pt>
                <c:pt idx="364">
                  <c:v>6073235.518839227</c:v>
                </c:pt>
                <c:pt idx="365">
                  <c:v>6567207.2046447974</c:v>
                </c:pt>
                <c:pt idx="366">
                  <c:v>6520077.3138874462</c:v>
                </c:pt>
                <c:pt idx="367">
                  <c:v>6514017.8446834143</c:v>
                </c:pt>
                <c:pt idx="368">
                  <c:v>6600461.848333057</c:v>
                </c:pt>
                <c:pt idx="369">
                  <c:v>6138496.5206892556</c:v>
                </c:pt>
                <c:pt idx="370">
                  <c:v>5771510.7854486024</c:v>
                </c:pt>
                <c:pt idx="371">
                  <c:v>5899718.1893991977</c:v>
                </c:pt>
                <c:pt idx="372">
                  <c:v>5770203.3914195606</c:v>
                </c:pt>
                <c:pt idx="373">
                  <c:v>7086590.5140013648</c:v>
                </c:pt>
                <c:pt idx="374">
                  <c:v>5718944.567598708</c:v>
                </c:pt>
                <c:pt idx="375">
                  <c:v>5921530.9702688279</c:v>
                </c:pt>
                <c:pt idx="376">
                  <c:v>6004649.8059068648</c:v>
                </c:pt>
                <c:pt idx="377">
                  <c:v>6498621.4917124342</c:v>
                </c:pt>
                <c:pt idx="378">
                  <c:v>6457461.8628977779</c:v>
                </c:pt>
                <c:pt idx="379">
                  <c:v>6451402.3936937461</c:v>
                </c:pt>
                <c:pt idx="380">
                  <c:v>6537846.3973433888</c:v>
                </c:pt>
                <c:pt idx="381">
                  <c:v>6074758.7041702056</c:v>
                </c:pt>
                <c:pt idx="382">
                  <c:v>5707772.9689295525</c:v>
                </c:pt>
                <c:pt idx="383">
                  <c:v>5835980.3728801468</c:v>
                </c:pt>
                <c:pt idx="384">
                  <c:v>5708551.8033282077</c:v>
                </c:pt>
                <c:pt idx="385">
                  <c:v>7009989.5138324471</c:v>
                </c:pt>
                <c:pt idx="386">
                  <c:v>5657292.9795073541</c:v>
                </c:pt>
                <c:pt idx="387">
                  <c:v>5862537.2334465841</c:v>
                </c:pt>
                <c:pt idx="388">
                  <c:v>5945656.0690846508</c:v>
                </c:pt>
                <c:pt idx="389">
                  <c:v>6439627.7548901904</c:v>
                </c:pt>
                <c:pt idx="390">
                  <c:v>6400926.0179538075</c:v>
                </c:pt>
                <c:pt idx="391">
                  <c:v>6394866.5487497756</c:v>
                </c:pt>
                <c:pt idx="392">
                  <c:v>6481310.5523994165</c:v>
                </c:pt>
                <c:pt idx="393">
                  <c:v>6024347.6866608225</c:v>
                </c:pt>
                <c:pt idx="394">
                  <c:v>5657361.9514201693</c:v>
                </c:pt>
                <c:pt idx="395">
                  <c:v>5785569.3553707656</c:v>
                </c:pt>
                <c:pt idx="396">
                  <c:v>5663905.9704894368</c:v>
                </c:pt>
                <c:pt idx="397">
                  <c:v>6954517.8616869003</c:v>
                </c:pt>
                <c:pt idx="398">
                  <c:v>5612647.1466685832</c:v>
                </c:pt>
                <c:pt idx="399">
                  <c:v>5829433.772516747</c:v>
                </c:pt>
                <c:pt idx="400">
                  <c:v>5912552.608154783</c:v>
                </c:pt>
                <c:pt idx="401">
                  <c:v>6406524.2939603534</c:v>
                </c:pt>
                <c:pt idx="402">
                  <c:v>6374483.3111623777</c:v>
                </c:pt>
                <c:pt idx="403">
                  <c:v>6368423.8419583458</c:v>
                </c:pt>
                <c:pt idx="404">
                  <c:v>6454867.8456079885</c:v>
                </c:pt>
                <c:pt idx="405">
                  <c:v>5997787.4565024236</c:v>
                </c:pt>
                <c:pt idx="406">
                  <c:v>5630801.7212617705</c:v>
                </c:pt>
                <c:pt idx="407">
                  <c:v>5759009.1252123648</c:v>
                </c:pt>
                <c:pt idx="408">
                  <c:v>5644263.0032883333</c:v>
                </c:pt>
                <c:pt idx="409">
                  <c:v>6930111.8247870868</c:v>
                </c:pt>
                <c:pt idx="410">
                  <c:v>5593004.1794674806</c:v>
                </c:pt>
                <c:pt idx="411">
                  <c:v>5806555.3300989009</c:v>
                </c:pt>
                <c:pt idx="412">
                  <c:v>5889674.165736937</c:v>
                </c:pt>
                <c:pt idx="413">
                  <c:v>6383645.8515425073</c:v>
                </c:pt>
                <c:pt idx="414">
                  <c:v>6347524.7251478313</c:v>
                </c:pt>
                <c:pt idx="415">
                  <c:v>6341465.2559437994</c:v>
                </c:pt>
                <c:pt idx="416">
                  <c:v>6427909.2595934412</c:v>
                </c:pt>
                <c:pt idx="417">
                  <c:v>5971796.7106643915</c:v>
                </c:pt>
                <c:pt idx="418">
                  <c:v>5604810.9754237384</c:v>
                </c:pt>
                <c:pt idx="419">
                  <c:v>5733018.3793743327</c:v>
                </c:pt>
                <c:pt idx="420">
                  <c:v>5619024.038806174</c:v>
                </c:pt>
                <c:pt idx="421">
                  <c:v>6898752.8609321062</c:v>
                </c:pt>
                <c:pt idx="422">
                  <c:v>5567765.2149853501</c:v>
                </c:pt>
                <c:pt idx="423">
                  <c:v>5773188.0042709196</c:v>
                </c:pt>
                <c:pt idx="424">
                  <c:v>5856306.8399089864</c:v>
                </c:pt>
                <c:pt idx="425">
                  <c:v>6350278.525714526</c:v>
                </c:pt>
                <c:pt idx="426">
                  <c:v>6319283.6327238707</c:v>
                </c:pt>
                <c:pt idx="427">
                  <c:v>6313224.1635198388</c:v>
                </c:pt>
                <c:pt idx="428">
                  <c:v>6399668.1671694806</c:v>
                </c:pt>
                <c:pt idx="429">
                  <c:v>5943993.7459784579</c:v>
                </c:pt>
                <c:pt idx="430">
                  <c:v>5577008.0107378047</c:v>
                </c:pt>
                <c:pt idx="431">
                  <c:v>5705215.4146883991</c:v>
                </c:pt>
                <c:pt idx="432">
                  <c:v>5581769.3576601809</c:v>
                </c:pt>
                <c:pt idx="433">
                  <c:v>6852464.5831260122</c:v>
                </c:pt>
                <c:pt idx="434">
                  <c:v>5530510.5338393273</c:v>
                </c:pt>
                <c:pt idx="435">
                  <c:v>5735975.0340082478</c:v>
                </c:pt>
                <c:pt idx="436">
                  <c:v>5819093.8696462838</c:v>
                </c:pt>
                <c:pt idx="437">
                  <c:v>6313065.5554518541</c:v>
                </c:pt>
                <c:pt idx="438">
                  <c:v>6272340.0906829005</c:v>
                </c:pt>
                <c:pt idx="439">
                  <c:v>6266280.6214788686</c:v>
                </c:pt>
                <c:pt idx="440">
                  <c:v>6352724.6251285104</c:v>
                </c:pt>
                <c:pt idx="441">
                  <c:v>5890962.6395243686</c:v>
                </c:pt>
                <c:pt idx="442">
                  <c:v>5523976.9042837163</c:v>
                </c:pt>
                <c:pt idx="443">
                  <c:v>5652184.3082343107</c:v>
                </c:pt>
                <c:pt idx="444">
                  <c:v>5529167.5370790018</c:v>
                </c:pt>
                <c:pt idx="445">
                  <c:v>6787107.7579092197</c:v>
                </c:pt>
                <c:pt idx="446">
                  <c:v>5477908.7132581482</c:v>
                </c:pt>
                <c:pt idx="447">
                  <c:v>5679517.6584629593</c:v>
                </c:pt>
                <c:pt idx="448">
                  <c:v>5762636.4941009963</c:v>
                </c:pt>
                <c:pt idx="449">
                  <c:v>6256608.1799065657</c:v>
                </c:pt>
                <c:pt idx="450">
                  <c:v>6219059.3042580038</c:v>
                </c:pt>
                <c:pt idx="451">
                  <c:v>6212999.835053972</c:v>
                </c:pt>
                <c:pt idx="452">
                  <c:v>6299443.8387036137</c:v>
                </c:pt>
                <c:pt idx="453">
                  <c:v>5842897.8152075615</c:v>
                </c:pt>
                <c:pt idx="454">
                  <c:v>5475912.0799669083</c:v>
                </c:pt>
                <c:pt idx="455">
                  <c:v>5604119.4839175036</c:v>
                </c:pt>
                <c:pt idx="456">
                  <c:v>5491270.391118044</c:v>
                </c:pt>
                <c:pt idx="457">
                  <c:v>6740021.2290130742</c:v>
                </c:pt>
                <c:pt idx="458">
                  <c:v>5440011.5672971914</c:v>
                </c:pt>
                <c:pt idx="459">
                  <c:v>5638221.5502323527</c:v>
                </c:pt>
                <c:pt idx="460">
                  <c:v>5721340.3858703887</c:v>
                </c:pt>
                <c:pt idx="461">
                  <c:v>6215312.071675959</c:v>
                </c:pt>
                <c:pt idx="462">
                  <c:v>6203542.4585440494</c:v>
                </c:pt>
                <c:pt idx="463">
                  <c:v>6197482.9893400175</c:v>
                </c:pt>
                <c:pt idx="464">
                  <c:v>6283926.9929896593</c:v>
                </c:pt>
                <c:pt idx="465">
                  <c:v>5816751.5966301756</c:v>
                </c:pt>
                <c:pt idx="466">
                  <c:v>5449765.8613895224</c:v>
                </c:pt>
                <c:pt idx="467">
                  <c:v>5577973.2653401168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6B-47B4-94F6-10ABD7CA2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3783392"/>
        <c:axId val="1248609264"/>
        <c:extLst>
          <c:ext xmlns:c15="http://schemas.microsoft.com/office/drawing/2012/chart" uri="{02D57815-91ED-43cb-92C2-25804820EDAC}">
            <c15:filteredLine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KU!$E$1</c15:sqref>
                        </c15:formulaRef>
                      </c:ext>
                    </c:extLst>
                    <c:strCache>
                      <c:ptCount val="1"/>
                      <c:pt idx="0">
                        <c:v>TOD-Pri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KU!$C$2:$C$469</c15:sqref>
                        </c15:formulaRef>
                      </c:ext>
                    </c:extLst>
                    <c:numCache>
                      <c:formatCode>General</c:formatCode>
                      <c:ptCount val="468"/>
                      <c:pt idx="0">
                        <c:v>201201</c:v>
                      </c:pt>
                      <c:pt idx="1">
                        <c:v>201202</c:v>
                      </c:pt>
                      <c:pt idx="2">
                        <c:v>201203</c:v>
                      </c:pt>
                      <c:pt idx="3">
                        <c:v>201204</c:v>
                      </c:pt>
                      <c:pt idx="4">
                        <c:v>201205</c:v>
                      </c:pt>
                      <c:pt idx="5">
                        <c:v>201206</c:v>
                      </c:pt>
                      <c:pt idx="6">
                        <c:v>201207</c:v>
                      </c:pt>
                      <c:pt idx="7">
                        <c:v>201208</c:v>
                      </c:pt>
                      <c:pt idx="8">
                        <c:v>201209</c:v>
                      </c:pt>
                      <c:pt idx="9">
                        <c:v>201210</c:v>
                      </c:pt>
                      <c:pt idx="10">
                        <c:v>201211</c:v>
                      </c:pt>
                      <c:pt idx="11">
                        <c:v>201212</c:v>
                      </c:pt>
                      <c:pt idx="12">
                        <c:v>201301</c:v>
                      </c:pt>
                      <c:pt idx="13">
                        <c:v>201302</c:v>
                      </c:pt>
                      <c:pt idx="14">
                        <c:v>201303</c:v>
                      </c:pt>
                      <c:pt idx="15">
                        <c:v>201304</c:v>
                      </c:pt>
                      <c:pt idx="16">
                        <c:v>201305</c:v>
                      </c:pt>
                      <c:pt idx="17">
                        <c:v>201306</c:v>
                      </c:pt>
                      <c:pt idx="18">
                        <c:v>201307</c:v>
                      </c:pt>
                      <c:pt idx="19">
                        <c:v>201308</c:v>
                      </c:pt>
                      <c:pt idx="20">
                        <c:v>201309</c:v>
                      </c:pt>
                      <c:pt idx="21">
                        <c:v>201310</c:v>
                      </c:pt>
                      <c:pt idx="22">
                        <c:v>201311</c:v>
                      </c:pt>
                      <c:pt idx="23">
                        <c:v>201312</c:v>
                      </c:pt>
                      <c:pt idx="24">
                        <c:v>201401</c:v>
                      </c:pt>
                      <c:pt idx="25">
                        <c:v>201402</c:v>
                      </c:pt>
                      <c:pt idx="26">
                        <c:v>201403</c:v>
                      </c:pt>
                      <c:pt idx="27">
                        <c:v>201404</c:v>
                      </c:pt>
                      <c:pt idx="28">
                        <c:v>201405</c:v>
                      </c:pt>
                      <c:pt idx="29">
                        <c:v>201406</c:v>
                      </c:pt>
                      <c:pt idx="30">
                        <c:v>201407</c:v>
                      </c:pt>
                      <c:pt idx="31">
                        <c:v>201408</c:v>
                      </c:pt>
                      <c:pt idx="32">
                        <c:v>201409</c:v>
                      </c:pt>
                      <c:pt idx="33">
                        <c:v>201410</c:v>
                      </c:pt>
                      <c:pt idx="34">
                        <c:v>201411</c:v>
                      </c:pt>
                      <c:pt idx="35">
                        <c:v>201412</c:v>
                      </c:pt>
                      <c:pt idx="36">
                        <c:v>201501</c:v>
                      </c:pt>
                      <c:pt idx="37">
                        <c:v>201502</c:v>
                      </c:pt>
                      <c:pt idx="38">
                        <c:v>201503</c:v>
                      </c:pt>
                      <c:pt idx="39">
                        <c:v>201504</c:v>
                      </c:pt>
                      <c:pt idx="40">
                        <c:v>201505</c:v>
                      </c:pt>
                      <c:pt idx="41">
                        <c:v>201506</c:v>
                      </c:pt>
                      <c:pt idx="42">
                        <c:v>201507</c:v>
                      </c:pt>
                      <c:pt idx="43">
                        <c:v>201508</c:v>
                      </c:pt>
                      <c:pt idx="44">
                        <c:v>201509</c:v>
                      </c:pt>
                      <c:pt idx="45">
                        <c:v>201510</c:v>
                      </c:pt>
                      <c:pt idx="46">
                        <c:v>201511</c:v>
                      </c:pt>
                      <c:pt idx="47">
                        <c:v>201512</c:v>
                      </c:pt>
                      <c:pt idx="48">
                        <c:v>201601</c:v>
                      </c:pt>
                      <c:pt idx="49">
                        <c:v>201602</c:v>
                      </c:pt>
                      <c:pt idx="50">
                        <c:v>201603</c:v>
                      </c:pt>
                      <c:pt idx="51">
                        <c:v>201604</c:v>
                      </c:pt>
                      <c:pt idx="52">
                        <c:v>201605</c:v>
                      </c:pt>
                      <c:pt idx="53">
                        <c:v>201606</c:v>
                      </c:pt>
                      <c:pt idx="54">
                        <c:v>201607</c:v>
                      </c:pt>
                      <c:pt idx="55">
                        <c:v>201608</c:v>
                      </c:pt>
                      <c:pt idx="56">
                        <c:v>201609</c:v>
                      </c:pt>
                      <c:pt idx="57">
                        <c:v>201610</c:v>
                      </c:pt>
                      <c:pt idx="58">
                        <c:v>201611</c:v>
                      </c:pt>
                      <c:pt idx="59">
                        <c:v>201612</c:v>
                      </c:pt>
                      <c:pt idx="60">
                        <c:v>201701</c:v>
                      </c:pt>
                      <c:pt idx="61">
                        <c:v>201702</c:v>
                      </c:pt>
                      <c:pt idx="62">
                        <c:v>201703</c:v>
                      </c:pt>
                      <c:pt idx="63">
                        <c:v>201704</c:v>
                      </c:pt>
                      <c:pt idx="64">
                        <c:v>201705</c:v>
                      </c:pt>
                      <c:pt idx="65">
                        <c:v>201706</c:v>
                      </c:pt>
                      <c:pt idx="66">
                        <c:v>201707</c:v>
                      </c:pt>
                      <c:pt idx="67">
                        <c:v>201708</c:v>
                      </c:pt>
                      <c:pt idx="68">
                        <c:v>201709</c:v>
                      </c:pt>
                      <c:pt idx="69">
                        <c:v>201710</c:v>
                      </c:pt>
                      <c:pt idx="70">
                        <c:v>201711</c:v>
                      </c:pt>
                      <c:pt idx="71">
                        <c:v>201712</c:v>
                      </c:pt>
                      <c:pt idx="72">
                        <c:v>201801</c:v>
                      </c:pt>
                      <c:pt idx="73">
                        <c:v>201802</c:v>
                      </c:pt>
                      <c:pt idx="74">
                        <c:v>201803</c:v>
                      </c:pt>
                      <c:pt idx="75">
                        <c:v>201804</c:v>
                      </c:pt>
                      <c:pt idx="76">
                        <c:v>201805</c:v>
                      </c:pt>
                      <c:pt idx="77">
                        <c:v>201806</c:v>
                      </c:pt>
                      <c:pt idx="78">
                        <c:v>201807</c:v>
                      </c:pt>
                      <c:pt idx="79">
                        <c:v>201808</c:v>
                      </c:pt>
                      <c:pt idx="80">
                        <c:v>201809</c:v>
                      </c:pt>
                      <c:pt idx="81">
                        <c:v>201810</c:v>
                      </c:pt>
                      <c:pt idx="82">
                        <c:v>201811</c:v>
                      </c:pt>
                      <c:pt idx="83">
                        <c:v>201812</c:v>
                      </c:pt>
                      <c:pt idx="84">
                        <c:v>201901</c:v>
                      </c:pt>
                      <c:pt idx="85">
                        <c:v>201902</c:v>
                      </c:pt>
                      <c:pt idx="86">
                        <c:v>201903</c:v>
                      </c:pt>
                      <c:pt idx="87">
                        <c:v>201904</c:v>
                      </c:pt>
                      <c:pt idx="88">
                        <c:v>201905</c:v>
                      </c:pt>
                      <c:pt idx="89">
                        <c:v>201906</c:v>
                      </c:pt>
                      <c:pt idx="90">
                        <c:v>201907</c:v>
                      </c:pt>
                      <c:pt idx="91">
                        <c:v>201908</c:v>
                      </c:pt>
                      <c:pt idx="92">
                        <c:v>201909</c:v>
                      </c:pt>
                      <c:pt idx="93">
                        <c:v>201910</c:v>
                      </c:pt>
                      <c:pt idx="94">
                        <c:v>201911</c:v>
                      </c:pt>
                      <c:pt idx="95">
                        <c:v>201912</c:v>
                      </c:pt>
                      <c:pt idx="96">
                        <c:v>202001</c:v>
                      </c:pt>
                      <c:pt idx="97">
                        <c:v>202002</c:v>
                      </c:pt>
                      <c:pt idx="98">
                        <c:v>202003</c:v>
                      </c:pt>
                      <c:pt idx="99">
                        <c:v>202004</c:v>
                      </c:pt>
                      <c:pt idx="100">
                        <c:v>202005</c:v>
                      </c:pt>
                      <c:pt idx="101">
                        <c:v>202006</c:v>
                      </c:pt>
                      <c:pt idx="102">
                        <c:v>202007</c:v>
                      </c:pt>
                      <c:pt idx="103">
                        <c:v>202008</c:v>
                      </c:pt>
                      <c:pt idx="104">
                        <c:v>202009</c:v>
                      </c:pt>
                      <c:pt idx="105">
                        <c:v>202010</c:v>
                      </c:pt>
                      <c:pt idx="106">
                        <c:v>202011</c:v>
                      </c:pt>
                      <c:pt idx="107">
                        <c:v>202012</c:v>
                      </c:pt>
                      <c:pt idx="108">
                        <c:v>202101</c:v>
                      </c:pt>
                      <c:pt idx="109">
                        <c:v>202102</c:v>
                      </c:pt>
                      <c:pt idx="110">
                        <c:v>202103</c:v>
                      </c:pt>
                      <c:pt idx="111">
                        <c:v>202104</c:v>
                      </c:pt>
                      <c:pt idx="112">
                        <c:v>202105</c:v>
                      </c:pt>
                      <c:pt idx="113">
                        <c:v>202106</c:v>
                      </c:pt>
                      <c:pt idx="114">
                        <c:v>202107</c:v>
                      </c:pt>
                      <c:pt idx="115">
                        <c:v>202108</c:v>
                      </c:pt>
                      <c:pt idx="116">
                        <c:v>202109</c:v>
                      </c:pt>
                      <c:pt idx="117">
                        <c:v>202110</c:v>
                      </c:pt>
                      <c:pt idx="118">
                        <c:v>202111</c:v>
                      </c:pt>
                      <c:pt idx="119">
                        <c:v>202112</c:v>
                      </c:pt>
                      <c:pt idx="120">
                        <c:v>202201</c:v>
                      </c:pt>
                      <c:pt idx="121">
                        <c:v>202202</c:v>
                      </c:pt>
                      <c:pt idx="122">
                        <c:v>202203</c:v>
                      </c:pt>
                      <c:pt idx="123">
                        <c:v>202204</c:v>
                      </c:pt>
                      <c:pt idx="124">
                        <c:v>202205</c:v>
                      </c:pt>
                      <c:pt idx="125">
                        <c:v>202206</c:v>
                      </c:pt>
                      <c:pt idx="126">
                        <c:v>202207</c:v>
                      </c:pt>
                      <c:pt idx="127">
                        <c:v>202208</c:v>
                      </c:pt>
                      <c:pt idx="128">
                        <c:v>202209</c:v>
                      </c:pt>
                      <c:pt idx="129">
                        <c:v>202210</c:v>
                      </c:pt>
                      <c:pt idx="130">
                        <c:v>202211</c:v>
                      </c:pt>
                      <c:pt idx="131">
                        <c:v>202212</c:v>
                      </c:pt>
                      <c:pt idx="132">
                        <c:v>202301</c:v>
                      </c:pt>
                      <c:pt idx="133">
                        <c:v>202302</c:v>
                      </c:pt>
                      <c:pt idx="134">
                        <c:v>202303</c:v>
                      </c:pt>
                      <c:pt idx="135">
                        <c:v>202304</c:v>
                      </c:pt>
                      <c:pt idx="136">
                        <c:v>202305</c:v>
                      </c:pt>
                      <c:pt idx="137">
                        <c:v>202306</c:v>
                      </c:pt>
                      <c:pt idx="138">
                        <c:v>202307</c:v>
                      </c:pt>
                      <c:pt idx="139">
                        <c:v>202308</c:v>
                      </c:pt>
                      <c:pt idx="140">
                        <c:v>202309</c:v>
                      </c:pt>
                      <c:pt idx="141">
                        <c:v>202310</c:v>
                      </c:pt>
                      <c:pt idx="142">
                        <c:v>202311</c:v>
                      </c:pt>
                      <c:pt idx="143">
                        <c:v>202312</c:v>
                      </c:pt>
                      <c:pt idx="144">
                        <c:v>202401</c:v>
                      </c:pt>
                      <c:pt idx="145">
                        <c:v>202402</c:v>
                      </c:pt>
                      <c:pt idx="146">
                        <c:v>202403</c:v>
                      </c:pt>
                      <c:pt idx="147">
                        <c:v>202404</c:v>
                      </c:pt>
                      <c:pt idx="148">
                        <c:v>202405</c:v>
                      </c:pt>
                      <c:pt idx="149">
                        <c:v>202406</c:v>
                      </c:pt>
                      <c:pt idx="150">
                        <c:v>202407</c:v>
                      </c:pt>
                      <c:pt idx="151">
                        <c:v>202408</c:v>
                      </c:pt>
                      <c:pt idx="152">
                        <c:v>202409</c:v>
                      </c:pt>
                      <c:pt idx="153">
                        <c:v>202410</c:v>
                      </c:pt>
                      <c:pt idx="154">
                        <c:v>202411</c:v>
                      </c:pt>
                      <c:pt idx="155">
                        <c:v>202412</c:v>
                      </c:pt>
                      <c:pt idx="156">
                        <c:v>202501</c:v>
                      </c:pt>
                      <c:pt idx="157">
                        <c:v>202502</c:v>
                      </c:pt>
                      <c:pt idx="158">
                        <c:v>202503</c:v>
                      </c:pt>
                      <c:pt idx="159">
                        <c:v>202504</c:v>
                      </c:pt>
                      <c:pt idx="160">
                        <c:v>202505</c:v>
                      </c:pt>
                      <c:pt idx="161">
                        <c:v>202506</c:v>
                      </c:pt>
                      <c:pt idx="162">
                        <c:v>202507</c:v>
                      </c:pt>
                      <c:pt idx="163">
                        <c:v>202508</c:v>
                      </c:pt>
                      <c:pt idx="164">
                        <c:v>202509</c:v>
                      </c:pt>
                      <c:pt idx="165">
                        <c:v>202510</c:v>
                      </c:pt>
                      <c:pt idx="166">
                        <c:v>202511</c:v>
                      </c:pt>
                      <c:pt idx="167">
                        <c:v>202512</c:v>
                      </c:pt>
                      <c:pt idx="168">
                        <c:v>202601</c:v>
                      </c:pt>
                      <c:pt idx="169">
                        <c:v>202602</c:v>
                      </c:pt>
                      <c:pt idx="170">
                        <c:v>202603</c:v>
                      </c:pt>
                      <c:pt idx="171">
                        <c:v>202604</c:v>
                      </c:pt>
                      <c:pt idx="172">
                        <c:v>202605</c:v>
                      </c:pt>
                      <c:pt idx="173">
                        <c:v>202606</c:v>
                      </c:pt>
                      <c:pt idx="174">
                        <c:v>202607</c:v>
                      </c:pt>
                      <c:pt idx="175">
                        <c:v>202608</c:v>
                      </c:pt>
                      <c:pt idx="176">
                        <c:v>202609</c:v>
                      </c:pt>
                      <c:pt idx="177">
                        <c:v>202610</c:v>
                      </c:pt>
                      <c:pt idx="178">
                        <c:v>202611</c:v>
                      </c:pt>
                      <c:pt idx="179">
                        <c:v>202612</c:v>
                      </c:pt>
                      <c:pt idx="180">
                        <c:v>202701</c:v>
                      </c:pt>
                      <c:pt idx="181">
                        <c:v>202702</c:v>
                      </c:pt>
                      <c:pt idx="182">
                        <c:v>202703</c:v>
                      </c:pt>
                      <c:pt idx="183">
                        <c:v>202704</c:v>
                      </c:pt>
                      <c:pt idx="184">
                        <c:v>202705</c:v>
                      </c:pt>
                      <c:pt idx="185">
                        <c:v>202706</c:v>
                      </c:pt>
                      <c:pt idx="186">
                        <c:v>202707</c:v>
                      </c:pt>
                      <c:pt idx="187">
                        <c:v>202708</c:v>
                      </c:pt>
                      <c:pt idx="188">
                        <c:v>202709</c:v>
                      </c:pt>
                      <c:pt idx="189">
                        <c:v>202710</c:v>
                      </c:pt>
                      <c:pt idx="190">
                        <c:v>202711</c:v>
                      </c:pt>
                      <c:pt idx="191">
                        <c:v>202712</c:v>
                      </c:pt>
                      <c:pt idx="192">
                        <c:v>202801</c:v>
                      </c:pt>
                      <c:pt idx="193">
                        <c:v>202802</c:v>
                      </c:pt>
                      <c:pt idx="194">
                        <c:v>202803</c:v>
                      </c:pt>
                      <c:pt idx="195">
                        <c:v>202804</c:v>
                      </c:pt>
                      <c:pt idx="196">
                        <c:v>202805</c:v>
                      </c:pt>
                      <c:pt idx="197">
                        <c:v>202806</c:v>
                      </c:pt>
                      <c:pt idx="198">
                        <c:v>202807</c:v>
                      </c:pt>
                      <c:pt idx="199">
                        <c:v>202808</c:v>
                      </c:pt>
                      <c:pt idx="200">
                        <c:v>202809</c:v>
                      </c:pt>
                      <c:pt idx="201">
                        <c:v>202810</c:v>
                      </c:pt>
                      <c:pt idx="202">
                        <c:v>202811</c:v>
                      </c:pt>
                      <c:pt idx="203">
                        <c:v>202812</c:v>
                      </c:pt>
                      <c:pt idx="204">
                        <c:v>202901</c:v>
                      </c:pt>
                      <c:pt idx="205">
                        <c:v>202902</c:v>
                      </c:pt>
                      <c:pt idx="206">
                        <c:v>202903</c:v>
                      </c:pt>
                      <c:pt idx="207">
                        <c:v>202904</c:v>
                      </c:pt>
                      <c:pt idx="208">
                        <c:v>202905</c:v>
                      </c:pt>
                      <c:pt idx="209">
                        <c:v>202906</c:v>
                      </c:pt>
                      <c:pt idx="210">
                        <c:v>202907</c:v>
                      </c:pt>
                      <c:pt idx="211">
                        <c:v>202908</c:v>
                      </c:pt>
                      <c:pt idx="212">
                        <c:v>202909</c:v>
                      </c:pt>
                      <c:pt idx="213">
                        <c:v>202910</c:v>
                      </c:pt>
                      <c:pt idx="214">
                        <c:v>202911</c:v>
                      </c:pt>
                      <c:pt idx="215">
                        <c:v>202912</c:v>
                      </c:pt>
                      <c:pt idx="216">
                        <c:v>203001</c:v>
                      </c:pt>
                      <c:pt idx="217">
                        <c:v>203002</c:v>
                      </c:pt>
                      <c:pt idx="218">
                        <c:v>203003</c:v>
                      </c:pt>
                      <c:pt idx="219">
                        <c:v>203004</c:v>
                      </c:pt>
                      <c:pt idx="220">
                        <c:v>203005</c:v>
                      </c:pt>
                      <c:pt idx="221">
                        <c:v>203006</c:v>
                      </c:pt>
                      <c:pt idx="222">
                        <c:v>203007</c:v>
                      </c:pt>
                      <c:pt idx="223">
                        <c:v>203008</c:v>
                      </c:pt>
                      <c:pt idx="224">
                        <c:v>203009</c:v>
                      </c:pt>
                      <c:pt idx="225">
                        <c:v>203010</c:v>
                      </c:pt>
                      <c:pt idx="226">
                        <c:v>203011</c:v>
                      </c:pt>
                      <c:pt idx="227">
                        <c:v>203012</c:v>
                      </c:pt>
                      <c:pt idx="228">
                        <c:v>203101</c:v>
                      </c:pt>
                      <c:pt idx="229">
                        <c:v>203102</c:v>
                      </c:pt>
                      <c:pt idx="230">
                        <c:v>203103</c:v>
                      </c:pt>
                      <c:pt idx="231">
                        <c:v>203104</c:v>
                      </c:pt>
                      <c:pt idx="232">
                        <c:v>203105</c:v>
                      </c:pt>
                      <c:pt idx="233">
                        <c:v>203106</c:v>
                      </c:pt>
                      <c:pt idx="234">
                        <c:v>203107</c:v>
                      </c:pt>
                      <c:pt idx="235">
                        <c:v>203108</c:v>
                      </c:pt>
                      <c:pt idx="236">
                        <c:v>203109</c:v>
                      </c:pt>
                      <c:pt idx="237">
                        <c:v>203110</c:v>
                      </c:pt>
                      <c:pt idx="238">
                        <c:v>203111</c:v>
                      </c:pt>
                      <c:pt idx="239">
                        <c:v>203112</c:v>
                      </c:pt>
                      <c:pt idx="240">
                        <c:v>203201</c:v>
                      </c:pt>
                      <c:pt idx="241">
                        <c:v>203202</c:v>
                      </c:pt>
                      <c:pt idx="242">
                        <c:v>203203</c:v>
                      </c:pt>
                      <c:pt idx="243">
                        <c:v>203204</c:v>
                      </c:pt>
                      <c:pt idx="244">
                        <c:v>203205</c:v>
                      </c:pt>
                      <c:pt idx="245">
                        <c:v>203206</c:v>
                      </c:pt>
                      <c:pt idx="246">
                        <c:v>203207</c:v>
                      </c:pt>
                      <c:pt idx="247">
                        <c:v>203208</c:v>
                      </c:pt>
                      <c:pt idx="248">
                        <c:v>203209</c:v>
                      </c:pt>
                      <c:pt idx="249">
                        <c:v>203210</c:v>
                      </c:pt>
                      <c:pt idx="250">
                        <c:v>203211</c:v>
                      </c:pt>
                      <c:pt idx="251">
                        <c:v>203212</c:v>
                      </c:pt>
                      <c:pt idx="252">
                        <c:v>203301</c:v>
                      </c:pt>
                      <c:pt idx="253">
                        <c:v>203302</c:v>
                      </c:pt>
                      <c:pt idx="254">
                        <c:v>203303</c:v>
                      </c:pt>
                      <c:pt idx="255">
                        <c:v>203304</c:v>
                      </c:pt>
                      <c:pt idx="256">
                        <c:v>203305</c:v>
                      </c:pt>
                      <c:pt idx="257">
                        <c:v>203306</c:v>
                      </c:pt>
                      <c:pt idx="258">
                        <c:v>203307</c:v>
                      </c:pt>
                      <c:pt idx="259">
                        <c:v>203308</c:v>
                      </c:pt>
                      <c:pt idx="260">
                        <c:v>203309</c:v>
                      </c:pt>
                      <c:pt idx="261">
                        <c:v>203310</c:v>
                      </c:pt>
                      <c:pt idx="262">
                        <c:v>203311</c:v>
                      </c:pt>
                      <c:pt idx="263">
                        <c:v>203312</c:v>
                      </c:pt>
                      <c:pt idx="264">
                        <c:v>203401</c:v>
                      </c:pt>
                      <c:pt idx="265">
                        <c:v>203402</c:v>
                      </c:pt>
                      <c:pt idx="266">
                        <c:v>203403</c:v>
                      </c:pt>
                      <c:pt idx="267">
                        <c:v>203404</c:v>
                      </c:pt>
                      <c:pt idx="268">
                        <c:v>203405</c:v>
                      </c:pt>
                      <c:pt idx="269">
                        <c:v>203406</c:v>
                      </c:pt>
                      <c:pt idx="270">
                        <c:v>203407</c:v>
                      </c:pt>
                      <c:pt idx="271">
                        <c:v>203408</c:v>
                      </c:pt>
                      <c:pt idx="272">
                        <c:v>203409</c:v>
                      </c:pt>
                      <c:pt idx="273">
                        <c:v>203410</c:v>
                      </c:pt>
                      <c:pt idx="274">
                        <c:v>203411</c:v>
                      </c:pt>
                      <c:pt idx="275">
                        <c:v>203412</c:v>
                      </c:pt>
                      <c:pt idx="276">
                        <c:v>203501</c:v>
                      </c:pt>
                      <c:pt idx="277">
                        <c:v>203502</c:v>
                      </c:pt>
                      <c:pt idx="278">
                        <c:v>203503</c:v>
                      </c:pt>
                      <c:pt idx="279">
                        <c:v>203504</c:v>
                      </c:pt>
                      <c:pt idx="280">
                        <c:v>203505</c:v>
                      </c:pt>
                      <c:pt idx="281">
                        <c:v>203506</c:v>
                      </c:pt>
                      <c:pt idx="282">
                        <c:v>203507</c:v>
                      </c:pt>
                      <c:pt idx="283">
                        <c:v>203508</c:v>
                      </c:pt>
                      <c:pt idx="284">
                        <c:v>203509</c:v>
                      </c:pt>
                      <c:pt idx="285">
                        <c:v>203510</c:v>
                      </c:pt>
                      <c:pt idx="286">
                        <c:v>203511</c:v>
                      </c:pt>
                      <c:pt idx="287">
                        <c:v>203512</c:v>
                      </c:pt>
                      <c:pt idx="288">
                        <c:v>203601</c:v>
                      </c:pt>
                      <c:pt idx="289">
                        <c:v>203602</c:v>
                      </c:pt>
                      <c:pt idx="290">
                        <c:v>203603</c:v>
                      </c:pt>
                      <c:pt idx="291">
                        <c:v>203604</c:v>
                      </c:pt>
                      <c:pt idx="292">
                        <c:v>203605</c:v>
                      </c:pt>
                      <c:pt idx="293">
                        <c:v>203606</c:v>
                      </c:pt>
                      <c:pt idx="294">
                        <c:v>203607</c:v>
                      </c:pt>
                      <c:pt idx="295">
                        <c:v>203608</c:v>
                      </c:pt>
                      <c:pt idx="296">
                        <c:v>203609</c:v>
                      </c:pt>
                      <c:pt idx="297">
                        <c:v>203610</c:v>
                      </c:pt>
                      <c:pt idx="298">
                        <c:v>203611</c:v>
                      </c:pt>
                      <c:pt idx="299">
                        <c:v>203612</c:v>
                      </c:pt>
                      <c:pt idx="300">
                        <c:v>203701</c:v>
                      </c:pt>
                      <c:pt idx="301">
                        <c:v>203702</c:v>
                      </c:pt>
                      <c:pt idx="302">
                        <c:v>203703</c:v>
                      </c:pt>
                      <c:pt idx="303">
                        <c:v>203704</c:v>
                      </c:pt>
                      <c:pt idx="304">
                        <c:v>203705</c:v>
                      </c:pt>
                      <c:pt idx="305">
                        <c:v>203706</c:v>
                      </c:pt>
                      <c:pt idx="306">
                        <c:v>203707</c:v>
                      </c:pt>
                      <c:pt idx="307">
                        <c:v>203708</c:v>
                      </c:pt>
                      <c:pt idx="308">
                        <c:v>203709</c:v>
                      </c:pt>
                      <c:pt idx="309">
                        <c:v>203710</c:v>
                      </c:pt>
                      <c:pt idx="310">
                        <c:v>203711</c:v>
                      </c:pt>
                      <c:pt idx="311">
                        <c:v>203712</c:v>
                      </c:pt>
                      <c:pt idx="312">
                        <c:v>203801</c:v>
                      </c:pt>
                      <c:pt idx="313">
                        <c:v>203802</c:v>
                      </c:pt>
                      <c:pt idx="314">
                        <c:v>203803</c:v>
                      </c:pt>
                      <c:pt idx="315">
                        <c:v>203804</c:v>
                      </c:pt>
                      <c:pt idx="316">
                        <c:v>203805</c:v>
                      </c:pt>
                      <c:pt idx="317">
                        <c:v>203806</c:v>
                      </c:pt>
                      <c:pt idx="318">
                        <c:v>203807</c:v>
                      </c:pt>
                      <c:pt idx="319">
                        <c:v>203808</c:v>
                      </c:pt>
                      <c:pt idx="320">
                        <c:v>203809</c:v>
                      </c:pt>
                      <c:pt idx="321">
                        <c:v>203810</c:v>
                      </c:pt>
                      <c:pt idx="322">
                        <c:v>203811</c:v>
                      </c:pt>
                      <c:pt idx="323">
                        <c:v>203812</c:v>
                      </c:pt>
                      <c:pt idx="324">
                        <c:v>203901</c:v>
                      </c:pt>
                      <c:pt idx="325">
                        <c:v>203902</c:v>
                      </c:pt>
                      <c:pt idx="326">
                        <c:v>203903</c:v>
                      </c:pt>
                      <c:pt idx="327">
                        <c:v>203904</c:v>
                      </c:pt>
                      <c:pt idx="328">
                        <c:v>203905</c:v>
                      </c:pt>
                      <c:pt idx="329">
                        <c:v>203906</c:v>
                      </c:pt>
                      <c:pt idx="330">
                        <c:v>203907</c:v>
                      </c:pt>
                      <c:pt idx="331">
                        <c:v>203908</c:v>
                      </c:pt>
                      <c:pt idx="332">
                        <c:v>203909</c:v>
                      </c:pt>
                      <c:pt idx="333">
                        <c:v>203910</c:v>
                      </c:pt>
                      <c:pt idx="334">
                        <c:v>203911</c:v>
                      </c:pt>
                      <c:pt idx="335">
                        <c:v>203912</c:v>
                      </c:pt>
                      <c:pt idx="336">
                        <c:v>204001</c:v>
                      </c:pt>
                      <c:pt idx="337">
                        <c:v>204002</c:v>
                      </c:pt>
                      <c:pt idx="338">
                        <c:v>204003</c:v>
                      </c:pt>
                      <c:pt idx="339">
                        <c:v>204004</c:v>
                      </c:pt>
                      <c:pt idx="340">
                        <c:v>204005</c:v>
                      </c:pt>
                      <c:pt idx="341">
                        <c:v>204006</c:v>
                      </c:pt>
                      <c:pt idx="342">
                        <c:v>204007</c:v>
                      </c:pt>
                      <c:pt idx="343">
                        <c:v>204008</c:v>
                      </c:pt>
                      <c:pt idx="344">
                        <c:v>204009</c:v>
                      </c:pt>
                      <c:pt idx="345">
                        <c:v>204010</c:v>
                      </c:pt>
                      <c:pt idx="346">
                        <c:v>204011</c:v>
                      </c:pt>
                      <c:pt idx="347">
                        <c:v>204012</c:v>
                      </c:pt>
                      <c:pt idx="348">
                        <c:v>204101</c:v>
                      </c:pt>
                      <c:pt idx="349">
                        <c:v>204102</c:v>
                      </c:pt>
                      <c:pt idx="350">
                        <c:v>204103</c:v>
                      </c:pt>
                      <c:pt idx="351">
                        <c:v>204104</c:v>
                      </c:pt>
                      <c:pt idx="352">
                        <c:v>204105</c:v>
                      </c:pt>
                      <c:pt idx="353">
                        <c:v>204106</c:v>
                      </c:pt>
                      <c:pt idx="354">
                        <c:v>204107</c:v>
                      </c:pt>
                      <c:pt idx="355">
                        <c:v>204108</c:v>
                      </c:pt>
                      <c:pt idx="356">
                        <c:v>204109</c:v>
                      </c:pt>
                      <c:pt idx="357">
                        <c:v>204110</c:v>
                      </c:pt>
                      <c:pt idx="358">
                        <c:v>204111</c:v>
                      </c:pt>
                      <c:pt idx="359">
                        <c:v>204112</c:v>
                      </c:pt>
                      <c:pt idx="360">
                        <c:v>204201</c:v>
                      </c:pt>
                      <c:pt idx="361">
                        <c:v>204202</c:v>
                      </c:pt>
                      <c:pt idx="362">
                        <c:v>204203</c:v>
                      </c:pt>
                      <c:pt idx="363">
                        <c:v>204204</c:v>
                      </c:pt>
                      <c:pt idx="364">
                        <c:v>204205</c:v>
                      </c:pt>
                      <c:pt idx="365">
                        <c:v>204206</c:v>
                      </c:pt>
                      <c:pt idx="366">
                        <c:v>204207</c:v>
                      </c:pt>
                      <c:pt idx="367">
                        <c:v>204208</c:v>
                      </c:pt>
                      <c:pt idx="368">
                        <c:v>204209</c:v>
                      </c:pt>
                      <c:pt idx="369">
                        <c:v>204210</c:v>
                      </c:pt>
                      <c:pt idx="370">
                        <c:v>204211</c:v>
                      </c:pt>
                      <c:pt idx="371">
                        <c:v>204212</c:v>
                      </c:pt>
                      <c:pt idx="372">
                        <c:v>204301</c:v>
                      </c:pt>
                      <c:pt idx="373">
                        <c:v>204302</c:v>
                      </c:pt>
                      <c:pt idx="374">
                        <c:v>204303</c:v>
                      </c:pt>
                      <c:pt idx="375">
                        <c:v>204304</c:v>
                      </c:pt>
                      <c:pt idx="376">
                        <c:v>204305</c:v>
                      </c:pt>
                      <c:pt idx="377">
                        <c:v>204306</c:v>
                      </c:pt>
                      <c:pt idx="378">
                        <c:v>204307</c:v>
                      </c:pt>
                      <c:pt idx="379">
                        <c:v>204308</c:v>
                      </c:pt>
                      <c:pt idx="380">
                        <c:v>204309</c:v>
                      </c:pt>
                      <c:pt idx="381">
                        <c:v>204310</c:v>
                      </c:pt>
                      <c:pt idx="382">
                        <c:v>204311</c:v>
                      </c:pt>
                      <c:pt idx="383">
                        <c:v>204312</c:v>
                      </c:pt>
                      <c:pt idx="384">
                        <c:v>204401</c:v>
                      </c:pt>
                      <c:pt idx="385">
                        <c:v>204402</c:v>
                      </c:pt>
                      <c:pt idx="386">
                        <c:v>204403</c:v>
                      </c:pt>
                      <c:pt idx="387">
                        <c:v>204404</c:v>
                      </c:pt>
                      <c:pt idx="388">
                        <c:v>204405</c:v>
                      </c:pt>
                      <c:pt idx="389">
                        <c:v>204406</c:v>
                      </c:pt>
                      <c:pt idx="390">
                        <c:v>204407</c:v>
                      </c:pt>
                      <c:pt idx="391">
                        <c:v>204408</c:v>
                      </c:pt>
                      <c:pt idx="392">
                        <c:v>204409</c:v>
                      </c:pt>
                      <c:pt idx="393">
                        <c:v>204410</c:v>
                      </c:pt>
                      <c:pt idx="394">
                        <c:v>204411</c:v>
                      </c:pt>
                      <c:pt idx="395">
                        <c:v>204412</c:v>
                      </c:pt>
                      <c:pt idx="396">
                        <c:v>204501</c:v>
                      </c:pt>
                      <c:pt idx="397">
                        <c:v>204502</c:v>
                      </c:pt>
                      <c:pt idx="398">
                        <c:v>204503</c:v>
                      </c:pt>
                      <c:pt idx="399">
                        <c:v>204504</c:v>
                      </c:pt>
                      <c:pt idx="400">
                        <c:v>204505</c:v>
                      </c:pt>
                      <c:pt idx="401">
                        <c:v>204506</c:v>
                      </c:pt>
                      <c:pt idx="402">
                        <c:v>204507</c:v>
                      </c:pt>
                      <c:pt idx="403">
                        <c:v>204508</c:v>
                      </c:pt>
                      <c:pt idx="404">
                        <c:v>204509</c:v>
                      </c:pt>
                      <c:pt idx="405">
                        <c:v>204510</c:v>
                      </c:pt>
                      <c:pt idx="406">
                        <c:v>204511</c:v>
                      </c:pt>
                      <c:pt idx="407">
                        <c:v>204512</c:v>
                      </c:pt>
                      <c:pt idx="408">
                        <c:v>204601</c:v>
                      </c:pt>
                      <c:pt idx="409">
                        <c:v>204602</c:v>
                      </c:pt>
                      <c:pt idx="410">
                        <c:v>204603</c:v>
                      </c:pt>
                      <c:pt idx="411">
                        <c:v>204604</c:v>
                      </c:pt>
                      <c:pt idx="412">
                        <c:v>204605</c:v>
                      </c:pt>
                      <c:pt idx="413">
                        <c:v>204606</c:v>
                      </c:pt>
                      <c:pt idx="414">
                        <c:v>204607</c:v>
                      </c:pt>
                      <c:pt idx="415">
                        <c:v>204608</c:v>
                      </c:pt>
                      <c:pt idx="416">
                        <c:v>204609</c:v>
                      </c:pt>
                      <c:pt idx="417">
                        <c:v>204610</c:v>
                      </c:pt>
                      <c:pt idx="418">
                        <c:v>204611</c:v>
                      </c:pt>
                      <c:pt idx="419">
                        <c:v>204612</c:v>
                      </c:pt>
                      <c:pt idx="420">
                        <c:v>204701</c:v>
                      </c:pt>
                      <c:pt idx="421">
                        <c:v>204702</c:v>
                      </c:pt>
                      <c:pt idx="422">
                        <c:v>204703</c:v>
                      </c:pt>
                      <c:pt idx="423">
                        <c:v>204704</c:v>
                      </c:pt>
                      <c:pt idx="424">
                        <c:v>204705</c:v>
                      </c:pt>
                      <c:pt idx="425">
                        <c:v>204706</c:v>
                      </c:pt>
                      <c:pt idx="426">
                        <c:v>204707</c:v>
                      </c:pt>
                      <c:pt idx="427">
                        <c:v>204708</c:v>
                      </c:pt>
                      <c:pt idx="428">
                        <c:v>204709</c:v>
                      </c:pt>
                      <c:pt idx="429">
                        <c:v>204710</c:v>
                      </c:pt>
                      <c:pt idx="430">
                        <c:v>204711</c:v>
                      </c:pt>
                      <c:pt idx="431">
                        <c:v>204712</c:v>
                      </c:pt>
                      <c:pt idx="432">
                        <c:v>204801</c:v>
                      </c:pt>
                      <c:pt idx="433">
                        <c:v>204802</c:v>
                      </c:pt>
                      <c:pt idx="434">
                        <c:v>204803</c:v>
                      </c:pt>
                      <c:pt idx="435">
                        <c:v>204804</c:v>
                      </c:pt>
                      <c:pt idx="436">
                        <c:v>204805</c:v>
                      </c:pt>
                      <c:pt idx="437">
                        <c:v>204806</c:v>
                      </c:pt>
                      <c:pt idx="438">
                        <c:v>204807</c:v>
                      </c:pt>
                      <c:pt idx="439">
                        <c:v>204808</c:v>
                      </c:pt>
                      <c:pt idx="440">
                        <c:v>204809</c:v>
                      </c:pt>
                      <c:pt idx="441">
                        <c:v>204810</c:v>
                      </c:pt>
                      <c:pt idx="442">
                        <c:v>204811</c:v>
                      </c:pt>
                      <c:pt idx="443">
                        <c:v>204812</c:v>
                      </c:pt>
                      <c:pt idx="444">
                        <c:v>204901</c:v>
                      </c:pt>
                      <c:pt idx="445">
                        <c:v>204902</c:v>
                      </c:pt>
                      <c:pt idx="446">
                        <c:v>204903</c:v>
                      </c:pt>
                      <c:pt idx="447">
                        <c:v>204904</c:v>
                      </c:pt>
                      <c:pt idx="448">
                        <c:v>204905</c:v>
                      </c:pt>
                      <c:pt idx="449">
                        <c:v>204906</c:v>
                      </c:pt>
                      <c:pt idx="450">
                        <c:v>204907</c:v>
                      </c:pt>
                      <c:pt idx="451">
                        <c:v>204908</c:v>
                      </c:pt>
                      <c:pt idx="452">
                        <c:v>204909</c:v>
                      </c:pt>
                      <c:pt idx="453">
                        <c:v>204910</c:v>
                      </c:pt>
                      <c:pt idx="454">
                        <c:v>204911</c:v>
                      </c:pt>
                      <c:pt idx="455">
                        <c:v>204912</c:v>
                      </c:pt>
                      <c:pt idx="456">
                        <c:v>205001</c:v>
                      </c:pt>
                      <c:pt idx="457">
                        <c:v>205002</c:v>
                      </c:pt>
                      <c:pt idx="458">
                        <c:v>205003</c:v>
                      </c:pt>
                      <c:pt idx="459">
                        <c:v>205004</c:v>
                      </c:pt>
                      <c:pt idx="460">
                        <c:v>205005</c:v>
                      </c:pt>
                      <c:pt idx="461">
                        <c:v>205006</c:v>
                      </c:pt>
                      <c:pt idx="462">
                        <c:v>205007</c:v>
                      </c:pt>
                      <c:pt idx="463">
                        <c:v>205008</c:v>
                      </c:pt>
                      <c:pt idx="464">
                        <c:v>205009</c:v>
                      </c:pt>
                      <c:pt idx="465">
                        <c:v>205010</c:v>
                      </c:pt>
                      <c:pt idx="466">
                        <c:v>205011</c:v>
                      </c:pt>
                      <c:pt idx="467">
                        <c:v>205012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KU!$E$2:$E$469</c15:sqref>
                        </c15:formulaRef>
                      </c:ext>
                    </c:extLst>
                    <c:numCache>
                      <c:formatCode>General</c:formatCode>
                      <c:ptCount val="468"/>
                      <c:pt idx="0">
                        <c:v>297176449</c:v>
                      </c:pt>
                      <c:pt idx="1">
                        <c:v>304290015</c:v>
                      </c:pt>
                      <c:pt idx="2">
                        <c:v>302248890</c:v>
                      </c:pt>
                      <c:pt idx="3">
                        <c:v>301409439</c:v>
                      </c:pt>
                      <c:pt idx="4">
                        <c:v>336160730</c:v>
                      </c:pt>
                      <c:pt idx="5">
                        <c:v>329135622</c:v>
                      </c:pt>
                      <c:pt idx="6">
                        <c:v>331078575</c:v>
                      </c:pt>
                      <c:pt idx="7">
                        <c:v>352060726.60000002</c:v>
                      </c:pt>
                      <c:pt idx="8">
                        <c:v>341116038.69999999</c:v>
                      </c:pt>
                      <c:pt idx="9">
                        <c:v>311943176.19999999</c:v>
                      </c:pt>
                      <c:pt idx="10">
                        <c:v>312641943.10000002</c:v>
                      </c:pt>
                      <c:pt idx="11">
                        <c:v>300374765</c:v>
                      </c:pt>
                      <c:pt idx="12">
                        <c:v>315207464.39999998</c:v>
                      </c:pt>
                      <c:pt idx="13">
                        <c:v>315775502.39999998</c:v>
                      </c:pt>
                      <c:pt idx="14">
                        <c:v>312549222.5</c:v>
                      </c:pt>
                      <c:pt idx="15">
                        <c:v>321221348.69999999</c:v>
                      </c:pt>
                      <c:pt idx="16">
                        <c:v>332286948.19999999</c:v>
                      </c:pt>
                      <c:pt idx="17">
                        <c:v>349791873.69999999</c:v>
                      </c:pt>
                      <c:pt idx="18">
                        <c:v>351748806.39999998</c:v>
                      </c:pt>
                      <c:pt idx="19">
                        <c:v>355858661.10000002</c:v>
                      </c:pt>
                      <c:pt idx="20">
                        <c:v>373522125.39999998</c:v>
                      </c:pt>
                      <c:pt idx="21">
                        <c:v>311642066.89999998</c:v>
                      </c:pt>
                      <c:pt idx="22">
                        <c:v>334995298.5</c:v>
                      </c:pt>
                      <c:pt idx="23">
                        <c:v>337553331</c:v>
                      </c:pt>
                      <c:pt idx="24">
                        <c:v>341627015.30000001</c:v>
                      </c:pt>
                      <c:pt idx="25">
                        <c:v>332411488.5</c:v>
                      </c:pt>
                      <c:pt idx="26">
                        <c:v>335152407.80000001</c:v>
                      </c:pt>
                      <c:pt idx="27">
                        <c:v>336565933.10000002</c:v>
                      </c:pt>
                      <c:pt idx="28">
                        <c:v>353876038.69999999</c:v>
                      </c:pt>
                      <c:pt idx="29">
                        <c:v>375662591.60000002</c:v>
                      </c:pt>
                      <c:pt idx="30">
                        <c:v>364651354.19999999</c:v>
                      </c:pt>
                      <c:pt idx="31">
                        <c:v>362955570.30000001</c:v>
                      </c:pt>
                      <c:pt idx="32">
                        <c:v>389272031.80000001</c:v>
                      </c:pt>
                      <c:pt idx="33">
                        <c:v>358650090</c:v>
                      </c:pt>
                      <c:pt idx="34">
                        <c:v>346991541.10000002</c:v>
                      </c:pt>
                      <c:pt idx="35">
                        <c:v>359101568.60000002</c:v>
                      </c:pt>
                      <c:pt idx="36">
                        <c:v>344298937.80000001</c:v>
                      </c:pt>
                      <c:pt idx="37">
                        <c:v>350610799.39999998</c:v>
                      </c:pt>
                      <c:pt idx="38">
                        <c:v>347942141.80000001</c:v>
                      </c:pt>
                      <c:pt idx="39">
                        <c:v>353789556.30000001</c:v>
                      </c:pt>
                      <c:pt idx="40">
                        <c:v>348819926.39999998</c:v>
                      </c:pt>
                      <c:pt idx="41">
                        <c:v>408887763.89999998</c:v>
                      </c:pt>
                      <c:pt idx="42">
                        <c:v>372002218.60000002</c:v>
                      </c:pt>
                      <c:pt idx="43">
                        <c:v>374337240.60000002</c:v>
                      </c:pt>
                      <c:pt idx="44">
                        <c:v>410896869</c:v>
                      </c:pt>
                      <c:pt idx="45">
                        <c:v>365330503.10000002</c:v>
                      </c:pt>
                      <c:pt idx="46">
                        <c:v>340504912.60000002</c:v>
                      </c:pt>
                      <c:pt idx="47">
                        <c:v>324717121.69999999</c:v>
                      </c:pt>
                      <c:pt idx="48">
                        <c:v>323195165.89999998</c:v>
                      </c:pt>
                      <c:pt idx="49">
                        <c:v>316923620.5</c:v>
                      </c:pt>
                      <c:pt idx="50">
                        <c:v>315669955.19999999</c:v>
                      </c:pt>
                      <c:pt idx="51">
                        <c:v>326048022.69999999</c:v>
                      </c:pt>
                      <c:pt idx="52">
                        <c:v>251931320.40000001</c:v>
                      </c:pt>
                      <c:pt idx="53">
                        <c:v>232366763.80000001</c:v>
                      </c:pt>
                      <c:pt idx="54">
                        <c:v>236026869.59999999</c:v>
                      </c:pt>
                      <c:pt idx="55">
                        <c:v>238947187.90000001</c:v>
                      </c:pt>
                      <c:pt idx="56">
                        <c:v>237624618.19999999</c:v>
                      </c:pt>
                      <c:pt idx="57">
                        <c:v>217617794.30000001</c:v>
                      </c:pt>
                      <c:pt idx="58">
                        <c:v>215477117.5</c:v>
                      </c:pt>
                      <c:pt idx="59">
                        <c:v>215490941.69999999</c:v>
                      </c:pt>
                      <c:pt idx="60">
                        <c:v>207588225.30000001</c:v>
                      </c:pt>
                      <c:pt idx="61">
                        <c:v>205068338.90000001</c:v>
                      </c:pt>
                      <c:pt idx="62">
                        <c:v>207310007.69999999</c:v>
                      </c:pt>
                      <c:pt idx="63">
                        <c:v>207725633.09999999</c:v>
                      </c:pt>
                      <c:pt idx="64">
                        <c:v>223909354.90000001</c:v>
                      </c:pt>
                      <c:pt idx="65">
                        <c:v>235702687.59999999</c:v>
                      </c:pt>
                      <c:pt idx="66">
                        <c:v>221943087.80000001</c:v>
                      </c:pt>
                      <c:pt idx="67">
                        <c:v>224028558.90000001</c:v>
                      </c:pt>
                      <c:pt idx="68">
                        <c:v>226755124.19999999</c:v>
                      </c:pt>
                      <c:pt idx="69">
                        <c:v>219102137.80000001</c:v>
                      </c:pt>
                      <c:pt idx="70">
                        <c:v>204412606.59999999</c:v>
                      </c:pt>
                      <c:pt idx="71">
                        <c:v>207321709.09999999</c:v>
                      </c:pt>
                      <c:pt idx="72">
                        <c:v>210376517.59999999</c:v>
                      </c:pt>
                      <c:pt idx="73">
                        <c:v>201284948</c:v>
                      </c:pt>
                      <c:pt idx="74">
                        <c:v>203423989.30000001</c:v>
                      </c:pt>
                      <c:pt idx="75">
                        <c:v>212943996</c:v>
                      </c:pt>
                      <c:pt idx="76">
                        <c:v>219299119.69999999</c:v>
                      </c:pt>
                      <c:pt idx="77">
                        <c:v>231309407.5</c:v>
                      </c:pt>
                      <c:pt idx="78">
                        <c:v>230705712.80000001</c:v>
                      </c:pt>
                      <c:pt idx="79">
                        <c:v>231683378.40000001</c:v>
                      </c:pt>
                      <c:pt idx="80">
                        <c:v>229313707.19999999</c:v>
                      </c:pt>
                      <c:pt idx="81">
                        <c:v>223616124.80000001</c:v>
                      </c:pt>
                      <c:pt idx="82">
                        <c:v>206474823.09999999</c:v>
                      </c:pt>
                      <c:pt idx="83">
                        <c:v>203877052.90000001</c:v>
                      </c:pt>
                      <c:pt idx="84">
                        <c:v>196484388</c:v>
                      </c:pt>
                      <c:pt idx="85">
                        <c:v>199622579.40000001</c:v>
                      </c:pt>
                      <c:pt idx="86">
                        <c:v>191704164.59999999</c:v>
                      </c:pt>
                      <c:pt idx="87">
                        <c:v>201267899.59999999</c:v>
                      </c:pt>
                      <c:pt idx="88">
                        <c:v>212651095.69999999</c:v>
                      </c:pt>
                      <c:pt idx="89">
                        <c:v>214562810.40000001</c:v>
                      </c:pt>
                      <c:pt idx="90">
                        <c:v>218663327.19999999</c:v>
                      </c:pt>
                      <c:pt idx="91">
                        <c:v>214397087.40000001</c:v>
                      </c:pt>
                      <c:pt idx="92">
                        <c:v>226330842</c:v>
                      </c:pt>
                      <c:pt idx="93">
                        <c:v>207138694.69999999</c:v>
                      </c:pt>
                      <c:pt idx="94">
                        <c:v>196130344.80000001</c:v>
                      </c:pt>
                      <c:pt idx="95">
                        <c:v>198657677.69999999</c:v>
                      </c:pt>
                      <c:pt idx="96">
                        <c:v>187653941.69999999</c:v>
                      </c:pt>
                      <c:pt idx="97">
                        <c:v>189149125.59999999</c:v>
                      </c:pt>
                      <c:pt idx="98">
                        <c:v>187718335.59999999</c:v>
                      </c:pt>
                      <c:pt idx="99">
                        <c:v>173643547.09999999</c:v>
                      </c:pt>
                      <c:pt idx="100">
                        <c:v>151501116</c:v>
                      </c:pt>
                      <c:pt idx="101">
                        <c:v>185240488</c:v>
                      </c:pt>
                      <c:pt idx="102">
                        <c:v>201591902.90000001</c:v>
                      </c:pt>
                      <c:pt idx="103">
                        <c:v>206009538.19999999</c:v>
                      </c:pt>
                      <c:pt idx="104">
                        <c:v>209184234.90000001</c:v>
                      </c:pt>
                      <c:pt idx="105">
                        <c:v>198268318.59999999</c:v>
                      </c:pt>
                      <c:pt idx="106">
                        <c:v>186190301.30000001</c:v>
                      </c:pt>
                      <c:pt idx="107">
                        <c:v>196862585.80000001</c:v>
                      </c:pt>
                      <c:pt idx="108">
                        <c:v>186393634.09999999</c:v>
                      </c:pt>
                      <c:pt idx="109">
                        <c:v>185749060.69999999</c:v>
                      </c:pt>
                      <c:pt idx="110">
                        <c:v>189324986.19999999</c:v>
                      </c:pt>
                      <c:pt idx="111">
                        <c:v>190308307.30000001</c:v>
                      </c:pt>
                      <c:pt idx="112">
                        <c:v>187710618.19999999</c:v>
                      </c:pt>
                      <c:pt idx="113">
                        <c:v>206285382.90000001</c:v>
                      </c:pt>
                      <c:pt idx="114">
                        <c:v>217105816.5</c:v>
                      </c:pt>
                      <c:pt idx="115">
                        <c:v>214384504.59999999</c:v>
                      </c:pt>
                      <c:pt idx="116">
                        <c:v>213995545.5</c:v>
                      </c:pt>
                      <c:pt idx="117">
                        <c:v>195870501.80000001</c:v>
                      </c:pt>
                      <c:pt idx="118">
                        <c:v>192858160.09999999</c:v>
                      </c:pt>
                      <c:pt idx="119">
                        <c:v>194827605.09999999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746B-47B4-94F6-10ABD7CA2504}"/>
                  </c:ext>
                </c:extLst>
              </c15:ser>
            </c15:filteredLineSeries>
            <c15:filteredLineSeries>
              <c15:ser>
                <c:idx val="3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KU!$F$1</c15:sqref>
                        </c15:formulaRef>
                      </c:ext>
                    </c:extLst>
                    <c:strCache>
                      <c:ptCount val="1"/>
                      <c:pt idx="0">
                        <c:v>Pri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KU!$C$2:$C$469</c15:sqref>
                        </c15:formulaRef>
                      </c:ext>
                    </c:extLst>
                    <c:numCache>
                      <c:formatCode>General</c:formatCode>
                      <c:ptCount val="468"/>
                      <c:pt idx="0">
                        <c:v>201201</c:v>
                      </c:pt>
                      <c:pt idx="1">
                        <c:v>201202</c:v>
                      </c:pt>
                      <c:pt idx="2">
                        <c:v>201203</c:v>
                      </c:pt>
                      <c:pt idx="3">
                        <c:v>201204</c:v>
                      </c:pt>
                      <c:pt idx="4">
                        <c:v>201205</c:v>
                      </c:pt>
                      <c:pt idx="5">
                        <c:v>201206</c:v>
                      </c:pt>
                      <c:pt idx="6">
                        <c:v>201207</c:v>
                      </c:pt>
                      <c:pt idx="7">
                        <c:v>201208</c:v>
                      </c:pt>
                      <c:pt idx="8">
                        <c:v>201209</c:v>
                      </c:pt>
                      <c:pt idx="9">
                        <c:v>201210</c:v>
                      </c:pt>
                      <c:pt idx="10">
                        <c:v>201211</c:v>
                      </c:pt>
                      <c:pt idx="11">
                        <c:v>201212</c:v>
                      </c:pt>
                      <c:pt idx="12">
                        <c:v>201301</c:v>
                      </c:pt>
                      <c:pt idx="13">
                        <c:v>201302</c:v>
                      </c:pt>
                      <c:pt idx="14">
                        <c:v>201303</c:v>
                      </c:pt>
                      <c:pt idx="15">
                        <c:v>201304</c:v>
                      </c:pt>
                      <c:pt idx="16">
                        <c:v>201305</c:v>
                      </c:pt>
                      <c:pt idx="17">
                        <c:v>201306</c:v>
                      </c:pt>
                      <c:pt idx="18">
                        <c:v>201307</c:v>
                      </c:pt>
                      <c:pt idx="19">
                        <c:v>201308</c:v>
                      </c:pt>
                      <c:pt idx="20">
                        <c:v>201309</c:v>
                      </c:pt>
                      <c:pt idx="21">
                        <c:v>201310</c:v>
                      </c:pt>
                      <c:pt idx="22">
                        <c:v>201311</c:v>
                      </c:pt>
                      <c:pt idx="23">
                        <c:v>201312</c:v>
                      </c:pt>
                      <c:pt idx="24">
                        <c:v>201401</c:v>
                      </c:pt>
                      <c:pt idx="25">
                        <c:v>201402</c:v>
                      </c:pt>
                      <c:pt idx="26">
                        <c:v>201403</c:v>
                      </c:pt>
                      <c:pt idx="27">
                        <c:v>201404</c:v>
                      </c:pt>
                      <c:pt idx="28">
                        <c:v>201405</c:v>
                      </c:pt>
                      <c:pt idx="29">
                        <c:v>201406</c:v>
                      </c:pt>
                      <c:pt idx="30">
                        <c:v>201407</c:v>
                      </c:pt>
                      <c:pt idx="31">
                        <c:v>201408</c:v>
                      </c:pt>
                      <c:pt idx="32">
                        <c:v>201409</c:v>
                      </c:pt>
                      <c:pt idx="33">
                        <c:v>201410</c:v>
                      </c:pt>
                      <c:pt idx="34">
                        <c:v>201411</c:v>
                      </c:pt>
                      <c:pt idx="35">
                        <c:v>201412</c:v>
                      </c:pt>
                      <c:pt idx="36">
                        <c:v>201501</c:v>
                      </c:pt>
                      <c:pt idx="37">
                        <c:v>201502</c:v>
                      </c:pt>
                      <c:pt idx="38">
                        <c:v>201503</c:v>
                      </c:pt>
                      <c:pt idx="39">
                        <c:v>201504</c:v>
                      </c:pt>
                      <c:pt idx="40">
                        <c:v>201505</c:v>
                      </c:pt>
                      <c:pt idx="41">
                        <c:v>201506</c:v>
                      </c:pt>
                      <c:pt idx="42">
                        <c:v>201507</c:v>
                      </c:pt>
                      <c:pt idx="43">
                        <c:v>201508</c:v>
                      </c:pt>
                      <c:pt idx="44">
                        <c:v>201509</c:v>
                      </c:pt>
                      <c:pt idx="45">
                        <c:v>201510</c:v>
                      </c:pt>
                      <c:pt idx="46">
                        <c:v>201511</c:v>
                      </c:pt>
                      <c:pt idx="47">
                        <c:v>201512</c:v>
                      </c:pt>
                      <c:pt idx="48">
                        <c:v>201601</c:v>
                      </c:pt>
                      <c:pt idx="49">
                        <c:v>201602</c:v>
                      </c:pt>
                      <c:pt idx="50">
                        <c:v>201603</c:v>
                      </c:pt>
                      <c:pt idx="51">
                        <c:v>201604</c:v>
                      </c:pt>
                      <c:pt idx="52">
                        <c:v>201605</c:v>
                      </c:pt>
                      <c:pt idx="53">
                        <c:v>201606</c:v>
                      </c:pt>
                      <c:pt idx="54">
                        <c:v>201607</c:v>
                      </c:pt>
                      <c:pt idx="55">
                        <c:v>201608</c:v>
                      </c:pt>
                      <c:pt idx="56">
                        <c:v>201609</c:v>
                      </c:pt>
                      <c:pt idx="57">
                        <c:v>201610</c:v>
                      </c:pt>
                      <c:pt idx="58">
                        <c:v>201611</c:v>
                      </c:pt>
                      <c:pt idx="59">
                        <c:v>201612</c:v>
                      </c:pt>
                      <c:pt idx="60">
                        <c:v>201701</c:v>
                      </c:pt>
                      <c:pt idx="61">
                        <c:v>201702</c:v>
                      </c:pt>
                      <c:pt idx="62">
                        <c:v>201703</c:v>
                      </c:pt>
                      <c:pt idx="63">
                        <c:v>201704</c:v>
                      </c:pt>
                      <c:pt idx="64">
                        <c:v>201705</c:v>
                      </c:pt>
                      <c:pt idx="65">
                        <c:v>201706</c:v>
                      </c:pt>
                      <c:pt idx="66">
                        <c:v>201707</c:v>
                      </c:pt>
                      <c:pt idx="67">
                        <c:v>201708</c:v>
                      </c:pt>
                      <c:pt idx="68">
                        <c:v>201709</c:v>
                      </c:pt>
                      <c:pt idx="69">
                        <c:v>201710</c:v>
                      </c:pt>
                      <c:pt idx="70">
                        <c:v>201711</c:v>
                      </c:pt>
                      <c:pt idx="71">
                        <c:v>201712</c:v>
                      </c:pt>
                      <c:pt idx="72">
                        <c:v>201801</c:v>
                      </c:pt>
                      <c:pt idx="73">
                        <c:v>201802</c:v>
                      </c:pt>
                      <c:pt idx="74">
                        <c:v>201803</c:v>
                      </c:pt>
                      <c:pt idx="75">
                        <c:v>201804</c:v>
                      </c:pt>
                      <c:pt idx="76">
                        <c:v>201805</c:v>
                      </c:pt>
                      <c:pt idx="77">
                        <c:v>201806</c:v>
                      </c:pt>
                      <c:pt idx="78">
                        <c:v>201807</c:v>
                      </c:pt>
                      <c:pt idx="79">
                        <c:v>201808</c:v>
                      </c:pt>
                      <c:pt idx="80">
                        <c:v>201809</c:v>
                      </c:pt>
                      <c:pt idx="81">
                        <c:v>201810</c:v>
                      </c:pt>
                      <c:pt idx="82">
                        <c:v>201811</c:v>
                      </c:pt>
                      <c:pt idx="83">
                        <c:v>201812</c:v>
                      </c:pt>
                      <c:pt idx="84">
                        <c:v>201901</c:v>
                      </c:pt>
                      <c:pt idx="85">
                        <c:v>201902</c:v>
                      </c:pt>
                      <c:pt idx="86">
                        <c:v>201903</c:v>
                      </c:pt>
                      <c:pt idx="87">
                        <c:v>201904</c:v>
                      </c:pt>
                      <c:pt idx="88">
                        <c:v>201905</c:v>
                      </c:pt>
                      <c:pt idx="89">
                        <c:v>201906</c:v>
                      </c:pt>
                      <c:pt idx="90">
                        <c:v>201907</c:v>
                      </c:pt>
                      <c:pt idx="91">
                        <c:v>201908</c:v>
                      </c:pt>
                      <c:pt idx="92">
                        <c:v>201909</c:v>
                      </c:pt>
                      <c:pt idx="93">
                        <c:v>201910</c:v>
                      </c:pt>
                      <c:pt idx="94">
                        <c:v>201911</c:v>
                      </c:pt>
                      <c:pt idx="95">
                        <c:v>201912</c:v>
                      </c:pt>
                      <c:pt idx="96">
                        <c:v>202001</c:v>
                      </c:pt>
                      <c:pt idx="97">
                        <c:v>202002</c:v>
                      </c:pt>
                      <c:pt idx="98">
                        <c:v>202003</c:v>
                      </c:pt>
                      <c:pt idx="99">
                        <c:v>202004</c:v>
                      </c:pt>
                      <c:pt idx="100">
                        <c:v>202005</c:v>
                      </c:pt>
                      <c:pt idx="101">
                        <c:v>202006</c:v>
                      </c:pt>
                      <c:pt idx="102">
                        <c:v>202007</c:v>
                      </c:pt>
                      <c:pt idx="103">
                        <c:v>202008</c:v>
                      </c:pt>
                      <c:pt idx="104">
                        <c:v>202009</c:v>
                      </c:pt>
                      <c:pt idx="105">
                        <c:v>202010</c:v>
                      </c:pt>
                      <c:pt idx="106">
                        <c:v>202011</c:v>
                      </c:pt>
                      <c:pt idx="107">
                        <c:v>202012</c:v>
                      </c:pt>
                      <c:pt idx="108">
                        <c:v>202101</c:v>
                      </c:pt>
                      <c:pt idx="109">
                        <c:v>202102</c:v>
                      </c:pt>
                      <c:pt idx="110">
                        <c:v>202103</c:v>
                      </c:pt>
                      <c:pt idx="111">
                        <c:v>202104</c:v>
                      </c:pt>
                      <c:pt idx="112">
                        <c:v>202105</c:v>
                      </c:pt>
                      <c:pt idx="113">
                        <c:v>202106</c:v>
                      </c:pt>
                      <c:pt idx="114">
                        <c:v>202107</c:v>
                      </c:pt>
                      <c:pt idx="115">
                        <c:v>202108</c:v>
                      </c:pt>
                      <c:pt idx="116">
                        <c:v>202109</c:v>
                      </c:pt>
                      <c:pt idx="117">
                        <c:v>202110</c:v>
                      </c:pt>
                      <c:pt idx="118">
                        <c:v>202111</c:v>
                      </c:pt>
                      <c:pt idx="119">
                        <c:v>202112</c:v>
                      </c:pt>
                      <c:pt idx="120">
                        <c:v>202201</c:v>
                      </c:pt>
                      <c:pt idx="121">
                        <c:v>202202</c:v>
                      </c:pt>
                      <c:pt idx="122">
                        <c:v>202203</c:v>
                      </c:pt>
                      <c:pt idx="123">
                        <c:v>202204</c:v>
                      </c:pt>
                      <c:pt idx="124">
                        <c:v>202205</c:v>
                      </c:pt>
                      <c:pt idx="125">
                        <c:v>202206</c:v>
                      </c:pt>
                      <c:pt idx="126">
                        <c:v>202207</c:v>
                      </c:pt>
                      <c:pt idx="127">
                        <c:v>202208</c:v>
                      </c:pt>
                      <c:pt idx="128">
                        <c:v>202209</c:v>
                      </c:pt>
                      <c:pt idx="129">
                        <c:v>202210</c:v>
                      </c:pt>
                      <c:pt idx="130">
                        <c:v>202211</c:v>
                      </c:pt>
                      <c:pt idx="131">
                        <c:v>202212</c:v>
                      </c:pt>
                      <c:pt idx="132">
                        <c:v>202301</c:v>
                      </c:pt>
                      <c:pt idx="133">
                        <c:v>202302</c:v>
                      </c:pt>
                      <c:pt idx="134">
                        <c:v>202303</c:v>
                      </c:pt>
                      <c:pt idx="135">
                        <c:v>202304</c:v>
                      </c:pt>
                      <c:pt idx="136">
                        <c:v>202305</c:v>
                      </c:pt>
                      <c:pt idx="137">
                        <c:v>202306</c:v>
                      </c:pt>
                      <c:pt idx="138">
                        <c:v>202307</c:v>
                      </c:pt>
                      <c:pt idx="139">
                        <c:v>202308</c:v>
                      </c:pt>
                      <c:pt idx="140">
                        <c:v>202309</c:v>
                      </c:pt>
                      <c:pt idx="141">
                        <c:v>202310</c:v>
                      </c:pt>
                      <c:pt idx="142">
                        <c:v>202311</c:v>
                      </c:pt>
                      <c:pt idx="143">
                        <c:v>202312</c:v>
                      </c:pt>
                      <c:pt idx="144">
                        <c:v>202401</c:v>
                      </c:pt>
                      <c:pt idx="145">
                        <c:v>202402</c:v>
                      </c:pt>
                      <c:pt idx="146">
                        <c:v>202403</c:v>
                      </c:pt>
                      <c:pt idx="147">
                        <c:v>202404</c:v>
                      </c:pt>
                      <c:pt idx="148">
                        <c:v>202405</c:v>
                      </c:pt>
                      <c:pt idx="149">
                        <c:v>202406</c:v>
                      </c:pt>
                      <c:pt idx="150">
                        <c:v>202407</c:v>
                      </c:pt>
                      <c:pt idx="151">
                        <c:v>202408</c:v>
                      </c:pt>
                      <c:pt idx="152">
                        <c:v>202409</c:v>
                      </c:pt>
                      <c:pt idx="153">
                        <c:v>202410</c:v>
                      </c:pt>
                      <c:pt idx="154">
                        <c:v>202411</c:v>
                      </c:pt>
                      <c:pt idx="155">
                        <c:v>202412</c:v>
                      </c:pt>
                      <c:pt idx="156">
                        <c:v>202501</c:v>
                      </c:pt>
                      <c:pt idx="157">
                        <c:v>202502</c:v>
                      </c:pt>
                      <c:pt idx="158">
                        <c:v>202503</c:v>
                      </c:pt>
                      <c:pt idx="159">
                        <c:v>202504</c:v>
                      </c:pt>
                      <c:pt idx="160">
                        <c:v>202505</c:v>
                      </c:pt>
                      <c:pt idx="161">
                        <c:v>202506</c:v>
                      </c:pt>
                      <c:pt idx="162">
                        <c:v>202507</c:v>
                      </c:pt>
                      <c:pt idx="163">
                        <c:v>202508</c:v>
                      </c:pt>
                      <c:pt idx="164">
                        <c:v>202509</c:v>
                      </c:pt>
                      <c:pt idx="165">
                        <c:v>202510</c:v>
                      </c:pt>
                      <c:pt idx="166">
                        <c:v>202511</c:v>
                      </c:pt>
                      <c:pt idx="167">
                        <c:v>202512</c:v>
                      </c:pt>
                      <c:pt idx="168">
                        <c:v>202601</c:v>
                      </c:pt>
                      <c:pt idx="169">
                        <c:v>202602</c:v>
                      </c:pt>
                      <c:pt idx="170">
                        <c:v>202603</c:v>
                      </c:pt>
                      <c:pt idx="171">
                        <c:v>202604</c:v>
                      </c:pt>
                      <c:pt idx="172">
                        <c:v>202605</c:v>
                      </c:pt>
                      <c:pt idx="173">
                        <c:v>202606</c:v>
                      </c:pt>
                      <c:pt idx="174">
                        <c:v>202607</c:v>
                      </c:pt>
                      <c:pt idx="175">
                        <c:v>202608</c:v>
                      </c:pt>
                      <c:pt idx="176">
                        <c:v>202609</c:v>
                      </c:pt>
                      <c:pt idx="177">
                        <c:v>202610</c:v>
                      </c:pt>
                      <c:pt idx="178">
                        <c:v>202611</c:v>
                      </c:pt>
                      <c:pt idx="179">
                        <c:v>202612</c:v>
                      </c:pt>
                      <c:pt idx="180">
                        <c:v>202701</c:v>
                      </c:pt>
                      <c:pt idx="181">
                        <c:v>202702</c:v>
                      </c:pt>
                      <c:pt idx="182">
                        <c:v>202703</c:v>
                      </c:pt>
                      <c:pt idx="183">
                        <c:v>202704</c:v>
                      </c:pt>
                      <c:pt idx="184">
                        <c:v>202705</c:v>
                      </c:pt>
                      <c:pt idx="185">
                        <c:v>202706</c:v>
                      </c:pt>
                      <c:pt idx="186">
                        <c:v>202707</c:v>
                      </c:pt>
                      <c:pt idx="187">
                        <c:v>202708</c:v>
                      </c:pt>
                      <c:pt idx="188">
                        <c:v>202709</c:v>
                      </c:pt>
                      <c:pt idx="189">
                        <c:v>202710</c:v>
                      </c:pt>
                      <c:pt idx="190">
                        <c:v>202711</c:v>
                      </c:pt>
                      <c:pt idx="191">
                        <c:v>202712</c:v>
                      </c:pt>
                      <c:pt idx="192">
                        <c:v>202801</c:v>
                      </c:pt>
                      <c:pt idx="193">
                        <c:v>202802</c:v>
                      </c:pt>
                      <c:pt idx="194">
                        <c:v>202803</c:v>
                      </c:pt>
                      <c:pt idx="195">
                        <c:v>202804</c:v>
                      </c:pt>
                      <c:pt idx="196">
                        <c:v>202805</c:v>
                      </c:pt>
                      <c:pt idx="197">
                        <c:v>202806</c:v>
                      </c:pt>
                      <c:pt idx="198">
                        <c:v>202807</c:v>
                      </c:pt>
                      <c:pt idx="199">
                        <c:v>202808</c:v>
                      </c:pt>
                      <c:pt idx="200">
                        <c:v>202809</c:v>
                      </c:pt>
                      <c:pt idx="201">
                        <c:v>202810</c:v>
                      </c:pt>
                      <c:pt idx="202">
                        <c:v>202811</c:v>
                      </c:pt>
                      <c:pt idx="203">
                        <c:v>202812</c:v>
                      </c:pt>
                      <c:pt idx="204">
                        <c:v>202901</c:v>
                      </c:pt>
                      <c:pt idx="205">
                        <c:v>202902</c:v>
                      </c:pt>
                      <c:pt idx="206">
                        <c:v>202903</c:v>
                      </c:pt>
                      <c:pt idx="207">
                        <c:v>202904</c:v>
                      </c:pt>
                      <c:pt idx="208">
                        <c:v>202905</c:v>
                      </c:pt>
                      <c:pt idx="209">
                        <c:v>202906</c:v>
                      </c:pt>
                      <c:pt idx="210">
                        <c:v>202907</c:v>
                      </c:pt>
                      <c:pt idx="211">
                        <c:v>202908</c:v>
                      </c:pt>
                      <c:pt idx="212">
                        <c:v>202909</c:v>
                      </c:pt>
                      <c:pt idx="213">
                        <c:v>202910</c:v>
                      </c:pt>
                      <c:pt idx="214">
                        <c:v>202911</c:v>
                      </c:pt>
                      <c:pt idx="215">
                        <c:v>202912</c:v>
                      </c:pt>
                      <c:pt idx="216">
                        <c:v>203001</c:v>
                      </c:pt>
                      <c:pt idx="217">
                        <c:v>203002</c:v>
                      </c:pt>
                      <c:pt idx="218">
                        <c:v>203003</c:v>
                      </c:pt>
                      <c:pt idx="219">
                        <c:v>203004</c:v>
                      </c:pt>
                      <c:pt idx="220">
                        <c:v>203005</c:v>
                      </c:pt>
                      <c:pt idx="221">
                        <c:v>203006</c:v>
                      </c:pt>
                      <c:pt idx="222">
                        <c:v>203007</c:v>
                      </c:pt>
                      <c:pt idx="223">
                        <c:v>203008</c:v>
                      </c:pt>
                      <c:pt idx="224">
                        <c:v>203009</c:v>
                      </c:pt>
                      <c:pt idx="225">
                        <c:v>203010</c:v>
                      </c:pt>
                      <c:pt idx="226">
                        <c:v>203011</c:v>
                      </c:pt>
                      <c:pt idx="227">
                        <c:v>203012</c:v>
                      </c:pt>
                      <c:pt idx="228">
                        <c:v>203101</c:v>
                      </c:pt>
                      <c:pt idx="229">
                        <c:v>203102</c:v>
                      </c:pt>
                      <c:pt idx="230">
                        <c:v>203103</c:v>
                      </c:pt>
                      <c:pt idx="231">
                        <c:v>203104</c:v>
                      </c:pt>
                      <c:pt idx="232">
                        <c:v>203105</c:v>
                      </c:pt>
                      <c:pt idx="233">
                        <c:v>203106</c:v>
                      </c:pt>
                      <c:pt idx="234">
                        <c:v>203107</c:v>
                      </c:pt>
                      <c:pt idx="235">
                        <c:v>203108</c:v>
                      </c:pt>
                      <c:pt idx="236">
                        <c:v>203109</c:v>
                      </c:pt>
                      <c:pt idx="237">
                        <c:v>203110</c:v>
                      </c:pt>
                      <c:pt idx="238">
                        <c:v>203111</c:v>
                      </c:pt>
                      <c:pt idx="239">
                        <c:v>203112</c:v>
                      </c:pt>
                      <c:pt idx="240">
                        <c:v>203201</c:v>
                      </c:pt>
                      <c:pt idx="241">
                        <c:v>203202</c:v>
                      </c:pt>
                      <c:pt idx="242">
                        <c:v>203203</c:v>
                      </c:pt>
                      <c:pt idx="243">
                        <c:v>203204</c:v>
                      </c:pt>
                      <c:pt idx="244">
                        <c:v>203205</c:v>
                      </c:pt>
                      <c:pt idx="245">
                        <c:v>203206</c:v>
                      </c:pt>
                      <c:pt idx="246">
                        <c:v>203207</c:v>
                      </c:pt>
                      <c:pt idx="247">
                        <c:v>203208</c:v>
                      </c:pt>
                      <c:pt idx="248">
                        <c:v>203209</c:v>
                      </c:pt>
                      <c:pt idx="249">
                        <c:v>203210</c:v>
                      </c:pt>
                      <c:pt idx="250">
                        <c:v>203211</c:v>
                      </c:pt>
                      <c:pt idx="251">
                        <c:v>203212</c:v>
                      </c:pt>
                      <c:pt idx="252">
                        <c:v>203301</c:v>
                      </c:pt>
                      <c:pt idx="253">
                        <c:v>203302</c:v>
                      </c:pt>
                      <c:pt idx="254">
                        <c:v>203303</c:v>
                      </c:pt>
                      <c:pt idx="255">
                        <c:v>203304</c:v>
                      </c:pt>
                      <c:pt idx="256">
                        <c:v>203305</c:v>
                      </c:pt>
                      <c:pt idx="257">
                        <c:v>203306</c:v>
                      </c:pt>
                      <c:pt idx="258">
                        <c:v>203307</c:v>
                      </c:pt>
                      <c:pt idx="259">
                        <c:v>203308</c:v>
                      </c:pt>
                      <c:pt idx="260">
                        <c:v>203309</c:v>
                      </c:pt>
                      <c:pt idx="261">
                        <c:v>203310</c:v>
                      </c:pt>
                      <c:pt idx="262">
                        <c:v>203311</c:v>
                      </c:pt>
                      <c:pt idx="263">
                        <c:v>203312</c:v>
                      </c:pt>
                      <c:pt idx="264">
                        <c:v>203401</c:v>
                      </c:pt>
                      <c:pt idx="265">
                        <c:v>203402</c:v>
                      </c:pt>
                      <c:pt idx="266">
                        <c:v>203403</c:v>
                      </c:pt>
                      <c:pt idx="267">
                        <c:v>203404</c:v>
                      </c:pt>
                      <c:pt idx="268">
                        <c:v>203405</c:v>
                      </c:pt>
                      <c:pt idx="269">
                        <c:v>203406</c:v>
                      </c:pt>
                      <c:pt idx="270">
                        <c:v>203407</c:v>
                      </c:pt>
                      <c:pt idx="271">
                        <c:v>203408</c:v>
                      </c:pt>
                      <c:pt idx="272">
                        <c:v>203409</c:v>
                      </c:pt>
                      <c:pt idx="273">
                        <c:v>203410</c:v>
                      </c:pt>
                      <c:pt idx="274">
                        <c:v>203411</c:v>
                      </c:pt>
                      <c:pt idx="275">
                        <c:v>203412</c:v>
                      </c:pt>
                      <c:pt idx="276">
                        <c:v>203501</c:v>
                      </c:pt>
                      <c:pt idx="277">
                        <c:v>203502</c:v>
                      </c:pt>
                      <c:pt idx="278">
                        <c:v>203503</c:v>
                      </c:pt>
                      <c:pt idx="279">
                        <c:v>203504</c:v>
                      </c:pt>
                      <c:pt idx="280">
                        <c:v>203505</c:v>
                      </c:pt>
                      <c:pt idx="281">
                        <c:v>203506</c:v>
                      </c:pt>
                      <c:pt idx="282">
                        <c:v>203507</c:v>
                      </c:pt>
                      <c:pt idx="283">
                        <c:v>203508</c:v>
                      </c:pt>
                      <c:pt idx="284">
                        <c:v>203509</c:v>
                      </c:pt>
                      <c:pt idx="285">
                        <c:v>203510</c:v>
                      </c:pt>
                      <c:pt idx="286">
                        <c:v>203511</c:v>
                      </c:pt>
                      <c:pt idx="287">
                        <c:v>203512</c:v>
                      </c:pt>
                      <c:pt idx="288">
                        <c:v>203601</c:v>
                      </c:pt>
                      <c:pt idx="289">
                        <c:v>203602</c:v>
                      </c:pt>
                      <c:pt idx="290">
                        <c:v>203603</c:v>
                      </c:pt>
                      <c:pt idx="291">
                        <c:v>203604</c:v>
                      </c:pt>
                      <c:pt idx="292">
                        <c:v>203605</c:v>
                      </c:pt>
                      <c:pt idx="293">
                        <c:v>203606</c:v>
                      </c:pt>
                      <c:pt idx="294">
                        <c:v>203607</c:v>
                      </c:pt>
                      <c:pt idx="295">
                        <c:v>203608</c:v>
                      </c:pt>
                      <c:pt idx="296">
                        <c:v>203609</c:v>
                      </c:pt>
                      <c:pt idx="297">
                        <c:v>203610</c:v>
                      </c:pt>
                      <c:pt idx="298">
                        <c:v>203611</c:v>
                      </c:pt>
                      <c:pt idx="299">
                        <c:v>203612</c:v>
                      </c:pt>
                      <c:pt idx="300">
                        <c:v>203701</c:v>
                      </c:pt>
                      <c:pt idx="301">
                        <c:v>203702</c:v>
                      </c:pt>
                      <c:pt idx="302">
                        <c:v>203703</c:v>
                      </c:pt>
                      <c:pt idx="303">
                        <c:v>203704</c:v>
                      </c:pt>
                      <c:pt idx="304">
                        <c:v>203705</c:v>
                      </c:pt>
                      <c:pt idx="305">
                        <c:v>203706</c:v>
                      </c:pt>
                      <c:pt idx="306">
                        <c:v>203707</c:v>
                      </c:pt>
                      <c:pt idx="307">
                        <c:v>203708</c:v>
                      </c:pt>
                      <c:pt idx="308">
                        <c:v>203709</c:v>
                      </c:pt>
                      <c:pt idx="309">
                        <c:v>203710</c:v>
                      </c:pt>
                      <c:pt idx="310">
                        <c:v>203711</c:v>
                      </c:pt>
                      <c:pt idx="311">
                        <c:v>203712</c:v>
                      </c:pt>
                      <c:pt idx="312">
                        <c:v>203801</c:v>
                      </c:pt>
                      <c:pt idx="313">
                        <c:v>203802</c:v>
                      </c:pt>
                      <c:pt idx="314">
                        <c:v>203803</c:v>
                      </c:pt>
                      <c:pt idx="315">
                        <c:v>203804</c:v>
                      </c:pt>
                      <c:pt idx="316">
                        <c:v>203805</c:v>
                      </c:pt>
                      <c:pt idx="317">
                        <c:v>203806</c:v>
                      </c:pt>
                      <c:pt idx="318">
                        <c:v>203807</c:v>
                      </c:pt>
                      <c:pt idx="319">
                        <c:v>203808</c:v>
                      </c:pt>
                      <c:pt idx="320">
                        <c:v>203809</c:v>
                      </c:pt>
                      <c:pt idx="321">
                        <c:v>203810</c:v>
                      </c:pt>
                      <c:pt idx="322">
                        <c:v>203811</c:v>
                      </c:pt>
                      <c:pt idx="323">
                        <c:v>203812</c:v>
                      </c:pt>
                      <c:pt idx="324">
                        <c:v>203901</c:v>
                      </c:pt>
                      <c:pt idx="325">
                        <c:v>203902</c:v>
                      </c:pt>
                      <c:pt idx="326">
                        <c:v>203903</c:v>
                      </c:pt>
                      <c:pt idx="327">
                        <c:v>203904</c:v>
                      </c:pt>
                      <c:pt idx="328">
                        <c:v>203905</c:v>
                      </c:pt>
                      <c:pt idx="329">
                        <c:v>203906</c:v>
                      </c:pt>
                      <c:pt idx="330">
                        <c:v>203907</c:v>
                      </c:pt>
                      <c:pt idx="331">
                        <c:v>203908</c:v>
                      </c:pt>
                      <c:pt idx="332">
                        <c:v>203909</c:v>
                      </c:pt>
                      <c:pt idx="333">
                        <c:v>203910</c:v>
                      </c:pt>
                      <c:pt idx="334">
                        <c:v>203911</c:v>
                      </c:pt>
                      <c:pt idx="335">
                        <c:v>203912</c:v>
                      </c:pt>
                      <c:pt idx="336">
                        <c:v>204001</c:v>
                      </c:pt>
                      <c:pt idx="337">
                        <c:v>204002</c:v>
                      </c:pt>
                      <c:pt idx="338">
                        <c:v>204003</c:v>
                      </c:pt>
                      <c:pt idx="339">
                        <c:v>204004</c:v>
                      </c:pt>
                      <c:pt idx="340">
                        <c:v>204005</c:v>
                      </c:pt>
                      <c:pt idx="341">
                        <c:v>204006</c:v>
                      </c:pt>
                      <c:pt idx="342">
                        <c:v>204007</c:v>
                      </c:pt>
                      <c:pt idx="343">
                        <c:v>204008</c:v>
                      </c:pt>
                      <c:pt idx="344">
                        <c:v>204009</c:v>
                      </c:pt>
                      <c:pt idx="345">
                        <c:v>204010</c:v>
                      </c:pt>
                      <c:pt idx="346">
                        <c:v>204011</c:v>
                      </c:pt>
                      <c:pt idx="347">
                        <c:v>204012</c:v>
                      </c:pt>
                      <c:pt idx="348">
                        <c:v>204101</c:v>
                      </c:pt>
                      <c:pt idx="349">
                        <c:v>204102</c:v>
                      </c:pt>
                      <c:pt idx="350">
                        <c:v>204103</c:v>
                      </c:pt>
                      <c:pt idx="351">
                        <c:v>204104</c:v>
                      </c:pt>
                      <c:pt idx="352">
                        <c:v>204105</c:v>
                      </c:pt>
                      <c:pt idx="353">
                        <c:v>204106</c:v>
                      </c:pt>
                      <c:pt idx="354">
                        <c:v>204107</c:v>
                      </c:pt>
                      <c:pt idx="355">
                        <c:v>204108</c:v>
                      </c:pt>
                      <c:pt idx="356">
                        <c:v>204109</c:v>
                      </c:pt>
                      <c:pt idx="357">
                        <c:v>204110</c:v>
                      </c:pt>
                      <c:pt idx="358">
                        <c:v>204111</c:v>
                      </c:pt>
                      <c:pt idx="359">
                        <c:v>204112</c:v>
                      </c:pt>
                      <c:pt idx="360">
                        <c:v>204201</c:v>
                      </c:pt>
                      <c:pt idx="361">
                        <c:v>204202</c:v>
                      </c:pt>
                      <c:pt idx="362">
                        <c:v>204203</c:v>
                      </c:pt>
                      <c:pt idx="363">
                        <c:v>204204</c:v>
                      </c:pt>
                      <c:pt idx="364">
                        <c:v>204205</c:v>
                      </c:pt>
                      <c:pt idx="365">
                        <c:v>204206</c:v>
                      </c:pt>
                      <c:pt idx="366">
                        <c:v>204207</c:v>
                      </c:pt>
                      <c:pt idx="367">
                        <c:v>204208</c:v>
                      </c:pt>
                      <c:pt idx="368">
                        <c:v>204209</c:v>
                      </c:pt>
                      <c:pt idx="369">
                        <c:v>204210</c:v>
                      </c:pt>
                      <c:pt idx="370">
                        <c:v>204211</c:v>
                      </c:pt>
                      <c:pt idx="371">
                        <c:v>204212</c:v>
                      </c:pt>
                      <c:pt idx="372">
                        <c:v>204301</c:v>
                      </c:pt>
                      <c:pt idx="373">
                        <c:v>204302</c:v>
                      </c:pt>
                      <c:pt idx="374">
                        <c:v>204303</c:v>
                      </c:pt>
                      <c:pt idx="375">
                        <c:v>204304</c:v>
                      </c:pt>
                      <c:pt idx="376">
                        <c:v>204305</c:v>
                      </c:pt>
                      <c:pt idx="377">
                        <c:v>204306</c:v>
                      </c:pt>
                      <c:pt idx="378">
                        <c:v>204307</c:v>
                      </c:pt>
                      <c:pt idx="379">
                        <c:v>204308</c:v>
                      </c:pt>
                      <c:pt idx="380">
                        <c:v>204309</c:v>
                      </c:pt>
                      <c:pt idx="381">
                        <c:v>204310</c:v>
                      </c:pt>
                      <c:pt idx="382">
                        <c:v>204311</c:v>
                      </c:pt>
                      <c:pt idx="383">
                        <c:v>204312</c:v>
                      </c:pt>
                      <c:pt idx="384">
                        <c:v>204401</c:v>
                      </c:pt>
                      <c:pt idx="385">
                        <c:v>204402</c:v>
                      </c:pt>
                      <c:pt idx="386">
                        <c:v>204403</c:v>
                      </c:pt>
                      <c:pt idx="387">
                        <c:v>204404</c:v>
                      </c:pt>
                      <c:pt idx="388">
                        <c:v>204405</c:v>
                      </c:pt>
                      <c:pt idx="389">
                        <c:v>204406</c:v>
                      </c:pt>
                      <c:pt idx="390">
                        <c:v>204407</c:v>
                      </c:pt>
                      <c:pt idx="391">
                        <c:v>204408</c:v>
                      </c:pt>
                      <c:pt idx="392">
                        <c:v>204409</c:v>
                      </c:pt>
                      <c:pt idx="393">
                        <c:v>204410</c:v>
                      </c:pt>
                      <c:pt idx="394">
                        <c:v>204411</c:v>
                      </c:pt>
                      <c:pt idx="395">
                        <c:v>204412</c:v>
                      </c:pt>
                      <c:pt idx="396">
                        <c:v>204501</c:v>
                      </c:pt>
                      <c:pt idx="397">
                        <c:v>204502</c:v>
                      </c:pt>
                      <c:pt idx="398">
                        <c:v>204503</c:v>
                      </c:pt>
                      <c:pt idx="399">
                        <c:v>204504</c:v>
                      </c:pt>
                      <c:pt idx="400">
                        <c:v>204505</c:v>
                      </c:pt>
                      <c:pt idx="401">
                        <c:v>204506</c:v>
                      </c:pt>
                      <c:pt idx="402">
                        <c:v>204507</c:v>
                      </c:pt>
                      <c:pt idx="403">
                        <c:v>204508</c:v>
                      </c:pt>
                      <c:pt idx="404">
                        <c:v>204509</c:v>
                      </c:pt>
                      <c:pt idx="405">
                        <c:v>204510</c:v>
                      </c:pt>
                      <c:pt idx="406">
                        <c:v>204511</c:v>
                      </c:pt>
                      <c:pt idx="407">
                        <c:v>204512</c:v>
                      </c:pt>
                      <c:pt idx="408">
                        <c:v>204601</c:v>
                      </c:pt>
                      <c:pt idx="409">
                        <c:v>204602</c:v>
                      </c:pt>
                      <c:pt idx="410">
                        <c:v>204603</c:v>
                      </c:pt>
                      <c:pt idx="411">
                        <c:v>204604</c:v>
                      </c:pt>
                      <c:pt idx="412">
                        <c:v>204605</c:v>
                      </c:pt>
                      <c:pt idx="413">
                        <c:v>204606</c:v>
                      </c:pt>
                      <c:pt idx="414">
                        <c:v>204607</c:v>
                      </c:pt>
                      <c:pt idx="415">
                        <c:v>204608</c:v>
                      </c:pt>
                      <c:pt idx="416">
                        <c:v>204609</c:v>
                      </c:pt>
                      <c:pt idx="417">
                        <c:v>204610</c:v>
                      </c:pt>
                      <c:pt idx="418">
                        <c:v>204611</c:v>
                      </c:pt>
                      <c:pt idx="419">
                        <c:v>204612</c:v>
                      </c:pt>
                      <c:pt idx="420">
                        <c:v>204701</c:v>
                      </c:pt>
                      <c:pt idx="421">
                        <c:v>204702</c:v>
                      </c:pt>
                      <c:pt idx="422">
                        <c:v>204703</c:v>
                      </c:pt>
                      <c:pt idx="423">
                        <c:v>204704</c:v>
                      </c:pt>
                      <c:pt idx="424">
                        <c:v>204705</c:v>
                      </c:pt>
                      <c:pt idx="425">
                        <c:v>204706</c:v>
                      </c:pt>
                      <c:pt idx="426">
                        <c:v>204707</c:v>
                      </c:pt>
                      <c:pt idx="427">
                        <c:v>204708</c:v>
                      </c:pt>
                      <c:pt idx="428">
                        <c:v>204709</c:v>
                      </c:pt>
                      <c:pt idx="429">
                        <c:v>204710</c:v>
                      </c:pt>
                      <c:pt idx="430">
                        <c:v>204711</c:v>
                      </c:pt>
                      <c:pt idx="431">
                        <c:v>204712</c:v>
                      </c:pt>
                      <c:pt idx="432">
                        <c:v>204801</c:v>
                      </c:pt>
                      <c:pt idx="433">
                        <c:v>204802</c:v>
                      </c:pt>
                      <c:pt idx="434">
                        <c:v>204803</c:v>
                      </c:pt>
                      <c:pt idx="435">
                        <c:v>204804</c:v>
                      </c:pt>
                      <c:pt idx="436">
                        <c:v>204805</c:v>
                      </c:pt>
                      <c:pt idx="437">
                        <c:v>204806</c:v>
                      </c:pt>
                      <c:pt idx="438">
                        <c:v>204807</c:v>
                      </c:pt>
                      <c:pt idx="439">
                        <c:v>204808</c:v>
                      </c:pt>
                      <c:pt idx="440">
                        <c:v>204809</c:v>
                      </c:pt>
                      <c:pt idx="441">
                        <c:v>204810</c:v>
                      </c:pt>
                      <c:pt idx="442">
                        <c:v>204811</c:v>
                      </c:pt>
                      <c:pt idx="443">
                        <c:v>204812</c:v>
                      </c:pt>
                      <c:pt idx="444">
                        <c:v>204901</c:v>
                      </c:pt>
                      <c:pt idx="445">
                        <c:v>204902</c:v>
                      </c:pt>
                      <c:pt idx="446">
                        <c:v>204903</c:v>
                      </c:pt>
                      <c:pt idx="447">
                        <c:v>204904</c:v>
                      </c:pt>
                      <c:pt idx="448">
                        <c:v>204905</c:v>
                      </c:pt>
                      <c:pt idx="449">
                        <c:v>204906</c:v>
                      </c:pt>
                      <c:pt idx="450">
                        <c:v>204907</c:v>
                      </c:pt>
                      <c:pt idx="451">
                        <c:v>204908</c:v>
                      </c:pt>
                      <c:pt idx="452">
                        <c:v>204909</c:v>
                      </c:pt>
                      <c:pt idx="453">
                        <c:v>204910</c:v>
                      </c:pt>
                      <c:pt idx="454">
                        <c:v>204911</c:v>
                      </c:pt>
                      <c:pt idx="455">
                        <c:v>204912</c:v>
                      </c:pt>
                      <c:pt idx="456">
                        <c:v>205001</c:v>
                      </c:pt>
                      <c:pt idx="457">
                        <c:v>205002</c:v>
                      </c:pt>
                      <c:pt idx="458">
                        <c:v>205003</c:v>
                      </c:pt>
                      <c:pt idx="459">
                        <c:v>205004</c:v>
                      </c:pt>
                      <c:pt idx="460">
                        <c:v>205005</c:v>
                      </c:pt>
                      <c:pt idx="461">
                        <c:v>205006</c:v>
                      </c:pt>
                      <c:pt idx="462">
                        <c:v>205007</c:v>
                      </c:pt>
                      <c:pt idx="463">
                        <c:v>205008</c:v>
                      </c:pt>
                      <c:pt idx="464">
                        <c:v>205009</c:v>
                      </c:pt>
                      <c:pt idx="465">
                        <c:v>205010</c:v>
                      </c:pt>
                      <c:pt idx="466">
                        <c:v>205011</c:v>
                      </c:pt>
                      <c:pt idx="467">
                        <c:v>205012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KU!$F$2:$F$469</c15:sqref>
                        </c15:formulaRef>
                      </c:ext>
                    </c:extLst>
                    <c:numCache>
                      <c:formatCode>General</c:formatCode>
                      <c:ptCount val="468"/>
                      <c:pt idx="0">
                        <c:v>358697926</c:v>
                      </c:pt>
                      <c:pt idx="1">
                        <c:v>359239336</c:v>
                      </c:pt>
                      <c:pt idx="2">
                        <c:v>356022825</c:v>
                      </c:pt>
                      <c:pt idx="3">
                        <c:v>355189414</c:v>
                      </c:pt>
                      <c:pt idx="4">
                        <c:v>390365188</c:v>
                      </c:pt>
                      <c:pt idx="5">
                        <c:v>387137290</c:v>
                      </c:pt>
                      <c:pt idx="6">
                        <c:v>389438611</c:v>
                      </c:pt>
                      <c:pt idx="7">
                        <c:v>411015074</c:v>
                      </c:pt>
                      <c:pt idx="8">
                        <c:v>397670302</c:v>
                      </c:pt>
                      <c:pt idx="9">
                        <c:v>356150034</c:v>
                      </c:pt>
                      <c:pt idx="10">
                        <c:v>354576408</c:v>
                      </c:pt>
                      <c:pt idx="11">
                        <c:v>341355376</c:v>
                      </c:pt>
                      <c:pt idx="12">
                        <c:v>358615509</c:v>
                      </c:pt>
                      <c:pt idx="13">
                        <c:v>354020447</c:v>
                      </c:pt>
                      <c:pt idx="14">
                        <c:v>349299342</c:v>
                      </c:pt>
                      <c:pt idx="15">
                        <c:v>357543688</c:v>
                      </c:pt>
                      <c:pt idx="16">
                        <c:v>368363596</c:v>
                      </c:pt>
                      <c:pt idx="17">
                        <c:v>389461567</c:v>
                      </c:pt>
                      <c:pt idx="18">
                        <c:v>389059308</c:v>
                      </c:pt>
                      <c:pt idx="19">
                        <c:v>392696391</c:v>
                      </c:pt>
                      <c:pt idx="20">
                        <c:v>412525962</c:v>
                      </c:pt>
                      <c:pt idx="21">
                        <c:v>342113710</c:v>
                      </c:pt>
                      <c:pt idx="22">
                        <c:v>363108324</c:v>
                      </c:pt>
                      <c:pt idx="23">
                        <c:v>368388965</c:v>
                      </c:pt>
                      <c:pt idx="24">
                        <c:v>375135305</c:v>
                      </c:pt>
                      <c:pt idx="25">
                        <c:v>363026266</c:v>
                      </c:pt>
                      <c:pt idx="26">
                        <c:v>361498476</c:v>
                      </c:pt>
                      <c:pt idx="27">
                        <c:v>361784080</c:v>
                      </c:pt>
                      <c:pt idx="28">
                        <c:v>379659918</c:v>
                      </c:pt>
                      <c:pt idx="29">
                        <c:v>402957880</c:v>
                      </c:pt>
                      <c:pt idx="30">
                        <c:v>390497063</c:v>
                      </c:pt>
                      <c:pt idx="31">
                        <c:v>384218492</c:v>
                      </c:pt>
                      <c:pt idx="32">
                        <c:v>410955030</c:v>
                      </c:pt>
                      <c:pt idx="33">
                        <c:v>376477701</c:v>
                      </c:pt>
                      <c:pt idx="34">
                        <c:v>365116926</c:v>
                      </c:pt>
                      <c:pt idx="35">
                        <c:v>378014551</c:v>
                      </c:pt>
                      <c:pt idx="36">
                        <c:v>362832417</c:v>
                      </c:pt>
                      <c:pt idx="37">
                        <c:v>368202072</c:v>
                      </c:pt>
                      <c:pt idx="38">
                        <c:v>364472793</c:v>
                      </c:pt>
                      <c:pt idx="39">
                        <c:v>366656614</c:v>
                      </c:pt>
                      <c:pt idx="40">
                        <c:v>359764999</c:v>
                      </c:pt>
                      <c:pt idx="41">
                        <c:v>422546058</c:v>
                      </c:pt>
                      <c:pt idx="42">
                        <c:v>387033041</c:v>
                      </c:pt>
                      <c:pt idx="43">
                        <c:v>388800380</c:v>
                      </c:pt>
                      <c:pt idx="44">
                        <c:v>424813963</c:v>
                      </c:pt>
                      <c:pt idx="45">
                        <c:v>377906506</c:v>
                      </c:pt>
                      <c:pt idx="46">
                        <c:v>352374176</c:v>
                      </c:pt>
                      <c:pt idx="47">
                        <c:v>336815435</c:v>
                      </c:pt>
                      <c:pt idx="48">
                        <c:v>336538950</c:v>
                      </c:pt>
                      <c:pt idx="49">
                        <c:v>330039059</c:v>
                      </c:pt>
                      <c:pt idx="50">
                        <c:v>327308691</c:v>
                      </c:pt>
                      <c:pt idx="51">
                        <c:v>337222869</c:v>
                      </c:pt>
                      <c:pt idx="52">
                        <c:v>263865560</c:v>
                      </c:pt>
                      <c:pt idx="53">
                        <c:v>245540981</c:v>
                      </c:pt>
                      <c:pt idx="54">
                        <c:v>251654388</c:v>
                      </c:pt>
                      <c:pt idx="55">
                        <c:v>254106530</c:v>
                      </c:pt>
                      <c:pt idx="56">
                        <c:v>252744133</c:v>
                      </c:pt>
                      <c:pt idx="57">
                        <c:v>230288573</c:v>
                      </c:pt>
                      <c:pt idx="58">
                        <c:v>227004409</c:v>
                      </c:pt>
                      <c:pt idx="59">
                        <c:v>227065833</c:v>
                      </c:pt>
                      <c:pt idx="60">
                        <c:v>220405334</c:v>
                      </c:pt>
                      <c:pt idx="61">
                        <c:v>216211975</c:v>
                      </c:pt>
                      <c:pt idx="62">
                        <c:v>218702840</c:v>
                      </c:pt>
                      <c:pt idx="63">
                        <c:v>219418498</c:v>
                      </c:pt>
                      <c:pt idx="64">
                        <c:v>235860649</c:v>
                      </c:pt>
                      <c:pt idx="65">
                        <c:v>247402003</c:v>
                      </c:pt>
                      <c:pt idx="66">
                        <c:v>234773000</c:v>
                      </c:pt>
                      <c:pt idx="67">
                        <c:v>236949952</c:v>
                      </c:pt>
                      <c:pt idx="68">
                        <c:v>238913410</c:v>
                      </c:pt>
                      <c:pt idx="69">
                        <c:v>230116695</c:v>
                      </c:pt>
                      <c:pt idx="70">
                        <c:v>214065977</c:v>
                      </c:pt>
                      <c:pt idx="71">
                        <c:v>218346213</c:v>
                      </c:pt>
                      <c:pt idx="72">
                        <c:v>223394676</c:v>
                      </c:pt>
                      <c:pt idx="73">
                        <c:v>212241366</c:v>
                      </c:pt>
                      <c:pt idx="74">
                        <c:v>213781228</c:v>
                      </c:pt>
                      <c:pt idx="75">
                        <c:v>223721121</c:v>
                      </c:pt>
                      <c:pt idx="76">
                        <c:v>230196451</c:v>
                      </c:pt>
                      <c:pt idx="77">
                        <c:v>242935606</c:v>
                      </c:pt>
                      <c:pt idx="78">
                        <c:v>243258300</c:v>
                      </c:pt>
                      <c:pt idx="79">
                        <c:v>243441867</c:v>
                      </c:pt>
                      <c:pt idx="80">
                        <c:v>241159345</c:v>
                      </c:pt>
                      <c:pt idx="81">
                        <c:v>233060983</c:v>
                      </c:pt>
                      <c:pt idx="82">
                        <c:v>216589313</c:v>
                      </c:pt>
                      <c:pt idx="83">
                        <c:v>215400407</c:v>
                      </c:pt>
                      <c:pt idx="84">
                        <c:v>207860678</c:v>
                      </c:pt>
                      <c:pt idx="85">
                        <c:v>211248974</c:v>
                      </c:pt>
                      <c:pt idx="86">
                        <c:v>202680438</c:v>
                      </c:pt>
                      <c:pt idx="87">
                        <c:v>211481799</c:v>
                      </c:pt>
                      <c:pt idx="88">
                        <c:v>222245105</c:v>
                      </c:pt>
                      <c:pt idx="89">
                        <c:v>224509048</c:v>
                      </c:pt>
                      <c:pt idx="90">
                        <c:v>230553300</c:v>
                      </c:pt>
                      <c:pt idx="91">
                        <c:v>225745516</c:v>
                      </c:pt>
                      <c:pt idx="92">
                        <c:v>237799652</c:v>
                      </c:pt>
                      <c:pt idx="93">
                        <c:v>216529590</c:v>
                      </c:pt>
                      <c:pt idx="94">
                        <c:v>204102390</c:v>
                      </c:pt>
                      <c:pt idx="95">
                        <c:v>208734243</c:v>
                      </c:pt>
                      <c:pt idx="96">
                        <c:v>197342518</c:v>
                      </c:pt>
                      <c:pt idx="97">
                        <c:v>198038978</c:v>
                      </c:pt>
                      <c:pt idx="98">
                        <c:v>196161378</c:v>
                      </c:pt>
                      <c:pt idx="99">
                        <c:v>180543317</c:v>
                      </c:pt>
                      <c:pt idx="100">
                        <c:v>157810935</c:v>
                      </c:pt>
                      <c:pt idx="101">
                        <c:v>192420293</c:v>
                      </c:pt>
                      <c:pt idx="102">
                        <c:v>211354387</c:v>
                      </c:pt>
                      <c:pt idx="103">
                        <c:v>215449541</c:v>
                      </c:pt>
                      <c:pt idx="104">
                        <c:v>217767495</c:v>
                      </c:pt>
                      <c:pt idx="105">
                        <c:v>205301776</c:v>
                      </c:pt>
                      <c:pt idx="106">
                        <c:v>192729167</c:v>
                      </c:pt>
                      <c:pt idx="107">
                        <c:v>204351526</c:v>
                      </c:pt>
                      <c:pt idx="108">
                        <c:v>194395540</c:v>
                      </c:pt>
                      <c:pt idx="109">
                        <c:v>193559972</c:v>
                      </c:pt>
                      <c:pt idx="110">
                        <c:v>197115347</c:v>
                      </c:pt>
                      <c:pt idx="111">
                        <c:v>197752790</c:v>
                      </c:pt>
                      <c:pt idx="112">
                        <c:v>195063697</c:v>
                      </c:pt>
                      <c:pt idx="113">
                        <c:v>214964372</c:v>
                      </c:pt>
                      <c:pt idx="114">
                        <c:v>226943371</c:v>
                      </c:pt>
                      <c:pt idx="115">
                        <c:v>224301200</c:v>
                      </c:pt>
                      <c:pt idx="116">
                        <c:v>224432538</c:v>
                      </c:pt>
                      <c:pt idx="117">
                        <c:v>202928285</c:v>
                      </c:pt>
                      <c:pt idx="118">
                        <c:v>200232780</c:v>
                      </c:pt>
                      <c:pt idx="119">
                        <c:v>201924446</c:v>
                      </c:pt>
                      <c:pt idx="120">
                        <c:v>196511482</c:v>
                      </c:pt>
                      <c:pt idx="121">
                        <c:v>195489540</c:v>
                      </c:pt>
                      <c:pt idx="122">
                        <c:v>201375890</c:v>
                      </c:pt>
                      <c:pt idx="123">
                        <c:v>199426057</c:v>
                      </c:pt>
                      <c:pt idx="124">
                        <c:v>207533240.351946</c:v>
                      </c:pt>
                      <c:pt idx="125">
                        <c:v>223744137.351946</c:v>
                      </c:pt>
                      <c:pt idx="126">
                        <c:v>224975857.04317701</c:v>
                      </c:pt>
                      <c:pt idx="127">
                        <c:v>224777000.643177</c:v>
                      </c:pt>
                      <c:pt idx="128">
                        <c:v>227613873.44317701</c:v>
                      </c:pt>
                      <c:pt idx="129">
                        <c:v>212309306.78017899</c:v>
                      </c:pt>
                      <c:pt idx="130">
                        <c:v>200265766.38017899</c:v>
                      </c:pt>
                      <c:pt idx="131">
                        <c:v>204473207.98017901</c:v>
                      </c:pt>
                      <c:pt idx="132">
                        <c:v>199191440.60618401</c:v>
                      </c:pt>
                      <c:pt idx="133">
                        <c:v>197004870.10618401</c:v>
                      </c:pt>
                      <c:pt idx="134">
                        <c:v>197509256.10618401</c:v>
                      </c:pt>
                      <c:pt idx="135">
                        <c:v>205959167.81223601</c:v>
                      </c:pt>
                      <c:pt idx="136">
                        <c:v>208686917.03755999</c:v>
                      </c:pt>
                      <c:pt idx="137">
                        <c:v>224897814.03755999</c:v>
                      </c:pt>
                      <c:pt idx="138">
                        <c:v>225048890.910184</c:v>
                      </c:pt>
                      <c:pt idx="139">
                        <c:v>224850034.51018399</c:v>
                      </c:pt>
                      <c:pt idx="140">
                        <c:v>227686907.310184</c:v>
                      </c:pt>
                      <c:pt idx="141">
                        <c:v>213530121.61099201</c:v>
                      </c:pt>
                      <c:pt idx="142">
                        <c:v>201486581.21099201</c:v>
                      </c:pt>
                      <c:pt idx="143">
                        <c:v>205694022.810992</c:v>
                      </c:pt>
                      <c:pt idx="144">
                        <c:v>202042746.58544999</c:v>
                      </c:pt>
                      <c:pt idx="145">
                        <c:v>199856176.08544999</c:v>
                      </c:pt>
                      <c:pt idx="146">
                        <c:v>200360562.08544999</c:v>
                      </c:pt>
                      <c:pt idx="147">
                        <c:v>208328414.41105899</c:v>
                      </c:pt>
                      <c:pt idx="148">
                        <c:v>211056163.636383</c:v>
                      </c:pt>
                      <c:pt idx="149">
                        <c:v>227267060.636383</c:v>
                      </c:pt>
                      <c:pt idx="150">
                        <c:v>226904368.22298801</c:v>
                      </c:pt>
                      <c:pt idx="151">
                        <c:v>226705511.822988</c:v>
                      </c:pt>
                      <c:pt idx="152">
                        <c:v>229542384.62298799</c:v>
                      </c:pt>
                      <c:pt idx="153">
                        <c:v>214768420.45885599</c:v>
                      </c:pt>
                      <c:pt idx="154">
                        <c:v>202724880.05885601</c:v>
                      </c:pt>
                      <c:pt idx="155">
                        <c:v>206932321.658856</c:v>
                      </c:pt>
                      <c:pt idx="156">
                        <c:v>202875944.38871899</c:v>
                      </c:pt>
                      <c:pt idx="157">
                        <c:v>200689373.88871899</c:v>
                      </c:pt>
                      <c:pt idx="158">
                        <c:v>201193759.88871899</c:v>
                      </c:pt>
                      <c:pt idx="159">
                        <c:v>207949393.08860201</c:v>
                      </c:pt>
                      <c:pt idx="160">
                        <c:v>210677142.31392699</c:v>
                      </c:pt>
                      <c:pt idx="161">
                        <c:v>226888039.31392699</c:v>
                      </c:pt>
                      <c:pt idx="162">
                        <c:v>225557693.125186</c:v>
                      </c:pt>
                      <c:pt idx="163">
                        <c:v>225358836.72518599</c:v>
                      </c:pt>
                      <c:pt idx="164">
                        <c:v>228195709.525186</c:v>
                      </c:pt>
                      <c:pt idx="165">
                        <c:v>212724930.95289701</c:v>
                      </c:pt>
                      <c:pt idx="166">
                        <c:v>200681390.55289701</c:v>
                      </c:pt>
                      <c:pt idx="167">
                        <c:v>204888832.152897</c:v>
                      </c:pt>
                      <c:pt idx="168">
                        <c:v>200207814.13116199</c:v>
                      </c:pt>
                      <c:pt idx="169">
                        <c:v>198021243.63116199</c:v>
                      </c:pt>
                      <c:pt idx="170">
                        <c:v>198525629.63116199</c:v>
                      </c:pt>
                      <c:pt idx="171">
                        <c:v>205470420.09730801</c:v>
                      </c:pt>
                      <c:pt idx="172">
                        <c:v>208198169.32263201</c:v>
                      </c:pt>
                      <c:pt idx="173">
                        <c:v>224409066.32263201</c:v>
                      </c:pt>
                      <c:pt idx="174">
                        <c:v>223458138.615374</c:v>
                      </c:pt>
                      <c:pt idx="175">
                        <c:v>223259282.21537399</c:v>
                      </c:pt>
                      <c:pt idx="176">
                        <c:v>226096155.015374</c:v>
                      </c:pt>
                      <c:pt idx="177">
                        <c:v>211627583.13302201</c:v>
                      </c:pt>
                      <c:pt idx="178">
                        <c:v>199584042.733022</c:v>
                      </c:pt>
                      <c:pt idx="179">
                        <c:v>203791484.333022</c:v>
                      </c:pt>
                      <c:pt idx="180">
                        <c:v>200092530.52797899</c:v>
                      </c:pt>
                      <c:pt idx="181">
                        <c:v>197905960.02797899</c:v>
                      </c:pt>
                      <c:pt idx="182">
                        <c:v>198410346.02797899</c:v>
                      </c:pt>
                      <c:pt idx="183">
                        <c:v>205898930.260625</c:v>
                      </c:pt>
                      <c:pt idx="184">
                        <c:v>208626679.48594999</c:v>
                      </c:pt>
                      <c:pt idx="185">
                        <c:v>224837576.48594999</c:v>
                      </c:pt>
                      <c:pt idx="186">
                        <c:v>224194129.26514199</c:v>
                      </c:pt>
                      <c:pt idx="187">
                        <c:v>223995272.86514199</c:v>
                      </c:pt>
                      <c:pt idx="188">
                        <c:v>226832145.665142</c:v>
                      </c:pt>
                      <c:pt idx="189">
                        <c:v>212524097.45870799</c:v>
                      </c:pt>
                      <c:pt idx="190">
                        <c:v>200480557.05870801</c:v>
                      </c:pt>
                      <c:pt idx="191">
                        <c:v>204687998.65870801</c:v>
                      </c:pt>
                      <c:pt idx="192">
                        <c:v>201237057.56976101</c:v>
                      </c:pt>
                      <c:pt idx="193">
                        <c:v>199050487.06976199</c:v>
                      </c:pt>
                      <c:pt idx="194">
                        <c:v>199554873.06976199</c:v>
                      </c:pt>
                      <c:pt idx="195">
                        <c:v>207303148.370929</c:v>
                      </c:pt>
                      <c:pt idx="196">
                        <c:v>210030897.59625399</c:v>
                      </c:pt>
                      <c:pt idx="197">
                        <c:v>226241794.59625399</c:v>
                      </c:pt>
                      <c:pt idx="198">
                        <c:v>225590753.46833199</c:v>
                      </c:pt>
                      <c:pt idx="199">
                        <c:v>225391897.06833199</c:v>
                      </c:pt>
                      <c:pt idx="200">
                        <c:v>228228769.868332</c:v>
                      </c:pt>
                      <c:pt idx="201">
                        <c:v>213808487.611981</c:v>
                      </c:pt>
                      <c:pt idx="202">
                        <c:v>201764947.211981</c:v>
                      </c:pt>
                      <c:pt idx="203">
                        <c:v>205972388.81198099</c:v>
                      </c:pt>
                      <c:pt idx="204">
                        <c:v>202206193.55692601</c:v>
                      </c:pt>
                      <c:pt idx="205">
                        <c:v>200019623.056927</c:v>
                      </c:pt>
                      <c:pt idx="206">
                        <c:v>200524009.056927</c:v>
                      </c:pt>
                      <c:pt idx="207">
                        <c:v>207769803.04988101</c:v>
                      </c:pt>
                      <c:pt idx="208">
                        <c:v>210497552.275206</c:v>
                      </c:pt>
                      <c:pt idx="209">
                        <c:v>226708449.275206</c:v>
                      </c:pt>
                      <c:pt idx="210">
                        <c:v>225853038.697662</c:v>
                      </c:pt>
                      <c:pt idx="211">
                        <c:v>225654182.29766199</c:v>
                      </c:pt>
                      <c:pt idx="212">
                        <c:v>228491055.097662</c:v>
                      </c:pt>
                      <c:pt idx="213">
                        <c:v>213426731.53099099</c:v>
                      </c:pt>
                      <c:pt idx="214">
                        <c:v>201383191.13099101</c:v>
                      </c:pt>
                      <c:pt idx="215">
                        <c:v>205590632.73099101</c:v>
                      </c:pt>
                      <c:pt idx="216">
                        <c:v>201680239.36239201</c:v>
                      </c:pt>
                      <c:pt idx="217">
                        <c:v>199493668.86239201</c:v>
                      </c:pt>
                      <c:pt idx="218">
                        <c:v>199998054.86239201</c:v>
                      </c:pt>
                      <c:pt idx="219">
                        <c:v>206855628.58994099</c:v>
                      </c:pt>
                      <c:pt idx="220">
                        <c:v>209583377.81526601</c:v>
                      </c:pt>
                      <c:pt idx="221">
                        <c:v>225794274.81526601</c:v>
                      </c:pt>
                      <c:pt idx="222">
                        <c:v>224805051.65193799</c:v>
                      </c:pt>
                      <c:pt idx="223">
                        <c:v>224606195.25193799</c:v>
                      </c:pt>
                      <c:pt idx="224">
                        <c:v>227443068.051938</c:v>
                      </c:pt>
                      <c:pt idx="225">
                        <c:v>212486478.105791</c:v>
                      </c:pt>
                      <c:pt idx="226">
                        <c:v>200442937.705791</c:v>
                      </c:pt>
                      <c:pt idx="227">
                        <c:v>204650379.30579099</c:v>
                      </c:pt>
                      <c:pt idx="228">
                        <c:v>200522286.33022401</c:v>
                      </c:pt>
                      <c:pt idx="229">
                        <c:v>198335715.83022401</c:v>
                      </c:pt>
                      <c:pt idx="230">
                        <c:v>198840101.83022401</c:v>
                      </c:pt>
                      <c:pt idx="231">
                        <c:v>206065888.81316599</c:v>
                      </c:pt>
                      <c:pt idx="232">
                        <c:v>208793638.03849</c:v>
                      </c:pt>
                      <c:pt idx="233">
                        <c:v>225004535.03849</c:v>
                      </c:pt>
                      <c:pt idx="234">
                        <c:v>224331443.08215401</c:v>
                      </c:pt>
                      <c:pt idx="235">
                        <c:v>224132586.682154</c:v>
                      </c:pt>
                      <c:pt idx="236">
                        <c:v>226969459.48215401</c:v>
                      </c:pt>
                      <c:pt idx="237">
                        <c:v>212472627.09463599</c:v>
                      </c:pt>
                      <c:pt idx="238">
                        <c:v>200429086.69463599</c:v>
                      </c:pt>
                      <c:pt idx="239">
                        <c:v>204636528.29463601</c:v>
                      </c:pt>
                      <c:pt idx="240">
                        <c:v>200483656.90824699</c:v>
                      </c:pt>
                      <c:pt idx="241">
                        <c:v>198297086.40824699</c:v>
                      </c:pt>
                      <c:pt idx="242">
                        <c:v>198801472.40824699</c:v>
                      </c:pt>
                      <c:pt idx="243">
                        <c:v>205804876.481581</c:v>
                      </c:pt>
                      <c:pt idx="244">
                        <c:v>208532625.70690501</c:v>
                      </c:pt>
                      <c:pt idx="245">
                        <c:v>224743522.70690501</c:v>
                      </c:pt>
                      <c:pt idx="246">
                        <c:v>223669004.96970299</c:v>
                      </c:pt>
                      <c:pt idx="247">
                        <c:v>223470148.56970301</c:v>
                      </c:pt>
                      <c:pt idx="248">
                        <c:v>226307021.36970299</c:v>
                      </c:pt>
                      <c:pt idx="249">
                        <c:v>211422661.994324</c:v>
                      </c:pt>
                      <c:pt idx="250">
                        <c:v>199379121.59432399</c:v>
                      </c:pt>
                      <c:pt idx="251">
                        <c:v>203586563.19432399</c:v>
                      </c:pt>
                      <c:pt idx="252">
                        <c:v>199840669.94862199</c:v>
                      </c:pt>
                      <c:pt idx="253">
                        <c:v>197654099.44862199</c:v>
                      </c:pt>
                      <c:pt idx="254">
                        <c:v>198158485.44862199</c:v>
                      </c:pt>
                      <c:pt idx="255">
                        <c:v>205370797.073634</c:v>
                      </c:pt>
                      <c:pt idx="256">
                        <c:v>208098546.29895899</c:v>
                      </c:pt>
                      <c:pt idx="257">
                        <c:v>224309443.29895899</c:v>
                      </c:pt>
                      <c:pt idx="258">
                        <c:v>223105723.07030299</c:v>
                      </c:pt>
                      <c:pt idx="259">
                        <c:v>222906866.67030299</c:v>
                      </c:pt>
                      <c:pt idx="260">
                        <c:v>225743739.470303</c:v>
                      </c:pt>
                      <c:pt idx="261">
                        <c:v>210502505.45455199</c:v>
                      </c:pt>
                      <c:pt idx="262">
                        <c:v>198458965.05455199</c:v>
                      </c:pt>
                      <c:pt idx="263">
                        <c:v>202666406.65455201</c:v>
                      </c:pt>
                      <c:pt idx="264">
                        <c:v>198162734.71925199</c:v>
                      </c:pt>
                      <c:pt idx="265">
                        <c:v>195976164.21925199</c:v>
                      </c:pt>
                      <c:pt idx="266">
                        <c:v>196480550.21925199</c:v>
                      </c:pt>
                      <c:pt idx="267">
                        <c:v>203201272.246618</c:v>
                      </c:pt>
                      <c:pt idx="268">
                        <c:v>205929021.47194201</c:v>
                      </c:pt>
                      <c:pt idx="269">
                        <c:v>222139918.47194201</c:v>
                      </c:pt>
                      <c:pt idx="270">
                        <c:v>220576430.91418901</c:v>
                      </c:pt>
                      <c:pt idx="271">
                        <c:v>220377574.514189</c:v>
                      </c:pt>
                      <c:pt idx="272">
                        <c:v>223214447.31418899</c:v>
                      </c:pt>
                      <c:pt idx="273">
                        <c:v>207845019.65772101</c:v>
                      </c:pt>
                      <c:pt idx="274">
                        <c:v>195801479.25772101</c:v>
                      </c:pt>
                      <c:pt idx="275">
                        <c:v>200008920.857721</c:v>
                      </c:pt>
                      <c:pt idx="276">
                        <c:v>195822865.64764899</c:v>
                      </c:pt>
                      <c:pt idx="277">
                        <c:v>193636295.14764899</c:v>
                      </c:pt>
                      <c:pt idx="278">
                        <c:v>194140681.14764899</c:v>
                      </c:pt>
                      <c:pt idx="279">
                        <c:v>201341909.066122</c:v>
                      </c:pt>
                      <c:pt idx="280">
                        <c:v>204069658.291446</c:v>
                      </c:pt>
                      <c:pt idx="281">
                        <c:v>220280555.291446</c:v>
                      </c:pt>
                      <c:pt idx="282">
                        <c:v>219267499.60133201</c:v>
                      </c:pt>
                      <c:pt idx="283">
                        <c:v>219068643.201332</c:v>
                      </c:pt>
                      <c:pt idx="284">
                        <c:v>221905516.00133201</c:v>
                      </c:pt>
                      <c:pt idx="285">
                        <c:v>207071392.986422</c:v>
                      </c:pt>
                      <c:pt idx="286">
                        <c:v>195027852.586422</c:v>
                      </c:pt>
                      <c:pt idx="287">
                        <c:v>199235294.18642199</c:v>
                      </c:pt>
                      <c:pt idx="288">
                        <c:v>195160656.172708</c:v>
                      </c:pt>
                      <c:pt idx="289">
                        <c:v>192974085.672708</c:v>
                      </c:pt>
                      <c:pt idx="290">
                        <c:v>193478471.67270899</c:v>
                      </c:pt>
                      <c:pt idx="291">
                        <c:v>200713459.659504</c:v>
                      </c:pt>
                      <c:pt idx="292">
                        <c:v>203441208.88482901</c:v>
                      </c:pt>
                      <c:pt idx="293">
                        <c:v>219652105.88482901</c:v>
                      </c:pt>
                      <c:pt idx="294">
                        <c:v>218861769.78965899</c:v>
                      </c:pt>
                      <c:pt idx="295">
                        <c:v>218662913.38965899</c:v>
                      </c:pt>
                      <c:pt idx="296">
                        <c:v>221499786.189659</c:v>
                      </c:pt>
                      <c:pt idx="297">
                        <c:v>206674873.0045</c:v>
                      </c:pt>
                      <c:pt idx="298">
                        <c:v>194631332.6045</c:v>
                      </c:pt>
                      <c:pt idx="299">
                        <c:v>198838774.20449999</c:v>
                      </c:pt>
                      <c:pt idx="300">
                        <c:v>195169515.017602</c:v>
                      </c:pt>
                      <c:pt idx="301">
                        <c:v>192982944.517602</c:v>
                      </c:pt>
                      <c:pt idx="302">
                        <c:v>193487330.517602</c:v>
                      </c:pt>
                      <c:pt idx="303">
                        <c:v>200805288.46443301</c:v>
                      </c:pt>
                      <c:pt idx="304">
                        <c:v>203533037.68975699</c:v>
                      </c:pt>
                      <c:pt idx="305">
                        <c:v>219743934.68975699</c:v>
                      </c:pt>
                      <c:pt idx="306">
                        <c:v>218651370.23339599</c:v>
                      </c:pt>
                      <c:pt idx="307">
                        <c:v>218452513.83339599</c:v>
                      </c:pt>
                      <c:pt idx="308">
                        <c:v>221289386.633396</c:v>
                      </c:pt>
                      <c:pt idx="309">
                        <c:v>206694180.86636499</c:v>
                      </c:pt>
                      <c:pt idx="310">
                        <c:v>194650640.46636501</c:v>
                      </c:pt>
                      <c:pt idx="311">
                        <c:v>198858082.066365</c:v>
                      </c:pt>
                      <c:pt idx="312">
                        <c:v>195096301.14313501</c:v>
                      </c:pt>
                      <c:pt idx="313">
                        <c:v>192909730.64313501</c:v>
                      </c:pt>
                      <c:pt idx="314">
                        <c:v>193414116.64313501</c:v>
                      </c:pt>
                      <c:pt idx="315">
                        <c:v>200874263.35627699</c:v>
                      </c:pt>
                      <c:pt idx="316">
                        <c:v>203602012.58160099</c:v>
                      </c:pt>
                      <c:pt idx="317">
                        <c:v>219812909.58160099</c:v>
                      </c:pt>
                      <c:pt idx="318">
                        <c:v>218764284.46438</c:v>
                      </c:pt>
                      <c:pt idx="319">
                        <c:v>218565428.06437999</c:v>
                      </c:pt>
                      <c:pt idx="320">
                        <c:v>221402300.86438</c:v>
                      </c:pt>
                      <c:pt idx="321">
                        <c:v>206644761.82223901</c:v>
                      </c:pt>
                      <c:pt idx="322">
                        <c:v>194601221.42223901</c:v>
                      </c:pt>
                      <c:pt idx="323">
                        <c:v>198808663.022239</c:v>
                      </c:pt>
                      <c:pt idx="324">
                        <c:v>194919520.824202</c:v>
                      </c:pt>
                      <c:pt idx="325">
                        <c:v>192732950.324202</c:v>
                      </c:pt>
                      <c:pt idx="326">
                        <c:v>193237336.324202</c:v>
                      </c:pt>
                      <c:pt idx="327">
                        <c:v>200276642.98591</c:v>
                      </c:pt>
                      <c:pt idx="328">
                        <c:v>203004392.21123499</c:v>
                      </c:pt>
                      <c:pt idx="329">
                        <c:v>219215289.21123499</c:v>
                      </c:pt>
                      <c:pt idx="330">
                        <c:v>218053144.091979</c:v>
                      </c:pt>
                      <c:pt idx="331">
                        <c:v>217854287.69197899</c:v>
                      </c:pt>
                      <c:pt idx="332">
                        <c:v>220691160.491979</c:v>
                      </c:pt>
                      <c:pt idx="333">
                        <c:v>205843192.636565</c:v>
                      </c:pt>
                      <c:pt idx="334">
                        <c:v>193799652.23656499</c:v>
                      </c:pt>
                      <c:pt idx="335">
                        <c:v>198007093.83656499</c:v>
                      </c:pt>
                      <c:pt idx="336">
                        <c:v>194026620.08563799</c:v>
                      </c:pt>
                      <c:pt idx="337">
                        <c:v>191840049.58563799</c:v>
                      </c:pt>
                      <c:pt idx="338">
                        <c:v>192344435.58563799</c:v>
                      </c:pt>
                      <c:pt idx="339">
                        <c:v>198952963.08814201</c:v>
                      </c:pt>
                      <c:pt idx="340">
                        <c:v>201680712.31346601</c:v>
                      </c:pt>
                      <c:pt idx="341">
                        <c:v>217891609.31346601</c:v>
                      </c:pt>
                      <c:pt idx="342">
                        <c:v>217351734.77005199</c:v>
                      </c:pt>
                      <c:pt idx="343">
                        <c:v>217152878.37005201</c:v>
                      </c:pt>
                      <c:pt idx="344">
                        <c:v>219989751.17005199</c:v>
                      </c:pt>
                      <c:pt idx="345">
                        <c:v>204694859.420266</c:v>
                      </c:pt>
                      <c:pt idx="346">
                        <c:v>192651319.020266</c:v>
                      </c:pt>
                      <c:pt idx="347">
                        <c:v>196858760.62026599</c:v>
                      </c:pt>
                      <c:pt idx="348">
                        <c:v>192653126.24546301</c:v>
                      </c:pt>
                      <c:pt idx="349">
                        <c:v>190466555.74546301</c:v>
                      </c:pt>
                      <c:pt idx="350">
                        <c:v>190970941.74546301</c:v>
                      </c:pt>
                      <c:pt idx="351">
                        <c:v>197791382.111913</c:v>
                      </c:pt>
                      <c:pt idx="352">
                        <c:v>200519131.33723801</c:v>
                      </c:pt>
                      <c:pt idx="353">
                        <c:v>216730028.33723801</c:v>
                      </c:pt>
                      <c:pt idx="354">
                        <c:v>215332363.96233901</c:v>
                      </c:pt>
                      <c:pt idx="355">
                        <c:v>215133507.56233901</c:v>
                      </c:pt>
                      <c:pt idx="356">
                        <c:v>217970380.36233899</c:v>
                      </c:pt>
                      <c:pt idx="357">
                        <c:v>203055373.42282501</c:v>
                      </c:pt>
                      <c:pt idx="358">
                        <c:v>191011833.022825</c:v>
                      </c:pt>
                      <c:pt idx="359">
                        <c:v>195219274.622825</c:v>
                      </c:pt>
                      <c:pt idx="360">
                        <c:v>191466005.16260499</c:v>
                      </c:pt>
                      <c:pt idx="361">
                        <c:v>189279434.66260499</c:v>
                      </c:pt>
                      <c:pt idx="362">
                        <c:v>189783820.66260499</c:v>
                      </c:pt>
                      <c:pt idx="363">
                        <c:v>196580426.28697801</c:v>
                      </c:pt>
                      <c:pt idx="364">
                        <c:v>199308175.51230201</c:v>
                      </c:pt>
                      <c:pt idx="365">
                        <c:v>215519072.51230201</c:v>
                      </c:pt>
                      <c:pt idx="366">
                        <c:v>213972389.11598</c:v>
                      </c:pt>
                      <c:pt idx="367">
                        <c:v>213773532.71597999</c:v>
                      </c:pt>
                      <c:pt idx="368">
                        <c:v>216610405.51598001</c:v>
                      </c:pt>
                      <c:pt idx="369">
                        <c:v>201449875.956898</c:v>
                      </c:pt>
                      <c:pt idx="370">
                        <c:v>189406335.556898</c:v>
                      </c:pt>
                      <c:pt idx="371">
                        <c:v>193613777.15689799</c:v>
                      </c:pt>
                      <c:pt idx="372">
                        <c:v>189363430.203105</c:v>
                      </c:pt>
                      <c:pt idx="373">
                        <c:v>187176859.703105</c:v>
                      </c:pt>
                      <c:pt idx="374">
                        <c:v>187681245.703105</c:v>
                      </c:pt>
                      <c:pt idx="375">
                        <c:v>194329617.26296499</c:v>
                      </c:pt>
                      <c:pt idx="376">
                        <c:v>197057366.488289</c:v>
                      </c:pt>
                      <c:pt idx="377">
                        <c:v>213268263.488289</c:v>
                      </c:pt>
                      <c:pt idx="378">
                        <c:v>211917508.93606299</c:v>
                      </c:pt>
                      <c:pt idx="379">
                        <c:v>211718652.53606299</c:v>
                      </c:pt>
                      <c:pt idx="380">
                        <c:v>214555525.336063</c:v>
                      </c:pt>
                      <c:pt idx="381">
                        <c:v>199358162.588934</c:v>
                      </c:pt>
                      <c:pt idx="382">
                        <c:v>187314622.188934</c:v>
                      </c:pt>
                      <c:pt idx="383">
                        <c:v>191522063.78893399</c:v>
                      </c:pt>
                      <c:pt idx="384">
                        <c:v>187340181.557172</c:v>
                      </c:pt>
                      <c:pt idx="385">
                        <c:v>185153611.057172</c:v>
                      </c:pt>
                      <c:pt idx="386">
                        <c:v>185657997.057172</c:v>
                      </c:pt>
                      <c:pt idx="387">
                        <c:v>192393592.549907</c:v>
                      </c:pt>
                      <c:pt idx="388">
                        <c:v>195121341.77523199</c:v>
                      </c:pt>
                      <c:pt idx="389">
                        <c:v>211332238.775231</c:v>
                      </c:pt>
                      <c:pt idx="390">
                        <c:v>210062145.99618101</c:v>
                      </c:pt>
                      <c:pt idx="391">
                        <c:v>209863289.59618101</c:v>
                      </c:pt>
                      <c:pt idx="392">
                        <c:v>212700162.39618099</c:v>
                      </c:pt>
                      <c:pt idx="393">
                        <c:v>197703800.94029599</c:v>
                      </c:pt>
                      <c:pt idx="394">
                        <c:v>185660260.54029599</c:v>
                      </c:pt>
                      <c:pt idx="395">
                        <c:v>189867702.14029601</c:v>
                      </c:pt>
                      <c:pt idx="396">
                        <c:v>185875018.63705799</c:v>
                      </c:pt>
                      <c:pt idx="397">
                        <c:v>183688448.13705799</c:v>
                      </c:pt>
                      <c:pt idx="398">
                        <c:v>184192834.13705799</c:v>
                      </c:pt>
                      <c:pt idx="399">
                        <c:v>191307220.98065001</c:v>
                      </c:pt>
                      <c:pt idx="400">
                        <c:v>194034970.20597401</c:v>
                      </c:pt>
                      <c:pt idx="401">
                        <c:v>210245867.20597401</c:v>
                      </c:pt>
                      <c:pt idx="402">
                        <c:v>209194363.47237501</c:v>
                      </c:pt>
                      <c:pt idx="403">
                        <c:v>208995507.072375</c:v>
                      </c:pt>
                      <c:pt idx="404">
                        <c:v>211832379.87237501</c:v>
                      </c:pt>
                      <c:pt idx="405">
                        <c:v>196832161.59786701</c:v>
                      </c:pt>
                      <c:pt idx="406">
                        <c:v>184788621.19786701</c:v>
                      </c:pt>
                      <c:pt idx="407">
                        <c:v>188996062.797867</c:v>
                      </c:pt>
                      <c:pt idx="408">
                        <c:v>185230386.30848199</c:v>
                      </c:pt>
                      <c:pt idx="409">
                        <c:v>183043815.80848199</c:v>
                      </c:pt>
                      <c:pt idx="410">
                        <c:v>183548201.80848199</c:v>
                      </c:pt>
                      <c:pt idx="411">
                        <c:v>190556408.56727999</c:v>
                      </c:pt>
                      <c:pt idx="412">
                        <c:v>193284157.792604</c:v>
                      </c:pt>
                      <c:pt idx="413">
                        <c:v>209495054.792604</c:v>
                      </c:pt>
                      <c:pt idx="414">
                        <c:v>208309651.10179701</c:v>
                      </c:pt>
                      <c:pt idx="415">
                        <c:v>208110794.70179701</c:v>
                      </c:pt>
                      <c:pt idx="416">
                        <c:v>210947667.50179699</c:v>
                      </c:pt>
                      <c:pt idx="417">
                        <c:v>195979211.285449</c:v>
                      </c:pt>
                      <c:pt idx="418">
                        <c:v>183935670.88544899</c:v>
                      </c:pt>
                      <c:pt idx="419">
                        <c:v>188143112.48544899</c:v>
                      </c:pt>
                      <c:pt idx="420">
                        <c:v>184402107.5521</c:v>
                      </c:pt>
                      <c:pt idx="421">
                        <c:v>182215537.05210099</c:v>
                      </c:pt>
                      <c:pt idx="422">
                        <c:v>182719923.05210099</c:v>
                      </c:pt>
                      <c:pt idx="423">
                        <c:v>189461377.62176999</c:v>
                      </c:pt>
                      <c:pt idx="424">
                        <c:v>192189126.84709501</c:v>
                      </c:pt>
                      <c:pt idx="425">
                        <c:v>208400023.847094</c:v>
                      </c:pt>
                      <c:pt idx="426">
                        <c:v>207382850.125936</c:v>
                      </c:pt>
                      <c:pt idx="427">
                        <c:v>207183993.725936</c:v>
                      </c:pt>
                      <c:pt idx="428">
                        <c:v>210020866.52593601</c:v>
                      </c:pt>
                      <c:pt idx="429">
                        <c:v>195066788.54995701</c:v>
                      </c:pt>
                      <c:pt idx="430">
                        <c:v>183023248.149957</c:v>
                      </c:pt>
                      <c:pt idx="431">
                        <c:v>187230689.749957</c:v>
                      </c:pt>
                      <c:pt idx="432">
                        <c:v>183179503.47138101</c:v>
                      </c:pt>
                      <c:pt idx="433">
                        <c:v>180992932.97138101</c:v>
                      </c:pt>
                      <c:pt idx="434">
                        <c:v>181497318.97138101</c:v>
                      </c:pt>
                      <c:pt idx="435">
                        <c:v>188240142.38637701</c:v>
                      </c:pt>
                      <c:pt idx="436">
                        <c:v>190967891.61170101</c:v>
                      </c:pt>
                      <c:pt idx="437">
                        <c:v>207178788.61170101</c:v>
                      </c:pt>
                      <c:pt idx="438">
                        <c:v>205842282.221522</c:v>
                      </c:pt>
                      <c:pt idx="439">
                        <c:v>205643425.821522</c:v>
                      </c:pt>
                      <c:pt idx="440">
                        <c:v>208480298.62152201</c:v>
                      </c:pt>
                      <c:pt idx="441">
                        <c:v>193326442.232088</c:v>
                      </c:pt>
                      <c:pt idx="442">
                        <c:v>181282901.83208799</c:v>
                      </c:pt>
                      <c:pt idx="443">
                        <c:v>185490343.43208799</c:v>
                      </c:pt>
                      <c:pt idx="444">
                        <c:v>181453245.226309</c:v>
                      </c:pt>
                      <c:pt idx="445">
                        <c:v>179266674.726309</c:v>
                      </c:pt>
                      <c:pt idx="446">
                        <c:v>179771060.726309</c:v>
                      </c:pt>
                      <c:pt idx="447">
                        <c:v>186387354.61300001</c:v>
                      </c:pt>
                      <c:pt idx="448">
                        <c:v>189115103.83832401</c:v>
                      </c:pt>
                      <c:pt idx="449">
                        <c:v>205326000.83832401</c:v>
                      </c:pt>
                      <c:pt idx="450">
                        <c:v>204093742.04071301</c:v>
                      </c:pt>
                      <c:pt idx="451">
                        <c:v>203894885.64071301</c:v>
                      </c:pt>
                      <c:pt idx="452">
                        <c:v>206731758.44071299</c:v>
                      </c:pt>
                      <c:pt idx="453">
                        <c:v>191749076.68925899</c:v>
                      </c:pt>
                      <c:pt idx="454">
                        <c:v>179705536.28925899</c:v>
                      </c:pt>
                      <c:pt idx="455">
                        <c:v>183912977.88925901</c:v>
                      </c:pt>
                      <c:pt idx="456">
                        <c:v>180209557.080975</c:v>
                      </c:pt>
                      <c:pt idx="457">
                        <c:v>178022986.580975</c:v>
                      </c:pt>
                      <c:pt idx="458">
                        <c:v>178527372.580975</c:v>
                      </c:pt>
                      <c:pt idx="459">
                        <c:v>185032121.15273499</c:v>
                      </c:pt>
                      <c:pt idx="460">
                        <c:v>187759870.378059</c:v>
                      </c:pt>
                      <c:pt idx="461">
                        <c:v>203970767.378059</c:v>
                      </c:pt>
                      <c:pt idx="462">
                        <c:v>203584518.54701501</c:v>
                      </c:pt>
                      <c:pt idx="463">
                        <c:v>203385662.14701501</c:v>
                      </c:pt>
                      <c:pt idx="464">
                        <c:v>206222534.94701499</c:v>
                      </c:pt>
                      <c:pt idx="465">
                        <c:v>190891024.15613401</c:v>
                      </c:pt>
                      <c:pt idx="466">
                        <c:v>178847483.756134</c:v>
                      </c:pt>
                      <c:pt idx="467">
                        <c:v>183054925.356134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746B-47B4-94F6-10ABD7CA2504}"/>
                  </c:ext>
                </c:extLst>
              </c15:ser>
            </c15:filteredLineSeries>
            <c15:filteredLineSeries>
              <c15:ser>
                <c:idx val="7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KU!$J$1</c15:sqref>
                        </c15:formulaRef>
                      </c:ext>
                    </c:extLst>
                    <c:strCache>
                      <c:ptCount val="1"/>
                      <c:pt idx="0">
                        <c:v>TOD-Pri_Fcst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KU!$C$2:$C$469</c15:sqref>
                        </c15:formulaRef>
                      </c:ext>
                    </c:extLst>
                    <c:numCache>
                      <c:formatCode>General</c:formatCode>
                      <c:ptCount val="468"/>
                      <c:pt idx="0">
                        <c:v>201201</c:v>
                      </c:pt>
                      <c:pt idx="1">
                        <c:v>201202</c:v>
                      </c:pt>
                      <c:pt idx="2">
                        <c:v>201203</c:v>
                      </c:pt>
                      <c:pt idx="3">
                        <c:v>201204</c:v>
                      </c:pt>
                      <c:pt idx="4">
                        <c:v>201205</c:v>
                      </c:pt>
                      <c:pt idx="5">
                        <c:v>201206</c:v>
                      </c:pt>
                      <c:pt idx="6">
                        <c:v>201207</c:v>
                      </c:pt>
                      <c:pt idx="7">
                        <c:v>201208</c:v>
                      </c:pt>
                      <c:pt idx="8">
                        <c:v>201209</c:v>
                      </c:pt>
                      <c:pt idx="9">
                        <c:v>201210</c:v>
                      </c:pt>
                      <c:pt idx="10">
                        <c:v>201211</c:v>
                      </c:pt>
                      <c:pt idx="11">
                        <c:v>201212</c:v>
                      </c:pt>
                      <c:pt idx="12">
                        <c:v>201301</c:v>
                      </c:pt>
                      <c:pt idx="13">
                        <c:v>201302</c:v>
                      </c:pt>
                      <c:pt idx="14">
                        <c:v>201303</c:v>
                      </c:pt>
                      <c:pt idx="15">
                        <c:v>201304</c:v>
                      </c:pt>
                      <c:pt idx="16">
                        <c:v>201305</c:v>
                      </c:pt>
                      <c:pt idx="17">
                        <c:v>201306</c:v>
                      </c:pt>
                      <c:pt idx="18">
                        <c:v>201307</c:v>
                      </c:pt>
                      <c:pt idx="19">
                        <c:v>201308</c:v>
                      </c:pt>
                      <c:pt idx="20">
                        <c:v>201309</c:v>
                      </c:pt>
                      <c:pt idx="21">
                        <c:v>201310</c:v>
                      </c:pt>
                      <c:pt idx="22">
                        <c:v>201311</c:v>
                      </c:pt>
                      <c:pt idx="23">
                        <c:v>201312</c:v>
                      </c:pt>
                      <c:pt idx="24">
                        <c:v>201401</c:v>
                      </c:pt>
                      <c:pt idx="25">
                        <c:v>201402</c:v>
                      </c:pt>
                      <c:pt idx="26">
                        <c:v>201403</c:v>
                      </c:pt>
                      <c:pt idx="27">
                        <c:v>201404</c:v>
                      </c:pt>
                      <c:pt idx="28">
                        <c:v>201405</c:v>
                      </c:pt>
                      <c:pt idx="29">
                        <c:v>201406</c:v>
                      </c:pt>
                      <c:pt idx="30">
                        <c:v>201407</c:v>
                      </c:pt>
                      <c:pt idx="31">
                        <c:v>201408</c:v>
                      </c:pt>
                      <c:pt idx="32">
                        <c:v>201409</c:v>
                      </c:pt>
                      <c:pt idx="33">
                        <c:v>201410</c:v>
                      </c:pt>
                      <c:pt idx="34">
                        <c:v>201411</c:v>
                      </c:pt>
                      <c:pt idx="35">
                        <c:v>201412</c:v>
                      </c:pt>
                      <c:pt idx="36">
                        <c:v>201501</c:v>
                      </c:pt>
                      <c:pt idx="37">
                        <c:v>201502</c:v>
                      </c:pt>
                      <c:pt idx="38">
                        <c:v>201503</c:v>
                      </c:pt>
                      <c:pt idx="39">
                        <c:v>201504</c:v>
                      </c:pt>
                      <c:pt idx="40">
                        <c:v>201505</c:v>
                      </c:pt>
                      <c:pt idx="41">
                        <c:v>201506</c:v>
                      </c:pt>
                      <c:pt idx="42">
                        <c:v>201507</c:v>
                      </c:pt>
                      <c:pt idx="43">
                        <c:v>201508</c:v>
                      </c:pt>
                      <c:pt idx="44">
                        <c:v>201509</c:v>
                      </c:pt>
                      <c:pt idx="45">
                        <c:v>201510</c:v>
                      </c:pt>
                      <c:pt idx="46">
                        <c:v>201511</c:v>
                      </c:pt>
                      <c:pt idx="47">
                        <c:v>201512</c:v>
                      </c:pt>
                      <c:pt idx="48">
                        <c:v>201601</c:v>
                      </c:pt>
                      <c:pt idx="49">
                        <c:v>201602</c:v>
                      </c:pt>
                      <c:pt idx="50">
                        <c:v>201603</c:v>
                      </c:pt>
                      <c:pt idx="51">
                        <c:v>201604</c:v>
                      </c:pt>
                      <c:pt idx="52">
                        <c:v>201605</c:v>
                      </c:pt>
                      <c:pt idx="53">
                        <c:v>201606</c:v>
                      </c:pt>
                      <c:pt idx="54">
                        <c:v>201607</c:v>
                      </c:pt>
                      <c:pt idx="55">
                        <c:v>201608</c:v>
                      </c:pt>
                      <c:pt idx="56">
                        <c:v>201609</c:v>
                      </c:pt>
                      <c:pt idx="57">
                        <c:v>201610</c:v>
                      </c:pt>
                      <c:pt idx="58">
                        <c:v>201611</c:v>
                      </c:pt>
                      <c:pt idx="59">
                        <c:v>201612</c:v>
                      </c:pt>
                      <c:pt idx="60">
                        <c:v>201701</c:v>
                      </c:pt>
                      <c:pt idx="61">
                        <c:v>201702</c:v>
                      </c:pt>
                      <c:pt idx="62">
                        <c:v>201703</c:v>
                      </c:pt>
                      <c:pt idx="63">
                        <c:v>201704</c:v>
                      </c:pt>
                      <c:pt idx="64">
                        <c:v>201705</c:v>
                      </c:pt>
                      <c:pt idx="65">
                        <c:v>201706</c:v>
                      </c:pt>
                      <c:pt idx="66">
                        <c:v>201707</c:v>
                      </c:pt>
                      <c:pt idx="67">
                        <c:v>201708</c:v>
                      </c:pt>
                      <c:pt idx="68">
                        <c:v>201709</c:v>
                      </c:pt>
                      <c:pt idx="69">
                        <c:v>201710</c:v>
                      </c:pt>
                      <c:pt idx="70">
                        <c:v>201711</c:v>
                      </c:pt>
                      <c:pt idx="71">
                        <c:v>201712</c:v>
                      </c:pt>
                      <c:pt idx="72">
                        <c:v>201801</c:v>
                      </c:pt>
                      <c:pt idx="73">
                        <c:v>201802</c:v>
                      </c:pt>
                      <c:pt idx="74">
                        <c:v>201803</c:v>
                      </c:pt>
                      <c:pt idx="75">
                        <c:v>201804</c:v>
                      </c:pt>
                      <c:pt idx="76">
                        <c:v>201805</c:v>
                      </c:pt>
                      <c:pt idx="77">
                        <c:v>201806</c:v>
                      </c:pt>
                      <c:pt idx="78">
                        <c:v>201807</c:v>
                      </c:pt>
                      <c:pt idx="79">
                        <c:v>201808</c:v>
                      </c:pt>
                      <c:pt idx="80">
                        <c:v>201809</c:v>
                      </c:pt>
                      <c:pt idx="81">
                        <c:v>201810</c:v>
                      </c:pt>
                      <c:pt idx="82">
                        <c:v>201811</c:v>
                      </c:pt>
                      <c:pt idx="83">
                        <c:v>201812</c:v>
                      </c:pt>
                      <c:pt idx="84">
                        <c:v>201901</c:v>
                      </c:pt>
                      <c:pt idx="85">
                        <c:v>201902</c:v>
                      </c:pt>
                      <c:pt idx="86">
                        <c:v>201903</c:v>
                      </c:pt>
                      <c:pt idx="87">
                        <c:v>201904</c:v>
                      </c:pt>
                      <c:pt idx="88">
                        <c:v>201905</c:v>
                      </c:pt>
                      <c:pt idx="89">
                        <c:v>201906</c:v>
                      </c:pt>
                      <c:pt idx="90">
                        <c:v>201907</c:v>
                      </c:pt>
                      <c:pt idx="91">
                        <c:v>201908</c:v>
                      </c:pt>
                      <c:pt idx="92">
                        <c:v>201909</c:v>
                      </c:pt>
                      <c:pt idx="93">
                        <c:v>201910</c:v>
                      </c:pt>
                      <c:pt idx="94">
                        <c:v>201911</c:v>
                      </c:pt>
                      <c:pt idx="95">
                        <c:v>201912</c:v>
                      </c:pt>
                      <c:pt idx="96">
                        <c:v>202001</c:v>
                      </c:pt>
                      <c:pt idx="97">
                        <c:v>202002</c:v>
                      </c:pt>
                      <c:pt idx="98">
                        <c:v>202003</c:v>
                      </c:pt>
                      <c:pt idx="99">
                        <c:v>202004</c:v>
                      </c:pt>
                      <c:pt idx="100">
                        <c:v>202005</c:v>
                      </c:pt>
                      <c:pt idx="101">
                        <c:v>202006</c:v>
                      </c:pt>
                      <c:pt idx="102">
                        <c:v>202007</c:v>
                      </c:pt>
                      <c:pt idx="103">
                        <c:v>202008</c:v>
                      </c:pt>
                      <c:pt idx="104">
                        <c:v>202009</c:v>
                      </c:pt>
                      <c:pt idx="105">
                        <c:v>202010</c:v>
                      </c:pt>
                      <c:pt idx="106">
                        <c:v>202011</c:v>
                      </c:pt>
                      <c:pt idx="107">
                        <c:v>202012</c:v>
                      </c:pt>
                      <c:pt idx="108">
                        <c:v>202101</c:v>
                      </c:pt>
                      <c:pt idx="109">
                        <c:v>202102</c:v>
                      </c:pt>
                      <c:pt idx="110">
                        <c:v>202103</c:v>
                      </c:pt>
                      <c:pt idx="111">
                        <c:v>202104</c:v>
                      </c:pt>
                      <c:pt idx="112">
                        <c:v>202105</c:v>
                      </c:pt>
                      <c:pt idx="113">
                        <c:v>202106</c:v>
                      </c:pt>
                      <c:pt idx="114">
                        <c:v>202107</c:v>
                      </c:pt>
                      <c:pt idx="115">
                        <c:v>202108</c:v>
                      </c:pt>
                      <c:pt idx="116">
                        <c:v>202109</c:v>
                      </c:pt>
                      <c:pt idx="117">
                        <c:v>202110</c:v>
                      </c:pt>
                      <c:pt idx="118">
                        <c:v>202111</c:v>
                      </c:pt>
                      <c:pt idx="119">
                        <c:v>202112</c:v>
                      </c:pt>
                      <c:pt idx="120">
                        <c:v>202201</c:v>
                      </c:pt>
                      <c:pt idx="121">
                        <c:v>202202</c:v>
                      </c:pt>
                      <c:pt idx="122">
                        <c:v>202203</c:v>
                      </c:pt>
                      <c:pt idx="123">
                        <c:v>202204</c:v>
                      </c:pt>
                      <c:pt idx="124">
                        <c:v>202205</c:v>
                      </c:pt>
                      <c:pt idx="125">
                        <c:v>202206</c:v>
                      </c:pt>
                      <c:pt idx="126">
                        <c:v>202207</c:v>
                      </c:pt>
                      <c:pt idx="127">
                        <c:v>202208</c:v>
                      </c:pt>
                      <c:pt idx="128">
                        <c:v>202209</c:v>
                      </c:pt>
                      <c:pt idx="129">
                        <c:v>202210</c:v>
                      </c:pt>
                      <c:pt idx="130">
                        <c:v>202211</c:v>
                      </c:pt>
                      <c:pt idx="131">
                        <c:v>202212</c:v>
                      </c:pt>
                      <c:pt idx="132">
                        <c:v>202301</c:v>
                      </c:pt>
                      <c:pt idx="133">
                        <c:v>202302</c:v>
                      </c:pt>
                      <c:pt idx="134">
                        <c:v>202303</c:v>
                      </c:pt>
                      <c:pt idx="135">
                        <c:v>202304</c:v>
                      </c:pt>
                      <c:pt idx="136">
                        <c:v>202305</c:v>
                      </c:pt>
                      <c:pt idx="137">
                        <c:v>202306</c:v>
                      </c:pt>
                      <c:pt idx="138">
                        <c:v>202307</c:v>
                      </c:pt>
                      <c:pt idx="139">
                        <c:v>202308</c:v>
                      </c:pt>
                      <c:pt idx="140">
                        <c:v>202309</c:v>
                      </c:pt>
                      <c:pt idx="141">
                        <c:v>202310</c:v>
                      </c:pt>
                      <c:pt idx="142">
                        <c:v>202311</c:v>
                      </c:pt>
                      <c:pt idx="143">
                        <c:v>202312</c:v>
                      </c:pt>
                      <c:pt idx="144">
                        <c:v>202401</c:v>
                      </c:pt>
                      <c:pt idx="145">
                        <c:v>202402</c:v>
                      </c:pt>
                      <c:pt idx="146">
                        <c:v>202403</c:v>
                      </c:pt>
                      <c:pt idx="147">
                        <c:v>202404</c:v>
                      </c:pt>
                      <c:pt idx="148">
                        <c:v>202405</c:v>
                      </c:pt>
                      <c:pt idx="149">
                        <c:v>202406</c:v>
                      </c:pt>
                      <c:pt idx="150">
                        <c:v>202407</c:v>
                      </c:pt>
                      <c:pt idx="151">
                        <c:v>202408</c:v>
                      </c:pt>
                      <c:pt idx="152">
                        <c:v>202409</c:v>
                      </c:pt>
                      <c:pt idx="153">
                        <c:v>202410</c:v>
                      </c:pt>
                      <c:pt idx="154">
                        <c:v>202411</c:v>
                      </c:pt>
                      <c:pt idx="155">
                        <c:v>202412</c:v>
                      </c:pt>
                      <c:pt idx="156">
                        <c:v>202501</c:v>
                      </c:pt>
                      <c:pt idx="157">
                        <c:v>202502</c:v>
                      </c:pt>
                      <c:pt idx="158">
                        <c:v>202503</c:v>
                      </c:pt>
                      <c:pt idx="159">
                        <c:v>202504</c:v>
                      </c:pt>
                      <c:pt idx="160">
                        <c:v>202505</c:v>
                      </c:pt>
                      <c:pt idx="161">
                        <c:v>202506</c:v>
                      </c:pt>
                      <c:pt idx="162">
                        <c:v>202507</c:v>
                      </c:pt>
                      <c:pt idx="163">
                        <c:v>202508</c:v>
                      </c:pt>
                      <c:pt idx="164">
                        <c:v>202509</c:v>
                      </c:pt>
                      <c:pt idx="165">
                        <c:v>202510</c:v>
                      </c:pt>
                      <c:pt idx="166">
                        <c:v>202511</c:v>
                      </c:pt>
                      <c:pt idx="167">
                        <c:v>202512</c:v>
                      </c:pt>
                      <c:pt idx="168">
                        <c:v>202601</c:v>
                      </c:pt>
                      <c:pt idx="169">
                        <c:v>202602</c:v>
                      </c:pt>
                      <c:pt idx="170">
                        <c:v>202603</c:v>
                      </c:pt>
                      <c:pt idx="171">
                        <c:v>202604</c:v>
                      </c:pt>
                      <c:pt idx="172">
                        <c:v>202605</c:v>
                      </c:pt>
                      <c:pt idx="173">
                        <c:v>202606</c:v>
                      </c:pt>
                      <c:pt idx="174">
                        <c:v>202607</c:v>
                      </c:pt>
                      <c:pt idx="175">
                        <c:v>202608</c:v>
                      </c:pt>
                      <c:pt idx="176">
                        <c:v>202609</c:v>
                      </c:pt>
                      <c:pt idx="177">
                        <c:v>202610</c:v>
                      </c:pt>
                      <c:pt idx="178">
                        <c:v>202611</c:v>
                      </c:pt>
                      <c:pt idx="179">
                        <c:v>202612</c:v>
                      </c:pt>
                      <c:pt idx="180">
                        <c:v>202701</c:v>
                      </c:pt>
                      <c:pt idx="181">
                        <c:v>202702</c:v>
                      </c:pt>
                      <c:pt idx="182">
                        <c:v>202703</c:v>
                      </c:pt>
                      <c:pt idx="183">
                        <c:v>202704</c:v>
                      </c:pt>
                      <c:pt idx="184">
                        <c:v>202705</c:v>
                      </c:pt>
                      <c:pt idx="185">
                        <c:v>202706</c:v>
                      </c:pt>
                      <c:pt idx="186">
                        <c:v>202707</c:v>
                      </c:pt>
                      <c:pt idx="187">
                        <c:v>202708</c:v>
                      </c:pt>
                      <c:pt idx="188">
                        <c:v>202709</c:v>
                      </c:pt>
                      <c:pt idx="189">
                        <c:v>202710</c:v>
                      </c:pt>
                      <c:pt idx="190">
                        <c:v>202711</c:v>
                      </c:pt>
                      <c:pt idx="191">
                        <c:v>202712</c:v>
                      </c:pt>
                      <c:pt idx="192">
                        <c:v>202801</c:v>
                      </c:pt>
                      <c:pt idx="193">
                        <c:v>202802</c:v>
                      </c:pt>
                      <c:pt idx="194">
                        <c:v>202803</c:v>
                      </c:pt>
                      <c:pt idx="195">
                        <c:v>202804</c:v>
                      </c:pt>
                      <c:pt idx="196">
                        <c:v>202805</c:v>
                      </c:pt>
                      <c:pt idx="197">
                        <c:v>202806</c:v>
                      </c:pt>
                      <c:pt idx="198">
                        <c:v>202807</c:v>
                      </c:pt>
                      <c:pt idx="199">
                        <c:v>202808</c:v>
                      </c:pt>
                      <c:pt idx="200">
                        <c:v>202809</c:v>
                      </c:pt>
                      <c:pt idx="201">
                        <c:v>202810</c:v>
                      </c:pt>
                      <c:pt idx="202">
                        <c:v>202811</c:v>
                      </c:pt>
                      <c:pt idx="203">
                        <c:v>202812</c:v>
                      </c:pt>
                      <c:pt idx="204">
                        <c:v>202901</c:v>
                      </c:pt>
                      <c:pt idx="205">
                        <c:v>202902</c:v>
                      </c:pt>
                      <c:pt idx="206">
                        <c:v>202903</c:v>
                      </c:pt>
                      <c:pt idx="207">
                        <c:v>202904</c:v>
                      </c:pt>
                      <c:pt idx="208">
                        <c:v>202905</c:v>
                      </c:pt>
                      <c:pt idx="209">
                        <c:v>202906</c:v>
                      </c:pt>
                      <c:pt idx="210">
                        <c:v>202907</c:v>
                      </c:pt>
                      <c:pt idx="211">
                        <c:v>202908</c:v>
                      </c:pt>
                      <c:pt idx="212">
                        <c:v>202909</c:v>
                      </c:pt>
                      <c:pt idx="213">
                        <c:v>202910</c:v>
                      </c:pt>
                      <c:pt idx="214">
                        <c:v>202911</c:v>
                      </c:pt>
                      <c:pt idx="215">
                        <c:v>202912</c:v>
                      </c:pt>
                      <c:pt idx="216">
                        <c:v>203001</c:v>
                      </c:pt>
                      <c:pt idx="217">
                        <c:v>203002</c:v>
                      </c:pt>
                      <c:pt idx="218">
                        <c:v>203003</c:v>
                      </c:pt>
                      <c:pt idx="219">
                        <c:v>203004</c:v>
                      </c:pt>
                      <c:pt idx="220">
                        <c:v>203005</c:v>
                      </c:pt>
                      <c:pt idx="221">
                        <c:v>203006</c:v>
                      </c:pt>
                      <c:pt idx="222">
                        <c:v>203007</c:v>
                      </c:pt>
                      <c:pt idx="223">
                        <c:v>203008</c:v>
                      </c:pt>
                      <c:pt idx="224">
                        <c:v>203009</c:v>
                      </c:pt>
                      <c:pt idx="225">
                        <c:v>203010</c:v>
                      </c:pt>
                      <c:pt idx="226">
                        <c:v>203011</c:v>
                      </c:pt>
                      <c:pt idx="227">
                        <c:v>203012</c:v>
                      </c:pt>
                      <c:pt idx="228">
                        <c:v>203101</c:v>
                      </c:pt>
                      <c:pt idx="229">
                        <c:v>203102</c:v>
                      </c:pt>
                      <c:pt idx="230">
                        <c:v>203103</c:v>
                      </c:pt>
                      <c:pt idx="231">
                        <c:v>203104</c:v>
                      </c:pt>
                      <c:pt idx="232">
                        <c:v>203105</c:v>
                      </c:pt>
                      <c:pt idx="233">
                        <c:v>203106</c:v>
                      </c:pt>
                      <c:pt idx="234">
                        <c:v>203107</c:v>
                      </c:pt>
                      <c:pt idx="235">
                        <c:v>203108</c:v>
                      </c:pt>
                      <c:pt idx="236">
                        <c:v>203109</c:v>
                      </c:pt>
                      <c:pt idx="237">
                        <c:v>203110</c:v>
                      </c:pt>
                      <c:pt idx="238">
                        <c:v>203111</c:v>
                      </c:pt>
                      <c:pt idx="239">
                        <c:v>203112</c:v>
                      </c:pt>
                      <c:pt idx="240">
                        <c:v>203201</c:v>
                      </c:pt>
                      <c:pt idx="241">
                        <c:v>203202</c:v>
                      </c:pt>
                      <c:pt idx="242">
                        <c:v>203203</c:v>
                      </c:pt>
                      <c:pt idx="243">
                        <c:v>203204</c:v>
                      </c:pt>
                      <c:pt idx="244">
                        <c:v>203205</c:v>
                      </c:pt>
                      <c:pt idx="245">
                        <c:v>203206</c:v>
                      </c:pt>
                      <c:pt idx="246">
                        <c:v>203207</c:v>
                      </c:pt>
                      <c:pt idx="247">
                        <c:v>203208</c:v>
                      </c:pt>
                      <c:pt idx="248">
                        <c:v>203209</c:v>
                      </c:pt>
                      <c:pt idx="249">
                        <c:v>203210</c:v>
                      </c:pt>
                      <c:pt idx="250">
                        <c:v>203211</c:v>
                      </c:pt>
                      <c:pt idx="251">
                        <c:v>203212</c:v>
                      </c:pt>
                      <c:pt idx="252">
                        <c:v>203301</c:v>
                      </c:pt>
                      <c:pt idx="253">
                        <c:v>203302</c:v>
                      </c:pt>
                      <c:pt idx="254">
                        <c:v>203303</c:v>
                      </c:pt>
                      <c:pt idx="255">
                        <c:v>203304</c:v>
                      </c:pt>
                      <c:pt idx="256">
                        <c:v>203305</c:v>
                      </c:pt>
                      <c:pt idx="257">
                        <c:v>203306</c:v>
                      </c:pt>
                      <c:pt idx="258">
                        <c:v>203307</c:v>
                      </c:pt>
                      <c:pt idx="259">
                        <c:v>203308</c:v>
                      </c:pt>
                      <c:pt idx="260">
                        <c:v>203309</c:v>
                      </c:pt>
                      <c:pt idx="261">
                        <c:v>203310</c:v>
                      </c:pt>
                      <c:pt idx="262">
                        <c:v>203311</c:v>
                      </c:pt>
                      <c:pt idx="263">
                        <c:v>203312</c:v>
                      </c:pt>
                      <c:pt idx="264">
                        <c:v>203401</c:v>
                      </c:pt>
                      <c:pt idx="265">
                        <c:v>203402</c:v>
                      </c:pt>
                      <c:pt idx="266">
                        <c:v>203403</c:v>
                      </c:pt>
                      <c:pt idx="267">
                        <c:v>203404</c:v>
                      </c:pt>
                      <c:pt idx="268">
                        <c:v>203405</c:v>
                      </c:pt>
                      <c:pt idx="269">
                        <c:v>203406</c:v>
                      </c:pt>
                      <c:pt idx="270">
                        <c:v>203407</c:v>
                      </c:pt>
                      <c:pt idx="271">
                        <c:v>203408</c:v>
                      </c:pt>
                      <c:pt idx="272">
                        <c:v>203409</c:v>
                      </c:pt>
                      <c:pt idx="273">
                        <c:v>203410</c:v>
                      </c:pt>
                      <c:pt idx="274">
                        <c:v>203411</c:v>
                      </c:pt>
                      <c:pt idx="275">
                        <c:v>203412</c:v>
                      </c:pt>
                      <c:pt idx="276">
                        <c:v>203501</c:v>
                      </c:pt>
                      <c:pt idx="277">
                        <c:v>203502</c:v>
                      </c:pt>
                      <c:pt idx="278">
                        <c:v>203503</c:v>
                      </c:pt>
                      <c:pt idx="279">
                        <c:v>203504</c:v>
                      </c:pt>
                      <c:pt idx="280">
                        <c:v>203505</c:v>
                      </c:pt>
                      <c:pt idx="281">
                        <c:v>203506</c:v>
                      </c:pt>
                      <c:pt idx="282">
                        <c:v>203507</c:v>
                      </c:pt>
                      <c:pt idx="283">
                        <c:v>203508</c:v>
                      </c:pt>
                      <c:pt idx="284">
                        <c:v>203509</c:v>
                      </c:pt>
                      <c:pt idx="285">
                        <c:v>203510</c:v>
                      </c:pt>
                      <c:pt idx="286">
                        <c:v>203511</c:v>
                      </c:pt>
                      <c:pt idx="287">
                        <c:v>203512</c:v>
                      </c:pt>
                      <c:pt idx="288">
                        <c:v>203601</c:v>
                      </c:pt>
                      <c:pt idx="289">
                        <c:v>203602</c:v>
                      </c:pt>
                      <c:pt idx="290">
                        <c:v>203603</c:v>
                      </c:pt>
                      <c:pt idx="291">
                        <c:v>203604</c:v>
                      </c:pt>
                      <c:pt idx="292">
                        <c:v>203605</c:v>
                      </c:pt>
                      <c:pt idx="293">
                        <c:v>203606</c:v>
                      </c:pt>
                      <c:pt idx="294">
                        <c:v>203607</c:v>
                      </c:pt>
                      <c:pt idx="295">
                        <c:v>203608</c:v>
                      </c:pt>
                      <c:pt idx="296">
                        <c:v>203609</c:v>
                      </c:pt>
                      <c:pt idx="297">
                        <c:v>203610</c:v>
                      </c:pt>
                      <c:pt idx="298">
                        <c:v>203611</c:v>
                      </c:pt>
                      <c:pt idx="299">
                        <c:v>203612</c:v>
                      </c:pt>
                      <c:pt idx="300">
                        <c:v>203701</c:v>
                      </c:pt>
                      <c:pt idx="301">
                        <c:v>203702</c:v>
                      </c:pt>
                      <c:pt idx="302">
                        <c:v>203703</c:v>
                      </c:pt>
                      <c:pt idx="303">
                        <c:v>203704</c:v>
                      </c:pt>
                      <c:pt idx="304">
                        <c:v>203705</c:v>
                      </c:pt>
                      <c:pt idx="305">
                        <c:v>203706</c:v>
                      </c:pt>
                      <c:pt idx="306">
                        <c:v>203707</c:v>
                      </c:pt>
                      <c:pt idx="307">
                        <c:v>203708</c:v>
                      </c:pt>
                      <c:pt idx="308">
                        <c:v>203709</c:v>
                      </c:pt>
                      <c:pt idx="309">
                        <c:v>203710</c:v>
                      </c:pt>
                      <c:pt idx="310">
                        <c:v>203711</c:v>
                      </c:pt>
                      <c:pt idx="311">
                        <c:v>203712</c:v>
                      </c:pt>
                      <c:pt idx="312">
                        <c:v>203801</c:v>
                      </c:pt>
                      <c:pt idx="313">
                        <c:v>203802</c:v>
                      </c:pt>
                      <c:pt idx="314">
                        <c:v>203803</c:v>
                      </c:pt>
                      <c:pt idx="315">
                        <c:v>203804</c:v>
                      </c:pt>
                      <c:pt idx="316">
                        <c:v>203805</c:v>
                      </c:pt>
                      <c:pt idx="317">
                        <c:v>203806</c:v>
                      </c:pt>
                      <c:pt idx="318">
                        <c:v>203807</c:v>
                      </c:pt>
                      <c:pt idx="319">
                        <c:v>203808</c:v>
                      </c:pt>
                      <c:pt idx="320">
                        <c:v>203809</c:v>
                      </c:pt>
                      <c:pt idx="321">
                        <c:v>203810</c:v>
                      </c:pt>
                      <c:pt idx="322">
                        <c:v>203811</c:v>
                      </c:pt>
                      <c:pt idx="323">
                        <c:v>203812</c:v>
                      </c:pt>
                      <c:pt idx="324">
                        <c:v>203901</c:v>
                      </c:pt>
                      <c:pt idx="325">
                        <c:v>203902</c:v>
                      </c:pt>
                      <c:pt idx="326">
                        <c:v>203903</c:v>
                      </c:pt>
                      <c:pt idx="327">
                        <c:v>203904</c:v>
                      </c:pt>
                      <c:pt idx="328">
                        <c:v>203905</c:v>
                      </c:pt>
                      <c:pt idx="329">
                        <c:v>203906</c:v>
                      </c:pt>
                      <c:pt idx="330">
                        <c:v>203907</c:v>
                      </c:pt>
                      <c:pt idx="331">
                        <c:v>203908</c:v>
                      </c:pt>
                      <c:pt idx="332">
                        <c:v>203909</c:v>
                      </c:pt>
                      <c:pt idx="333">
                        <c:v>203910</c:v>
                      </c:pt>
                      <c:pt idx="334">
                        <c:v>203911</c:v>
                      </c:pt>
                      <c:pt idx="335">
                        <c:v>203912</c:v>
                      </c:pt>
                      <c:pt idx="336">
                        <c:v>204001</c:v>
                      </c:pt>
                      <c:pt idx="337">
                        <c:v>204002</c:v>
                      </c:pt>
                      <c:pt idx="338">
                        <c:v>204003</c:v>
                      </c:pt>
                      <c:pt idx="339">
                        <c:v>204004</c:v>
                      </c:pt>
                      <c:pt idx="340">
                        <c:v>204005</c:v>
                      </c:pt>
                      <c:pt idx="341">
                        <c:v>204006</c:v>
                      </c:pt>
                      <c:pt idx="342">
                        <c:v>204007</c:v>
                      </c:pt>
                      <c:pt idx="343">
                        <c:v>204008</c:v>
                      </c:pt>
                      <c:pt idx="344">
                        <c:v>204009</c:v>
                      </c:pt>
                      <c:pt idx="345">
                        <c:v>204010</c:v>
                      </c:pt>
                      <c:pt idx="346">
                        <c:v>204011</c:v>
                      </c:pt>
                      <c:pt idx="347">
                        <c:v>204012</c:v>
                      </c:pt>
                      <c:pt idx="348">
                        <c:v>204101</c:v>
                      </c:pt>
                      <c:pt idx="349">
                        <c:v>204102</c:v>
                      </c:pt>
                      <c:pt idx="350">
                        <c:v>204103</c:v>
                      </c:pt>
                      <c:pt idx="351">
                        <c:v>204104</c:v>
                      </c:pt>
                      <c:pt idx="352">
                        <c:v>204105</c:v>
                      </c:pt>
                      <c:pt idx="353">
                        <c:v>204106</c:v>
                      </c:pt>
                      <c:pt idx="354">
                        <c:v>204107</c:v>
                      </c:pt>
                      <c:pt idx="355">
                        <c:v>204108</c:v>
                      </c:pt>
                      <c:pt idx="356">
                        <c:v>204109</c:v>
                      </c:pt>
                      <c:pt idx="357">
                        <c:v>204110</c:v>
                      </c:pt>
                      <c:pt idx="358">
                        <c:v>204111</c:v>
                      </c:pt>
                      <c:pt idx="359">
                        <c:v>204112</c:v>
                      </c:pt>
                      <c:pt idx="360">
                        <c:v>204201</c:v>
                      </c:pt>
                      <c:pt idx="361">
                        <c:v>204202</c:v>
                      </c:pt>
                      <c:pt idx="362">
                        <c:v>204203</c:v>
                      </c:pt>
                      <c:pt idx="363">
                        <c:v>204204</c:v>
                      </c:pt>
                      <c:pt idx="364">
                        <c:v>204205</c:v>
                      </c:pt>
                      <c:pt idx="365">
                        <c:v>204206</c:v>
                      </c:pt>
                      <c:pt idx="366">
                        <c:v>204207</c:v>
                      </c:pt>
                      <c:pt idx="367">
                        <c:v>204208</c:v>
                      </c:pt>
                      <c:pt idx="368">
                        <c:v>204209</c:v>
                      </c:pt>
                      <c:pt idx="369">
                        <c:v>204210</c:v>
                      </c:pt>
                      <c:pt idx="370">
                        <c:v>204211</c:v>
                      </c:pt>
                      <c:pt idx="371">
                        <c:v>204212</c:v>
                      </c:pt>
                      <c:pt idx="372">
                        <c:v>204301</c:v>
                      </c:pt>
                      <c:pt idx="373">
                        <c:v>204302</c:v>
                      </c:pt>
                      <c:pt idx="374">
                        <c:v>204303</c:v>
                      </c:pt>
                      <c:pt idx="375">
                        <c:v>204304</c:v>
                      </c:pt>
                      <c:pt idx="376">
                        <c:v>204305</c:v>
                      </c:pt>
                      <c:pt idx="377">
                        <c:v>204306</c:v>
                      </c:pt>
                      <c:pt idx="378">
                        <c:v>204307</c:v>
                      </c:pt>
                      <c:pt idx="379">
                        <c:v>204308</c:v>
                      </c:pt>
                      <c:pt idx="380">
                        <c:v>204309</c:v>
                      </c:pt>
                      <c:pt idx="381">
                        <c:v>204310</c:v>
                      </c:pt>
                      <c:pt idx="382">
                        <c:v>204311</c:v>
                      </c:pt>
                      <c:pt idx="383">
                        <c:v>204312</c:v>
                      </c:pt>
                      <c:pt idx="384">
                        <c:v>204401</c:v>
                      </c:pt>
                      <c:pt idx="385">
                        <c:v>204402</c:v>
                      </c:pt>
                      <c:pt idx="386">
                        <c:v>204403</c:v>
                      </c:pt>
                      <c:pt idx="387">
                        <c:v>204404</c:v>
                      </c:pt>
                      <c:pt idx="388">
                        <c:v>204405</c:v>
                      </c:pt>
                      <c:pt idx="389">
                        <c:v>204406</c:v>
                      </c:pt>
                      <c:pt idx="390">
                        <c:v>204407</c:v>
                      </c:pt>
                      <c:pt idx="391">
                        <c:v>204408</c:v>
                      </c:pt>
                      <c:pt idx="392">
                        <c:v>204409</c:v>
                      </c:pt>
                      <c:pt idx="393">
                        <c:v>204410</c:v>
                      </c:pt>
                      <c:pt idx="394">
                        <c:v>204411</c:v>
                      </c:pt>
                      <c:pt idx="395">
                        <c:v>204412</c:v>
                      </c:pt>
                      <c:pt idx="396">
                        <c:v>204501</c:v>
                      </c:pt>
                      <c:pt idx="397">
                        <c:v>204502</c:v>
                      </c:pt>
                      <c:pt idx="398">
                        <c:v>204503</c:v>
                      </c:pt>
                      <c:pt idx="399">
                        <c:v>204504</c:v>
                      </c:pt>
                      <c:pt idx="400">
                        <c:v>204505</c:v>
                      </c:pt>
                      <c:pt idx="401">
                        <c:v>204506</c:v>
                      </c:pt>
                      <c:pt idx="402">
                        <c:v>204507</c:v>
                      </c:pt>
                      <c:pt idx="403">
                        <c:v>204508</c:v>
                      </c:pt>
                      <c:pt idx="404">
                        <c:v>204509</c:v>
                      </c:pt>
                      <c:pt idx="405">
                        <c:v>204510</c:v>
                      </c:pt>
                      <c:pt idx="406">
                        <c:v>204511</c:v>
                      </c:pt>
                      <c:pt idx="407">
                        <c:v>204512</c:v>
                      </c:pt>
                      <c:pt idx="408">
                        <c:v>204601</c:v>
                      </c:pt>
                      <c:pt idx="409">
                        <c:v>204602</c:v>
                      </c:pt>
                      <c:pt idx="410">
                        <c:v>204603</c:v>
                      </c:pt>
                      <c:pt idx="411">
                        <c:v>204604</c:v>
                      </c:pt>
                      <c:pt idx="412">
                        <c:v>204605</c:v>
                      </c:pt>
                      <c:pt idx="413">
                        <c:v>204606</c:v>
                      </c:pt>
                      <c:pt idx="414">
                        <c:v>204607</c:v>
                      </c:pt>
                      <c:pt idx="415">
                        <c:v>204608</c:v>
                      </c:pt>
                      <c:pt idx="416">
                        <c:v>204609</c:v>
                      </c:pt>
                      <c:pt idx="417">
                        <c:v>204610</c:v>
                      </c:pt>
                      <c:pt idx="418">
                        <c:v>204611</c:v>
                      </c:pt>
                      <c:pt idx="419">
                        <c:v>204612</c:v>
                      </c:pt>
                      <c:pt idx="420">
                        <c:v>204701</c:v>
                      </c:pt>
                      <c:pt idx="421">
                        <c:v>204702</c:v>
                      </c:pt>
                      <c:pt idx="422">
                        <c:v>204703</c:v>
                      </c:pt>
                      <c:pt idx="423">
                        <c:v>204704</c:v>
                      </c:pt>
                      <c:pt idx="424">
                        <c:v>204705</c:v>
                      </c:pt>
                      <c:pt idx="425">
                        <c:v>204706</c:v>
                      </c:pt>
                      <c:pt idx="426">
                        <c:v>204707</c:v>
                      </c:pt>
                      <c:pt idx="427">
                        <c:v>204708</c:v>
                      </c:pt>
                      <c:pt idx="428">
                        <c:v>204709</c:v>
                      </c:pt>
                      <c:pt idx="429">
                        <c:v>204710</c:v>
                      </c:pt>
                      <c:pt idx="430">
                        <c:v>204711</c:v>
                      </c:pt>
                      <c:pt idx="431">
                        <c:v>204712</c:v>
                      </c:pt>
                      <c:pt idx="432">
                        <c:v>204801</c:v>
                      </c:pt>
                      <c:pt idx="433">
                        <c:v>204802</c:v>
                      </c:pt>
                      <c:pt idx="434">
                        <c:v>204803</c:v>
                      </c:pt>
                      <c:pt idx="435">
                        <c:v>204804</c:v>
                      </c:pt>
                      <c:pt idx="436">
                        <c:v>204805</c:v>
                      </c:pt>
                      <c:pt idx="437">
                        <c:v>204806</c:v>
                      </c:pt>
                      <c:pt idx="438">
                        <c:v>204807</c:v>
                      </c:pt>
                      <c:pt idx="439">
                        <c:v>204808</c:v>
                      </c:pt>
                      <c:pt idx="440">
                        <c:v>204809</c:v>
                      </c:pt>
                      <c:pt idx="441">
                        <c:v>204810</c:v>
                      </c:pt>
                      <c:pt idx="442">
                        <c:v>204811</c:v>
                      </c:pt>
                      <c:pt idx="443">
                        <c:v>204812</c:v>
                      </c:pt>
                      <c:pt idx="444">
                        <c:v>204901</c:v>
                      </c:pt>
                      <c:pt idx="445">
                        <c:v>204902</c:v>
                      </c:pt>
                      <c:pt idx="446">
                        <c:v>204903</c:v>
                      </c:pt>
                      <c:pt idx="447">
                        <c:v>204904</c:v>
                      </c:pt>
                      <c:pt idx="448">
                        <c:v>204905</c:v>
                      </c:pt>
                      <c:pt idx="449">
                        <c:v>204906</c:v>
                      </c:pt>
                      <c:pt idx="450">
                        <c:v>204907</c:v>
                      </c:pt>
                      <c:pt idx="451">
                        <c:v>204908</c:v>
                      </c:pt>
                      <c:pt idx="452">
                        <c:v>204909</c:v>
                      </c:pt>
                      <c:pt idx="453">
                        <c:v>204910</c:v>
                      </c:pt>
                      <c:pt idx="454">
                        <c:v>204911</c:v>
                      </c:pt>
                      <c:pt idx="455">
                        <c:v>204912</c:v>
                      </c:pt>
                      <c:pt idx="456">
                        <c:v>205001</c:v>
                      </c:pt>
                      <c:pt idx="457">
                        <c:v>205002</c:v>
                      </c:pt>
                      <c:pt idx="458">
                        <c:v>205003</c:v>
                      </c:pt>
                      <c:pt idx="459">
                        <c:v>205004</c:v>
                      </c:pt>
                      <c:pt idx="460">
                        <c:v>205005</c:v>
                      </c:pt>
                      <c:pt idx="461">
                        <c:v>205006</c:v>
                      </c:pt>
                      <c:pt idx="462">
                        <c:v>205007</c:v>
                      </c:pt>
                      <c:pt idx="463">
                        <c:v>205008</c:v>
                      </c:pt>
                      <c:pt idx="464">
                        <c:v>205009</c:v>
                      </c:pt>
                      <c:pt idx="465">
                        <c:v>205010</c:v>
                      </c:pt>
                      <c:pt idx="466">
                        <c:v>205011</c:v>
                      </c:pt>
                      <c:pt idx="467">
                        <c:v>205012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KU!$J$2:$J$469</c15:sqref>
                        </c15:formulaRef>
                      </c:ext>
                    </c:extLst>
                    <c:numCache>
                      <c:formatCode>General</c:formatCode>
                      <c:ptCount val="468"/>
                      <c:pt idx="120" formatCode="0.00">
                        <c:v>189071478.96521008</c:v>
                      </c:pt>
                      <c:pt idx="121" formatCode="0.00">
                        <c:v>188088228.09665948</c:v>
                      </c:pt>
                      <c:pt idx="122" formatCode="0.00">
                        <c:v>195239647.94850236</c:v>
                      </c:pt>
                      <c:pt idx="123" formatCode="0.00">
                        <c:v>193349229.44567972</c:v>
                      </c:pt>
                      <c:pt idx="124" formatCode="0.00">
                        <c:v>201209374.0910387</c:v>
                      </c:pt>
                      <c:pt idx="125" formatCode="0.00">
                        <c:v>216926299.40523314</c:v>
                      </c:pt>
                      <c:pt idx="126" formatCode="0.00">
                        <c:v>218120486.64824012</c:v>
                      </c:pt>
                      <c:pt idx="127" formatCode="0.00">
                        <c:v>217927689.71744415</c:v>
                      </c:pt>
                      <c:pt idx="128" formatCode="0.00">
                        <c:v>220678118.51379454</c:v>
                      </c:pt>
                      <c:pt idx="129" formatCode="0.00">
                        <c:v>205839906.21693954</c:v>
                      </c:pt>
                      <c:pt idx="130" formatCode="0.00">
                        <c:v>194163351.55218017</c:v>
                      </c:pt>
                      <c:pt idx="131" formatCode="0.00">
                        <c:v>198242585.74822959</c:v>
                      </c:pt>
                      <c:pt idx="132" formatCode="0.00">
                        <c:v>193121762.18467057</c:v>
                      </c:pt>
                      <c:pt idx="133" formatCode="0.00">
                        <c:v>189546187.2010375</c:v>
                      </c:pt>
                      <c:pt idx="134" formatCode="0.00">
                        <c:v>191490836.50849143</c:v>
                      </c:pt>
                      <c:pt idx="135" formatCode="0.00">
                        <c:v>199683266.03262922</c:v>
                      </c:pt>
                      <c:pt idx="136" formatCode="0.00">
                        <c:v>202327896.42231515</c:v>
                      </c:pt>
                      <c:pt idx="137" formatCode="0.00">
                        <c:v>218044821.73650959</c:v>
                      </c:pt>
                      <c:pt idx="138" formatCode="0.00">
                        <c:v>218191295.05774119</c:v>
                      </c:pt>
                      <c:pt idx="139" formatCode="0.00">
                        <c:v>217998498.12694523</c:v>
                      </c:pt>
                      <c:pt idx="140" formatCode="0.00">
                        <c:v>220748926.92329559</c:v>
                      </c:pt>
                      <c:pt idx="141" formatCode="0.00">
                        <c:v>207023520.88788274</c:v>
                      </c:pt>
                      <c:pt idx="142" formatCode="0.00">
                        <c:v>195346966.22312337</c:v>
                      </c:pt>
                      <c:pt idx="143" formatCode="0.00">
                        <c:v>199426200.41917279</c:v>
                      </c:pt>
                      <c:pt idx="144" formatCode="0.00">
                        <c:v>195886184.35847378</c:v>
                      </c:pt>
                      <c:pt idx="145" formatCode="0.00">
                        <c:v>192289541.59944445</c:v>
                      </c:pt>
                      <c:pt idx="146" formatCode="0.00">
                        <c:v>194255258.68229461</c:v>
                      </c:pt>
                      <c:pt idx="147" formatCode="0.00">
                        <c:v>201980317.93818447</c:v>
                      </c:pt>
                      <c:pt idx="148" formatCode="0.00">
                        <c:v>204624948.32787043</c:v>
                      </c:pt>
                      <c:pt idx="149" formatCode="0.00">
                        <c:v>220341873.64206487</c:v>
                      </c:pt>
                      <c:pt idx="150" formatCode="0.00">
                        <c:v>219990233.04047731</c:v>
                      </c:pt>
                      <c:pt idx="151" formatCode="0.00">
                        <c:v>219797436.10968134</c:v>
                      </c:pt>
                      <c:pt idx="152" formatCode="0.00">
                        <c:v>222547864.90603167</c:v>
                      </c:pt>
                      <c:pt idx="153" formatCode="0.00">
                        <c:v>208224086.81020838</c:v>
                      </c:pt>
                      <c:pt idx="154" formatCode="0.00">
                        <c:v>196547532.14544904</c:v>
                      </c:pt>
                      <c:pt idx="155" formatCode="0.00">
                        <c:v>200626766.34149846</c:v>
                      </c:pt>
                      <c:pt idx="156" formatCode="0.00">
                        <c:v>196693993.30611742</c:v>
                      </c:pt>
                      <c:pt idx="157" formatCode="0.00">
                        <c:v>193091194.20178264</c:v>
                      </c:pt>
                      <c:pt idx="158" formatCode="0.00">
                        <c:v>195063067.62993827</c:v>
                      </c:pt>
                      <c:pt idx="159" formatCode="0.00">
                        <c:v>201612845.995235</c:v>
                      </c:pt>
                      <c:pt idx="160" formatCode="0.00">
                        <c:v>204257476.38492194</c:v>
                      </c:pt>
                      <c:pt idx="161" formatCode="0.00">
                        <c:v>219974401.69911635</c:v>
                      </c:pt>
                      <c:pt idx="162" formatCode="0.00">
                        <c:v>218684593.26405779</c:v>
                      </c:pt>
                      <c:pt idx="163" formatCode="0.00">
                        <c:v>218491796.33326182</c:v>
                      </c:pt>
                      <c:pt idx="164" formatCode="0.00">
                        <c:v>221242225.12961221</c:v>
                      </c:pt>
                      <c:pt idx="165" formatCode="0.00">
                        <c:v>206242865.66337749</c:v>
                      </c:pt>
                      <c:pt idx="166" formatCode="0.00">
                        <c:v>194566310.99861816</c:v>
                      </c:pt>
                      <c:pt idx="167" formatCode="0.00">
                        <c:v>198645545.19466755</c:v>
                      </c:pt>
                      <c:pt idx="168" formatCode="0.00">
                        <c:v>194107165.19990185</c:v>
                      </c:pt>
                      <c:pt idx="169" formatCode="0.00">
                        <c:v>190524080.41924992</c:v>
                      </c:pt>
                      <c:pt idx="170" formatCode="0.00">
                        <c:v>192476239.52372271</c:v>
                      </c:pt>
                      <c:pt idx="171" formatCode="0.00">
                        <c:v>199209411.23403254</c:v>
                      </c:pt>
                      <c:pt idx="172" formatCode="0.00">
                        <c:v>201854041.6237185</c:v>
                      </c:pt>
                      <c:pt idx="173" formatCode="0.00">
                        <c:v>217570966.93791294</c:v>
                      </c:pt>
                      <c:pt idx="174" formatCode="0.00">
                        <c:v>216649015.5027658</c:v>
                      </c:pt>
                      <c:pt idx="175" formatCode="0.00">
                        <c:v>216456218.57196981</c:v>
                      </c:pt>
                      <c:pt idx="176" formatCode="0.00">
                        <c:v>219206647.3683202</c:v>
                      </c:pt>
                      <c:pt idx="177" formatCode="0.00">
                        <c:v>205178955.76815891</c:v>
                      </c:pt>
                      <c:pt idx="178" formatCode="0.00">
                        <c:v>193502401.10339954</c:v>
                      </c:pt>
                      <c:pt idx="179" formatCode="0.00">
                        <c:v>197581635.29944894</c:v>
                      </c:pt>
                      <c:pt idx="180" formatCode="0.00">
                        <c:v>193995394.47054747</c:v>
                      </c:pt>
                      <c:pt idx="181" formatCode="0.00">
                        <c:v>190413161.49923357</c:v>
                      </c:pt>
                      <c:pt idx="182" formatCode="0.00">
                        <c:v>192364468.79436833</c:v>
                      </c:pt>
                      <c:pt idx="183" formatCode="0.00">
                        <c:v>199624864.01454347</c:v>
                      </c:pt>
                      <c:pt idx="184" formatCode="0.00">
                        <c:v>202269494.40423039</c:v>
                      </c:pt>
                      <c:pt idx="185" formatCode="0.00">
                        <c:v>217986419.71842483</c:v>
                      </c:pt>
                      <c:pt idx="186" formatCode="0.00">
                        <c:v>217362579.35270876</c:v>
                      </c:pt>
                      <c:pt idx="187" formatCode="0.00">
                        <c:v>217169782.42191279</c:v>
                      </c:pt>
                      <c:pt idx="188" formatCode="0.00">
                        <c:v>219920211.21826318</c:v>
                      </c:pt>
                      <c:pt idx="189" formatCode="0.00">
                        <c:v>206048151.88358125</c:v>
                      </c:pt>
                      <c:pt idx="190" formatCode="0.00">
                        <c:v>194371597.21882194</c:v>
                      </c:pt>
                      <c:pt idx="191" formatCode="0.00">
                        <c:v>198450831.41487134</c:v>
                      </c:pt>
                      <c:pt idx="192" formatCode="0.00">
                        <c:v>195105045.9621191</c:v>
                      </c:pt>
                      <c:pt idx="193" formatCode="0.00">
                        <c:v>191514356.29102489</c:v>
                      </c:pt>
                      <c:pt idx="194" formatCode="0.00">
                        <c:v>193474120.28594092</c:v>
                      </c:pt>
                      <c:pt idx="195" formatCode="0.00">
                        <c:v>200986293.37681055</c:v>
                      </c:pt>
                      <c:pt idx="196" formatCode="0.00">
                        <c:v>203630923.76649746</c:v>
                      </c:pt>
                      <c:pt idx="197" formatCode="0.00">
                        <c:v>219347849.0806919</c:v>
                      </c:pt>
                      <c:pt idx="198" formatCode="0.00">
                        <c:v>218716646.20622918</c:v>
                      </c:pt>
                      <c:pt idx="199" formatCode="0.00">
                        <c:v>218523849.27543321</c:v>
                      </c:pt>
                      <c:pt idx="200" formatCode="0.00">
                        <c:v>221274278.07178357</c:v>
                      </c:pt>
                      <c:pt idx="201" formatCode="0.00">
                        <c:v>207293404.63629931</c:v>
                      </c:pt>
                      <c:pt idx="202" formatCode="0.00">
                        <c:v>195616849.97153994</c:v>
                      </c:pt>
                      <c:pt idx="203" formatCode="0.00">
                        <c:v>199696084.16758934</c:v>
                      </c:pt>
                      <c:pt idx="204" formatCode="0.00">
                        <c:v>196044650.84206933</c:v>
                      </c:pt>
                      <c:pt idx="205" formatCode="0.00">
                        <c:v>192446800.40343404</c:v>
                      </c:pt>
                      <c:pt idx="206" formatCode="0.00">
                        <c:v>194413725.16589114</c:v>
                      </c:pt>
                      <c:pt idx="207" formatCode="0.00">
                        <c:v>201438728.34920031</c:v>
                      </c:pt>
                      <c:pt idx="208" formatCode="0.00">
                        <c:v>204083358.73888722</c:v>
                      </c:pt>
                      <c:pt idx="209" formatCode="0.00">
                        <c:v>219800284.05308163</c:v>
                      </c:pt>
                      <c:pt idx="210" formatCode="0.00">
                        <c:v>218970939.18954751</c:v>
                      </c:pt>
                      <c:pt idx="211" formatCode="0.00">
                        <c:v>218778142.25875154</c:v>
                      </c:pt>
                      <c:pt idx="212" formatCode="0.00">
                        <c:v>221528571.0551019</c:v>
                      </c:pt>
                      <c:pt idx="213" formatCode="0.00">
                        <c:v>206923281.26723716</c:v>
                      </c:pt>
                      <c:pt idx="214" formatCode="0.00">
                        <c:v>195246726.60247782</c:v>
                      </c:pt>
                      <c:pt idx="215" formatCode="0.00">
                        <c:v>199325960.79852721</c:v>
                      </c:pt>
                      <c:pt idx="216" formatCode="0.00">
                        <c:v>195534723.30418056</c:v>
                      </c:pt>
                      <c:pt idx="217" formatCode="0.00">
                        <c:v>191940759.04434091</c:v>
                      </c:pt>
                      <c:pt idx="218" formatCode="0.00">
                        <c:v>193903797.62800142</c:v>
                      </c:pt>
                      <c:pt idx="219" formatCode="0.00">
                        <c:v>200552410.23176229</c:v>
                      </c:pt>
                      <c:pt idx="220" formatCode="0.00">
                        <c:v>203197040.62144926</c:v>
                      </c:pt>
                      <c:pt idx="221" formatCode="0.00">
                        <c:v>218913965.93564367</c:v>
                      </c:pt>
                      <c:pt idx="222" formatCode="0.00">
                        <c:v>217954885.96757665</c:v>
                      </c:pt>
                      <c:pt idx="223" formatCode="0.00">
                        <c:v>217762089.03678069</c:v>
                      </c:pt>
                      <c:pt idx="224" formatCode="0.00">
                        <c:v>220512517.83313105</c:v>
                      </c:pt>
                      <c:pt idx="225" formatCode="0.00">
                        <c:v>206011678.85188138</c:v>
                      </c:pt>
                      <c:pt idx="226" formatCode="0.00">
                        <c:v>194335124.18712202</c:v>
                      </c:pt>
                      <c:pt idx="227" formatCode="0.00">
                        <c:v>198414358.38317141</c:v>
                      </c:pt>
                      <c:pt idx="228" formatCode="0.00">
                        <c:v>194412054.93339705</c:v>
                      </c:pt>
                      <c:pt idx="229" formatCode="0.00">
                        <c:v>190826646.57551196</c:v>
                      </c:pt>
                      <c:pt idx="230" formatCode="0.00">
                        <c:v>192781129.25721791</c:v>
                      </c:pt>
                      <c:pt idx="231" formatCode="0.00">
                        <c:v>199786735.07577178</c:v>
                      </c:pt>
                      <c:pt idx="232" formatCode="0.00">
                        <c:v>202431365.46545774</c:v>
                      </c:pt>
                      <c:pt idx="233" formatCode="0.00">
                        <c:v>218148290.77965218</c:v>
                      </c:pt>
                      <c:pt idx="234" formatCode="0.00">
                        <c:v>217495709.00041333</c:v>
                      </c:pt>
                      <c:pt idx="235" formatCode="0.00">
                        <c:v>217302912.06961733</c:v>
                      </c:pt>
                      <c:pt idx="236" formatCode="0.00">
                        <c:v>220053340.86596772</c:v>
                      </c:pt>
                      <c:pt idx="237" formatCode="0.00">
                        <c:v>205998249.90295589</c:v>
                      </c:pt>
                      <c:pt idx="238" formatCode="0.00">
                        <c:v>194321695.23819652</c:v>
                      </c:pt>
                      <c:pt idx="239" formatCode="0.00">
                        <c:v>198400929.43424594</c:v>
                      </c:pt>
                      <c:pt idx="240" formatCode="0.00">
                        <c:v>194374602.61103985</c:v>
                      </c:pt>
                      <c:pt idx="241" formatCode="0.00">
                        <c:v>190789479.67884806</c:v>
                      </c:pt>
                      <c:pt idx="242" formatCode="0.00">
                        <c:v>192743676.93486071</c:v>
                      </c:pt>
                      <c:pt idx="243" formatCode="0.00">
                        <c:v>199533676.20298979</c:v>
                      </c:pt>
                      <c:pt idx="244" formatCode="0.00">
                        <c:v>202178306.59267575</c:v>
                      </c:pt>
                      <c:pt idx="245" formatCode="0.00">
                        <c:v>217895231.90687019</c:v>
                      </c:pt>
                      <c:pt idx="246" formatCode="0.00">
                        <c:v>216853456.42557624</c:v>
                      </c:pt>
                      <c:pt idx="247" formatCode="0.00">
                        <c:v>216660659.4947803</c:v>
                      </c:pt>
                      <c:pt idx="248" formatCode="0.00">
                        <c:v>219411088.29113063</c:v>
                      </c:pt>
                      <c:pt idx="249" formatCode="0.00">
                        <c:v>204980278.90085068</c:v>
                      </c:pt>
                      <c:pt idx="250" formatCode="0.00">
                        <c:v>193303724.23609132</c:v>
                      </c:pt>
                      <c:pt idx="251" formatCode="0.00">
                        <c:v>197382958.43214071</c:v>
                      </c:pt>
                      <c:pt idx="252" formatCode="0.00">
                        <c:v>193751208.48162016</c:v>
                      </c:pt>
                      <c:pt idx="253" formatCode="0.00">
                        <c:v>190170836.46179855</c:v>
                      </c:pt>
                      <c:pt idx="254" formatCode="0.00">
                        <c:v>192120282.80544102</c:v>
                      </c:pt>
                      <c:pt idx="255" formatCode="0.00">
                        <c:v>199112823.8815462</c:v>
                      </c:pt>
                      <c:pt idx="256" formatCode="0.00">
                        <c:v>201757454.27123311</c:v>
                      </c:pt>
                      <c:pt idx="257" formatCode="0.00">
                        <c:v>217474379.58542755</c:v>
                      </c:pt>
                      <c:pt idx="258" formatCode="0.00">
                        <c:v>216307338.61706093</c:v>
                      </c:pt>
                      <c:pt idx="259" formatCode="0.00">
                        <c:v>216114541.68626496</c:v>
                      </c:pt>
                      <c:pt idx="260" formatCode="0.00">
                        <c:v>218864970.48261535</c:v>
                      </c:pt>
                      <c:pt idx="261" formatCode="0.00">
                        <c:v>204088160.98701999</c:v>
                      </c:pt>
                      <c:pt idx="262" formatCode="0.00">
                        <c:v>192411606.32226065</c:v>
                      </c:pt>
                      <c:pt idx="263" formatCode="0.00">
                        <c:v>196490840.51831007</c:v>
                      </c:pt>
                      <c:pt idx="264" formatCode="0.00">
                        <c:v>192124402.59407035</c:v>
                      </c:pt>
                      <c:pt idx="265" formatCode="0.00">
                        <c:v>188556428.52901012</c:v>
                      </c:pt>
                      <c:pt idx="266" formatCode="0.00">
                        <c:v>190493476.9178912</c:v>
                      </c:pt>
                      <c:pt idx="267" formatCode="0.00">
                        <c:v>197009407.90934545</c:v>
                      </c:pt>
                      <c:pt idx="268" formatCode="0.00">
                        <c:v>199654038.29903144</c:v>
                      </c:pt>
                      <c:pt idx="269" formatCode="0.00">
                        <c:v>215370963.61322585</c:v>
                      </c:pt>
                      <c:pt idx="270" formatCode="0.00">
                        <c:v>213855117.9956221</c:v>
                      </c:pt>
                      <c:pt idx="271" formatCode="0.00">
                        <c:v>213662321.0648261</c:v>
                      </c:pt>
                      <c:pt idx="272" formatCode="0.00">
                        <c:v>216412749.86117646</c:v>
                      </c:pt>
                      <c:pt idx="273" formatCode="0.00">
                        <c:v>201511652.98796695</c:v>
                      </c:pt>
                      <c:pt idx="274" formatCode="0.00">
                        <c:v>189835098.32320759</c:v>
                      </c:pt>
                      <c:pt idx="275" formatCode="0.00">
                        <c:v>193914332.51925698</c:v>
                      </c:pt>
                      <c:pt idx="276" formatCode="0.00">
                        <c:v>189855833.03598988</c:v>
                      </c:pt>
                      <c:pt idx="277" formatCode="0.00">
                        <c:v>186305147.83309162</c:v>
                      </c:pt>
                      <c:pt idx="278" formatCode="0.00">
                        <c:v>188224907.35981074</c:v>
                      </c:pt>
                      <c:pt idx="279" formatCode="0.00">
                        <c:v>195206702.46745542</c:v>
                      </c:pt>
                      <c:pt idx="280" formatCode="0.00">
                        <c:v>197851332.85714141</c:v>
                      </c:pt>
                      <c:pt idx="281" formatCode="0.00">
                        <c:v>213568258.17133582</c:v>
                      </c:pt>
                      <c:pt idx="282" formatCode="0.00">
                        <c:v>212586071.89128968</c:v>
                      </c:pt>
                      <c:pt idx="283" formatCode="0.00">
                        <c:v>212393274.96049371</c:v>
                      </c:pt>
                      <c:pt idx="284" formatCode="0.00">
                        <c:v>215143703.75684407</c:v>
                      </c:pt>
                      <c:pt idx="285" formatCode="0.00">
                        <c:v>200761599.94562909</c:v>
                      </c:pt>
                      <c:pt idx="286" formatCode="0.00">
                        <c:v>189085045.28086975</c:v>
                      </c:pt>
                      <c:pt idx="287" formatCode="0.00">
                        <c:v>193164279.47691914</c:v>
                      </c:pt>
                      <c:pt idx="288" formatCode="0.00">
                        <c:v>189213802.13171607</c:v>
                      </c:pt>
                      <c:pt idx="289" formatCode="0.00">
                        <c:v>185668009.87281778</c:v>
                      </c:pt>
                      <c:pt idx="290" formatCode="0.00">
                        <c:v>187582876.45553789</c:v>
                      </c:pt>
                      <c:pt idx="291" formatCode="0.00">
                        <c:v>194597402.90879652</c:v>
                      </c:pt>
                      <c:pt idx="292" formatCode="0.00">
                        <c:v>197242033.29848349</c:v>
                      </c:pt>
                      <c:pt idx="293" formatCode="0.00">
                        <c:v>212958958.6126779</c:v>
                      </c:pt>
                      <c:pt idx="294" formatCode="0.00">
                        <c:v>212192705.30905756</c:v>
                      </c:pt>
                      <c:pt idx="295" formatCode="0.00">
                        <c:v>211999908.3782616</c:v>
                      </c:pt>
                      <c:pt idx="296" formatCode="0.00">
                        <c:v>214750337.17461196</c:v>
                      </c:pt>
                      <c:pt idx="297" formatCode="0.00">
                        <c:v>200377162.55506065</c:v>
                      </c:pt>
                      <c:pt idx="298" formatCode="0.00">
                        <c:v>188700607.89030132</c:v>
                      </c:pt>
                      <c:pt idx="299" formatCode="0.00">
                        <c:v>192779842.08635071</c:v>
                      </c:pt>
                      <c:pt idx="300" formatCode="0.00">
                        <c:v>189222391.03358677</c:v>
                      </c:pt>
                      <c:pt idx="301" formatCode="0.00">
                        <c:v>185676533.31831312</c:v>
                      </c:pt>
                      <c:pt idx="302" formatCode="0.00">
                        <c:v>187591465.35740763</c:v>
                      </c:pt>
                      <c:pt idx="303" formatCode="0.00">
                        <c:v>194686433.54471761</c:v>
                      </c:pt>
                      <c:pt idx="304" formatCode="0.00">
                        <c:v>197331063.93440354</c:v>
                      </c:pt>
                      <c:pt idx="305" formatCode="0.00">
                        <c:v>213047989.24859798</c:v>
                      </c:pt>
                      <c:pt idx="306" formatCode="0.00">
                        <c:v>211988716.96023729</c:v>
                      </c:pt>
                      <c:pt idx="307" formatCode="0.00">
                        <c:v>211795920.02944133</c:v>
                      </c:pt>
                      <c:pt idx="308" formatCode="0.00">
                        <c:v>214546348.82579169</c:v>
                      </c:pt>
                      <c:pt idx="309" formatCode="0.00">
                        <c:v>200395882.07581937</c:v>
                      </c:pt>
                      <c:pt idx="310" formatCode="0.00">
                        <c:v>188719327.41106004</c:v>
                      </c:pt>
                      <c:pt idx="311" formatCode="0.00">
                        <c:v>192798561.60710943</c:v>
                      </c:pt>
                      <c:pt idx="312" formatCode="0.00">
                        <c:v>189151408.10173789</c:v>
                      </c:pt>
                      <c:pt idx="313" formatCode="0.00">
                        <c:v>185606091.3503153</c:v>
                      </c:pt>
                      <c:pt idx="314" formatCode="0.00">
                        <c:v>187520482.42555875</c:v>
                      </c:pt>
                      <c:pt idx="315" formatCode="0.00">
                        <c:v>194753306.66245234</c:v>
                      </c:pt>
                      <c:pt idx="316" formatCode="0.00">
                        <c:v>197397937.0521383</c:v>
                      </c:pt>
                      <c:pt idx="317" formatCode="0.00">
                        <c:v>213114862.36633274</c:v>
                      </c:pt>
                      <c:pt idx="318" formatCode="0.00">
                        <c:v>212098190.51591316</c:v>
                      </c:pt>
                      <c:pt idx="319" formatCode="0.00">
                        <c:v>211905393.58511719</c:v>
                      </c:pt>
                      <c:pt idx="320" formatCode="0.00">
                        <c:v>214655822.38146758</c:v>
                      </c:pt>
                      <c:pt idx="321" formatCode="0.00">
                        <c:v>200347968.90817499</c:v>
                      </c:pt>
                      <c:pt idx="322" formatCode="0.00">
                        <c:v>188671414.24341562</c:v>
                      </c:pt>
                      <c:pt idx="323" formatCode="0.00">
                        <c:v>192750648.43946502</c:v>
                      </c:pt>
                      <c:pt idx="324" formatCode="0.00">
                        <c:v>188980014.55888274</c:v>
                      </c:pt>
                      <c:pt idx="325" formatCode="0.00">
                        <c:v>185436004.00471884</c:v>
                      </c:pt>
                      <c:pt idx="326" formatCode="0.00">
                        <c:v>187349088.8827036</c:v>
                      </c:pt>
                      <c:pt idx="327" formatCode="0.00">
                        <c:v>194173896.73052201</c:v>
                      </c:pt>
                      <c:pt idx="328" formatCode="0.00">
                        <c:v>196818527.12020895</c:v>
                      </c:pt>
                      <c:pt idx="329" formatCode="0.00">
                        <c:v>212535452.43440336</c:v>
                      </c:pt>
                      <c:pt idx="330" formatCode="0.00">
                        <c:v>211408719.71605954</c:v>
                      </c:pt>
                      <c:pt idx="331" formatCode="0.00">
                        <c:v>211215922.78526357</c:v>
                      </c:pt>
                      <c:pt idx="332" formatCode="0.00">
                        <c:v>213966351.58161393</c:v>
                      </c:pt>
                      <c:pt idx="333" formatCode="0.00">
                        <c:v>199570824.80409497</c:v>
                      </c:pt>
                      <c:pt idx="334" formatCode="0.00">
                        <c:v>187894270.13933563</c:v>
                      </c:pt>
                      <c:pt idx="335" formatCode="0.00">
                        <c:v>191973504.33538502</c:v>
                      </c:pt>
                      <c:pt idx="336" formatCode="0.00">
                        <c:v>188114321.91886416</c:v>
                      </c:pt>
                      <c:pt idx="337" formatCode="0.00">
                        <c:v>184576908.84401253</c:v>
                      </c:pt>
                      <c:pt idx="338" formatCode="0.00">
                        <c:v>186483396.24268502</c:v>
                      </c:pt>
                      <c:pt idx="339" formatCode="0.00">
                        <c:v>192890551.45400092</c:v>
                      </c:pt>
                      <c:pt idx="340" formatCode="0.00">
                        <c:v>195535181.84368688</c:v>
                      </c:pt>
                      <c:pt idx="341" formatCode="0.00">
                        <c:v>211252107.15788132</c:v>
                      </c:pt>
                      <c:pt idx="342" formatCode="0.00">
                        <c:v>210728683.44617227</c:v>
                      </c:pt>
                      <c:pt idx="343" formatCode="0.00">
                        <c:v>210535886.51537633</c:v>
                      </c:pt>
                      <c:pt idx="344" formatCode="0.00">
                        <c:v>213286315.31172666</c:v>
                      </c:pt>
                      <c:pt idx="345" formatCode="0.00">
                        <c:v>198457483.11816731</c:v>
                      </c:pt>
                      <c:pt idx="346" formatCode="0.00">
                        <c:v>186780928.45340794</c:v>
                      </c:pt>
                      <c:pt idx="347" formatCode="0.00">
                        <c:v>190860162.64945734</c:v>
                      </c:pt>
                      <c:pt idx="348" formatCode="0.00">
                        <c:v>186782680.60959321</c:v>
                      </c:pt>
                      <c:pt idx="349" formatCode="0.00">
                        <c:v>183255416.02807882</c:v>
                      </c:pt>
                      <c:pt idx="350" formatCode="0.00">
                        <c:v>185151754.93341407</c:v>
                      </c:pt>
                      <c:pt idx="351" formatCode="0.00">
                        <c:v>191764365.68835327</c:v>
                      </c:pt>
                      <c:pt idx="352" formatCode="0.00">
                        <c:v>194408996.07804021</c:v>
                      </c:pt>
                      <c:pt idx="353" formatCode="0.00">
                        <c:v>210125921.39223465</c:v>
                      </c:pt>
                      <c:pt idx="354" formatCode="0.00">
                        <c:v>208770846.06268328</c:v>
                      </c:pt>
                      <c:pt idx="355" formatCode="0.00">
                        <c:v>208578049.13188732</c:v>
                      </c:pt>
                      <c:pt idx="356" formatCode="0.00">
                        <c:v>211328477.92823768</c:v>
                      </c:pt>
                      <c:pt idx="357" formatCode="0.00">
                        <c:v>196867954.85360256</c:v>
                      </c:pt>
                      <c:pt idx="358" formatCode="0.00">
                        <c:v>185191400.18884322</c:v>
                      </c:pt>
                      <c:pt idx="359" formatCode="0.00">
                        <c:v>189270634.38489261</c:v>
                      </c:pt>
                      <c:pt idx="360" formatCode="0.00">
                        <c:v>185631732.9847835</c:v>
                      </c:pt>
                      <c:pt idx="361" formatCode="0.00">
                        <c:v>182113239.82258487</c:v>
                      </c:pt>
                      <c:pt idx="362" formatCode="0.00">
                        <c:v>184000807.30860436</c:v>
                      </c:pt>
                      <c:pt idx="363" formatCode="0.00">
                        <c:v>190590309.60377681</c:v>
                      </c:pt>
                      <c:pt idx="364" formatCode="0.00">
                        <c:v>193234939.9934628</c:v>
                      </c:pt>
                      <c:pt idx="365" formatCode="0.00">
                        <c:v>208951865.30765721</c:v>
                      </c:pt>
                      <c:pt idx="366" formatCode="0.00">
                        <c:v>207452311.80209255</c:v>
                      </c:pt>
                      <c:pt idx="367" formatCode="0.00">
                        <c:v>207259514.87129658</c:v>
                      </c:pt>
                      <c:pt idx="368" formatCode="0.00">
                        <c:v>210009943.66764694</c:v>
                      </c:pt>
                      <c:pt idx="369" formatCode="0.00">
                        <c:v>195311379.43620875</c:v>
                      </c:pt>
                      <c:pt idx="370" formatCode="0.00">
                        <c:v>183634824.77144939</c:v>
                      </c:pt>
                      <c:pt idx="371" formatCode="0.00">
                        <c:v>187714058.96749881</c:v>
                      </c:pt>
                      <c:pt idx="372" formatCode="0.00">
                        <c:v>183593226.81168544</c:v>
                      </c:pt>
                      <c:pt idx="373" formatCode="0.00">
                        <c:v>180090269.18910363</c:v>
                      </c:pt>
                      <c:pt idx="374" formatCode="0.00">
                        <c:v>181962301.1355063</c:v>
                      </c:pt>
                      <c:pt idx="375" formatCode="0.00">
                        <c:v>188408086.29269618</c:v>
                      </c:pt>
                      <c:pt idx="376" formatCode="0.00">
                        <c:v>191052716.68238214</c:v>
                      </c:pt>
                      <c:pt idx="377" formatCode="0.00">
                        <c:v>206769641.99657658</c:v>
                      </c:pt>
                      <c:pt idx="378" formatCode="0.00">
                        <c:v>205460047.07316521</c:v>
                      </c:pt>
                      <c:pt idx="379" formatCode="0.00">
                        <c:v>205267250.14236924</c:v>
                      </c:pt>
                      <c:pt idx="380" formatCode="0.00">
                        <c:v>208017678.9387196</c:v>
                      </c:pt>
                      <c:pt idx="381" formatCode="0.00">
                        <c:v>193283403.88476381</c:v>
                      </c:pt>
                      <c:pt idx="382" formatCode="0.00">
                        <c:v>181606849.22000444</c:v>
                      </c:pt>
                      <c:pt idx="383" formatCode="0.00">
                        <c:v>185686083.41605386</c:v>
                      </c:pt>
                      <c:pt idx="384" formatCode="0.00">
                        <c:v>181631629.75384378</c:v>
                      </c:pt>
                      <c:pt idx="385" formatCode="0.00">
                        <c:v>178143621.54333955</c:v>
                      </c:pt>
                      <c:pt idx="386" formatCode="0.00">
                        <c:v>180000704.07766464</c:v>
                      </c:pt>
                      <c:pt idx="387" formatCode="0.00">
                        <c:v>186531055.31646043</c:v>
                      </c:pt>
                      <c:pt idx="388" formatCode="0.00">
                        <c:v>189175685.70614734</c:v>
                      </c:pt>
                      <c:pt idx="389" formatCode="0.00">
                        <c:v>204892611.02034083</c:v>
                      </c:pt>
                      <c:pt idx="390" formatCode="0.00">
                        <c:v>203661219.9782272</c:v>
                      </c:pt>
                      <c:pt idx="391" formatCode="0.00">
                        <c:v>203468423.04743123</c:v>
                      </c:pt>
                      <c:pt idx="392" formatCode="0.00">
                        <c:v>206218851.84378156</c:v>
                      </c:pt>
                      <c:pt idx="393" formatCode="0.00">
                        <c:v>191679453.25363517</c:v>
                      </c:pt>
                      <c:pt idx="394" formatCode="0.00">
                        <c:v>180002898.58887583</c:v>
                      </c:pt>
                      <c:pt idx="395" formatCode="0.00">
                        <c:v>184082132.78492525</c:v>
                      </c:pt>
                      <c:pt idx="396" formatCode="0.00">
                        <c:v>180211112.66656855</c:v>
                      </c:pt>
                      <c:pt idx="397" formatCode="0.00">
                        <c:v>176733930.27537107</c:v>
                      </c:pt>
                      <c:pt idx="398" formatCode="0.00">
                        <c:v>178580186.99038941</c:v>
                      </c:pt>
                      <c:pt idx="399" formatCode="0.00">
                        <c:v>185477787.20813325</c:v>
                      </c:pt>
                      <c:pt idx="400" formatCode="0.00">
                        <c:v>188122417.59781924</c:v>
                      </c:pt>
                      <c:pt idx="401" formatCode="0.00">
                        <c:v>203839342.91201365</c:v>
                      </c:pt>
                      <c:pt idx="402" formatCode="0.00">
                        <c:v>202819880.16121262</c:v>
                      </c:pt>
                      <c:pt idx="403" formatCode="0.00">
                        <c:v>202627083.23041666</c:v>
                      </c:pt>
                      <c:pt idx="404" formatCode="0.00">
                        <c:v>205377512.02676702</c:v>
                      </c:pt>
                      <c:pt idx="405" formatCode="0.00">
                        <c:v>190834374.1413646</c:v>
                      </c:pt>
                      <c:pt idx="406" formatCode="0.00">
                        <c:v>179157819.47660524</c:v>
                      </c:pt>
                      <c:pt idx="407" formatCode="0.00">
                        <c:v>183237053.67265463</c:v>
                      </c:pt>
                      <c:pt idx="408" formatCode="0.00">
                        <c:v>179586123.30519366</c:v>
                      </c:pt>
                      <c:pt idx="409" formatCode="0.00">
                        <c:v>176113703.98369491</c:v>
                      </c:pt>
                      <c:pt idx="410" formatCode="0.00">
                        <c:v>177955197.62901452</c:v>
                      </c:pt>
                      <c:pt idx="411" formatCode="0.00">
                        <c:v>184749853.2371811</c:v>
                      </c:pt>
                      <c:pt idx="412" formatCode="0.00">
                        <c:v>187394483.62686706</c:v>
                      </c:pt>
                      <c:pt idx="413" formatCode="0.00">
                        <c:v>203111408.9410615</c:v>
                      </c:pt>
                      <c:pt idx="414" formatCode="0.00">
                        <c:v>201962126.3766492</c:v>
                      </c:pt>
                      <c:pt idx="415" formatCode="0.00">
                        <c:v>201769329.4458532</c:v>
                      </c:pt>
                      <c:pt idx="416" formatCode="0.00">
                        <c:v>204519758.24220356</c:v>
                      </c:pt>
                      <c:pt idx="417" formatCode="0.00">
                        <c:v>190007414.57478461</c:v>
                      </c:pt>
                      <c:pt idx="418" formatCode="0.00">
                        <c:v>178330859.91002527</c:v>
                      </c:pt>
                      <c:pt idx="419" formatCode="0.00">
                        <c:v>182410094.10607466</c:v>
                      </c:pt>
                      <c:pt idx="420" formatCode="0.00">
                        <c:v>178783083.51329383</c:v>
                      </c:pt>
                      <c:pt idx="421" formatCode="0.00">
                        <c:v>175316784.19116887</c:v>
                      </c:pt>
                      <c:pt idx="422" formatCode="0.00">
                        <c:v>177152157.83711565</c:v>
                      </c:pt>
                      <c:pt idx="423" formatCode="0.00">
                        <c:v>183688189.61749908</c:v>
                      </c:pt>
                      <c:pt idx="424" formatCode="0.00">
                        <c:v>186332820.00718603</c:v>
                      </c:pt>
                      <c:pt idx="425" formatCode="0.00">
                        <c:v>202049745.32137948</c:v>
                      </c:pt>
                      <c:pt idx="426" formatCode="0.00">
                        <c:v>201063566.49321213</c:v>
                      </c:pt>
                      <c:pt idx="427" formatCode="0.00">
                        <c:v>200870769.56241617</c:v>
                      </c:pt>
                      <c:pt idx="428" formatCode="0.00">
                        <c:v>203621198.35876653</c:v>
                      </c:pt>
                      <c:pt idx="429" formatCode="0.00">
                        <c:v>189122794.80397856</c:v>
                      </c:pt>
                      <c:pt idx="430" formatCode="0.00">
                        <c:v>177446240.13921919</c:v>
                      </c:pt>
                      <c:pt idx="431" formatCode="0.00">
                        <c:v>181525474.33526859</c:v>
                      </c:pt>
                      <c:pt idx="432" formatCode="0.00">
                        <c:v>177597734.11372083</c:v>
                      </c:pt>
                      <c:pt idx="433" formatCode="0.00">
                        <c:v>174140468.388255</c:v>
                      </c:pt>
                      <c:pt idx="434" formatCode="0.00">
                        <c:v>175966808.43754169</c:v>
                      </c:pt>
                      <c:pt idx="435" formatCode="0.00">
                        <c:v>182504167.35236877</c:v>
                      </c:pt>
                      <c:pt idx="436" formatCode="0.00">
                        <c:v>185148797.74205473</c:v>
                      </c:pt>
                      <c:pt idx="437" formatCode="0.00">
                        <c:v>200865723.05624917</c:v>
                      </c:pt>
                      <c:pt idx="438" formatCode="0.00">
                        <c:v>199569942.13083911</c:v>
                      </c:pt>
                      <c:pt idx="439" formatCode="0.00">
                        <c:v>199377145.20004314</c:v>
                      </c:pt>
                      <c:pt idx="440" formatCode="0.00">
                        <c:v>202127573.9963935</c:v>
                      </c:pt>
                      <c:pt idx="441" formatCode="0.00">
                        <c:v>187435479.59256363</c:v>
                      </c:pt>
                      <c:pt idx="442" formatCode="0.00">
                        <c:v>175758924.92780429</c:v>
                      </c:pt>
                      <c:pt idx="443" formatCode="0.00">
                        <c:v>179838159.12385368</c:v>
                      </c:pt>
                      <c:pt idx="444" formatCode="0.00">
                        <c:v>175924077.68923</c:v>
                      </c:pt>
                      <c:pt idx="445" formatCode="0.00">
                        <c:v>172479566.96839979</c:v>
                      </c:pt>
                      <c:pt idx="446" formatCode="0.00">
                        <c:v>174293152.01305085</c:v>
                      </c:pt>
                      <c:pt idx="447" formatCode="0.00">
                        <c:v>180707836.95453706</c:v>
                      </c:pt>
                      <c:pt idx="448" formatCode="0.00">
                        <c:v>183352467.34422302</c:v>
                      </c:pt>
                      <c:pt idx="449" formatCode="0.00">
                        <c:v>199069392.65841743</c:v>
                      </c:pt>
                      <c:pt idx="450" formatCode="0.00">
                        <c:v>197874682.73645502</c:v>
                      </c:pt>
                      <c:pt idx="451" formatCode="0.00">
                        <c:v>197681885.80565903</c:v>
                      </c:pt>
                      <c:pt idx="452" formatCode="0.00">
                        <c:v>200432314.60200939</c:v>
                      </c:pt>
                      <c:pt idx="453" formatCode="0.00">
                        <c:v>185906178.87405142</c:v>
                      </c:pt>
                      <c:pt idx="454" formatCode="0.00">
                        <c:v>174229624.20929208</c:v>
                      </c:pt>
                      <c:pt idx="455" formatCode="0.00">
                        <c:v>178308858.40534151</c:v>
                      </c:pt>
                      <c:pt idx="456" formatCode="0.00">
                        <c:v>174718286.68985695</c:v>
                      </c:pt>
                      <c:pt idx="457" formatCode="0.00">
                        <c:v>171282965.35196191</c:v>
                      </c:pt>
                      <c:pt idx="458" formatCode="0.00">
                        <c:v>173087361.01367781</c:v>
                      </c:pt>
                      <c:pt idx="459" formatCode="0.00">
                        <c:v>179393899.60250264</c:v>
                      </c:pt>
                      <c:pt idx="460" formatCode="0.00">
                        <c:v>182038529.9921886</c:v>
                      </c:pt>
                      <c:pt idx="461" formatCode="0.00">
                        <c:v>197755455.30638304</c:v>
                      </c:pt>
                      <c:pt idx="462" formatCode="0.00">
                        <c:v>197380976.08847097</c:v>
                      </c:pt>
                      <c:pt idx="463" formatCode="0.00">
                        <c:v>197188179.157675</c:v>
                      </c:pt>
                      <c:pt idx="464" formatCode="0.00">
                        <c:v>199938607.95402533</c:v>
                      </c:pt>
                      <c:pt idx="465" formatCode="0.00">
                        <c:v>185074272.55950382</c:v>
                      </c:pt>
                      <c:pt idx="466" formatCode="0.00">
                        <c:v>173397717.89474449</c:v>
                      </c:pt>
                      <c:pt idx="467" formatCode="0.00">
                        <c:v>177476952.09079388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46B-47B4-94F6-10ABD7CA2504}"/>
                  </c:ext>
                </c:extLst>
              </c15:ser>
            </c15:filteredLineSeries>
          </c:ext>
        </c:extLst>
      </c:lineChart>
      <c:catAx>
        <c:axId val="118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609264"/>
        <c:crosses val="autoZero"/>
        <c:auto val="1"/>
        <c:lblAlgn val="ctr"/>
        <c:lblOffset val="100"/>
        <c:noMultiLvlLbl val="0"/>
      </c:catAx>
      <c:valAx>
        <c:axId val="124860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378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Allocation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KU!$G$1</c:f>
              <c:strCache>
                <c:ptCount val="1"/>
                <c:pt idx="0">
                  <c:v>PS-Pri%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KU!$C$2:$C$121</c:f>
              <c:numCache>
                <c:formatCode>General</c:formatCode>
                <c:ptCount val="120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</c:numCache>
            </c:numRef>
          </c:cat>
          <c:val>
            <c:numRef>
              <c:f>KU!$G$2:$G$121</c:f>
              <c:numCache>
                <c:formatCode>0.00%</c:formatCode>
                <c:ptCount val="120"/>
                <c:pt idx="0">
                  <c:v>0.17151333347826495</c:v>
                </c:pt>
                <c:pt idx="1">
                  <c:v>0.15296020088401455</c:v>
                </c:pt>
                <c:pt idx="2">
                  <c:v>0.15104069521385322</c:v>
                </c:pt>
                <c:pt idx="3">
                  <c:v>0.15141209979867248</c:v>
                </c:pt>
                <c:pt idx="4">
                  <c:v>0.13885576805071051</c:v>
                </c:pt>
                <c:pt idx="5">
                  <c:v>0.14982196109292392</c:v>
                </c:pt>
                <c:pt idx="6">
                  <c:v>0.14985683070855035</c:v>
                </c:pt>
                <c:pt idx="7">
                  <c:v>0.143823737228674</c:v>
                </c:pt>
                <c:pt idx="8">
                  <c:v>0.1425764149720187</c:v>
                </c:pt>
                <c:pt idx="9">
                  <c:v>0.12440752988949595</c:v>
                </c:pt>
                <c:pt idx="10">
                  <c:v>0.11848267694110094</c:v>
                </c:pt>
                <c:pt idx="11">
                  <c:v>0.12024098896863426</c:v>
                </c:pt>
                <c:pt idx="12">
                  <c:v>0.12114614094952597</c:v>
                </c:pt>
                <c:pt idx="13">
                  <c:v>0.10820447328569133</c:v>
                </c:pt>
                <c:pt idx="14">
                  <c:v>0.10541017566531803</c:v>
                </c:pt>
                <c:pt idx="15">
                  <c:v>0.10190257924508515</c:v>
                </c:pt>
                <c:pt idx="16">
                  <c:v>9.82786393474126E-2</c:v>
                </c:pt>
                <c:pt idx="17">
                  <c:v>0.10224057101891135</c:v>
                </c:pt>
                <c:pt idx="18">
                  <c:v>9.6282965680903332E-2</c:v>
                </c:pt>
                <c:pt idx="19">
                  <c:v>9.417878760184481E-2</c:v>
                </c:pt>
                <c:pt idx="20">
                  <c:v>9.491013804362694E-2</c:v>
                </c:pt>
                <c:pt idx="21">
                  <c:v>8.9383070909376888E-2</c:v>
                </c:pt>
                <c:pt idx="22">
                  <c:v>7.7621770521570307E-2</c:v>
                </c:pt>
                <c:pt idx="23">
                  <c:v>8.3821131830048162E-2</c:v>
                </c:pt>
                <c:pt idx="24">
                  <c:v>8.9448922969273717E-2</c:v>
                </c:pt>
                <c:pt idx="25">
                  <c:v>8.4520424205338354E-2</c:v>
                </c:pt>
                <c:pt idx="26">
                  <c:v>7.3139102251706306E-2</c:v>
                </c:pt>
                <c:pt idx="27">
                  <c:v>7.0018260615558325E-2</c:v>
                </c:pt>
                <c:pt idx="28">
                  <c:v>6.8283154926035677E-2</c:v>
                </c:pt>
                <c:pt idx="29">
                  <c:v>6.8123072813466259E-2</c:v>
                </c:pt>
                <c:pt idx="30">
                  <c:v>6.6619686714519538E-2</c:v>
                </c:pt>
                <c:pt idx="31">
                  <c:v>5.5704596331610193E-2</c:v>
                </c:pt>
                <c:pt idx="32">
                  <c:v>5.3068424542704828E-2</c:v>
                </c:pt>
                <c:pt idx="33">
                  <c:v>4.762556175936699E-2</c:v>
                </c:pt>
                <c:pt idx="34">
                  <c:v>4.982589056964179E-2</c:v>
                </c:pt>
                <c:pt idx="35">
                  <c:v>5.0138845052025524E-2</c:v>
                </c:pt>
                <c:pt idx="36">
                  <c:v>5.1184602394553955E-2</c:v>
                </c:pt>
                <c:pt idx="37">
                  <c:v>4.7940781278384546E-2</c:v>
                </c:pt>
                <c:pt idx="38">
                  <c:v>4.5573599234332976E-2</c:v>
                </c:pt>
                <c:pt idx="39">
                  <c:v>3.5403196081443114E-2</c:v>
                </c:pt>
                <c:pt idx="40">
                  <c:v>3.0841243675291494E-2</c:v>
                </c:pt>
                <c:pt idx="41">
                  <c:v>3.2684635765789109E-2</c:v>
                </c:pt>
                <c:pt idx="42">
                  <c:v>3.9159292345792254E-2</c:v>
                </c:pt>
                <c:pt idx="43">
                  <c:v>3.7616984839366673E-2</c:v>
                </c:pt>
                <c:pt idx="44">
                  <c:v>3.3113426641298981E-2</c:v>
                </c:pt>
                <c:pt idx="45">
                  <c:v>3.3543960738267896E-2</c:v>
                </c:pt>
                <c:pt idx="46">
                  <c:v>3.389967203499044E-2</c:v>
                </c:pt>
                <c:pt idx="47">
                  <c:v>3.6058092171458826E-2</c:v>
                </c:pt>
                <c:pt idx="48">
                  <c:v>3.9784815398039367E-2</c:v>
                </c:pt>
                <c:pt idx="49">
                  <c:v>3.9928331634226356E-2</c:v>
                </c:pt>
                <c:pt idx="50">
                  <c:v>3.5811218346169731E-2</c:v>
                </c:pt>
                <c:pt idx="51">
                  <c:v>3.3592692078068996E-2</c:v>
                </c:pt>
                <c:pt idx="52">
                  <c:v>4.5829254867516628E-2</c:v>
                </c:pt>
                <c:pt idx="53">
                  <c:v>5.4478836671260182E-2</c:v>
                </c:pt>
                <c:pt idx="54">
                  <c:v>6.2834108022785592E-2</c:v>
                </c:pt>
                <c:pt idx="55">
                  <c:v>6.0379298398982505E-2</c:v>
                </c:pt>
                <c:pt idx="56">
                  <c:v>6.0518571958305359E-2</c:v>
                </c:pt>
                <c:pt idx="57">
                  <c:v>5.559747421770684E-2</c:v>
                </c:pt>
                <c:pt idx="58">
                  <c:v>5.1231048996938207E-2</c:v>
                </c:pt>
                <c:pt idx="59">
                  <c:v>5.1233573304707625E-2</c:v>
                </c:pt>
                <c:pt idx="60">
                  <c:v>5.8372108181374595E-2</c:v>
                </c:pt>
                <c:pt idx="61">
                  <c:v>5.1832688730584879E-2</c:v>
                </c:pt>
                <c:pt idx="62">
                  <c:v>5.2543062540934542E-2</c:v>
                </c:pt>
                <c:pt idx="63">
                  <c:v>5.3929044760847832E-2</c:v>
                </c:pt>
                <c:pt idx="64">
                  <c:v>5.1277489701132807E-2</c:v>
                </c:pt>
                <c:pt idx="65">
                  <c:v>4.8127144710303743E-2</c:v>
                </c:pt>
                <c:pt idx="66">
                  <c:v>5.547577447151078E-2</c:v>
                </c:pt>
                <c:pt idx="67">
                  <c:v>5.5368207038083719E-2</c:v>
                </c:pt>
                <c:pt idx="68">
                  <c:v>5.1556959485865611E-2</c:v>
                </c:pt>
                <c:pt idx="69">
                  <c:v>4.8466505222491574E-2</c:v>
                </c:pt>
                <c:pt idx="70">
                  <c:v>4.5495735177010402E-2</c:v>
                </c:pt>
                <c:pt idx="71">
                  <c:v>5.0827819944832292E-2</c:v>
                </c:pt>
                <c:pt idx="72">
                  <c:v>5.854751883164843E-2</c:v>
                </c:pt>
                <c:pt idx="73">
                  <c:v>5.1950127384687114E-2</c:v>
                </c:pt>
                <c:pt idx="74">
                  <c:v>4.8884909576812796E-2</c:v>
                </c:pt>
                <c:pt idx="75">
                  <c:v>4.8752871214157736E-2</c:v>
                </c:pt>
                <c:pt idx="76">
                  <c:v>4.8099690294530213E-2</c:v>
                </c:pt>
                <c:pt idx="77">
                  <c:v>4.8683419424322673E-2</c:v>
                </c:pt>
                <c:pt idx="78">
                  <c:v>5.2956454106601915E-2</c:v>
                </c:pt>
                <c:pt idx="79">
                  <c:v>4.9553029430225326E-2</c:v>
                </c:pt>
                <c:pt idx="80">
                  <c:v>5.0130700927223035E-2</c:v>
                </c:pt>
                <c:pt idx="81">
                  <c:v>4.1282778765247032E-2</c:v>
                </c:pt>
                <c:pt idx="82">
                  <c:v>4.7315617091412077E-2</c:v>
                </c:pt>
                <c:pt idx="83">
                  <c:v>5.387511175872569E-2</c:v>
                </c:pt>
                <c:pt idx="84">
                  <c:v>5.5092079512989944E-2</c:v>
                </c:pt>
                <c:pt idx="85">
                  <c:v>5.551223647599822E-2</c:v>
                </c:pt>
                <c:pt idx="86">
                  <c:v>5.4788138952018645E-2</c:v>
                </c:pt>
                <c:pt idx="87">
                  <c:v>4.9430528061660761E-2</c:v>
                </c:pt>
                <c:pt idx="88">
                  <c:v>4.4283850481206324E-2</c:v>
                </c:pt>
                <c:pt idx="89">
                  <c:v>4.5700095793021221E-2</c:v>
                </c:pt>
                <c:pt idx="90">
                  <c:v>5.3042853865028175E-2</c:v>
                </c:pt>
                <c:pt idx="91">
                  <c:v>5.1753967064400073E-2</c:v>
                </c:pt>
                <c:pt idx="92">
                  <c:v>4.9428537431164953E-2</c:v>
                </c:pt>
                <c:pt idx="93">
                  <c:v>4.4385416330396228E-2</c:v>
                </c:pt>
                <c:pt idx="94">
                  <c:v>3.9853575452987101E-2</c:v>
                </c:pt>
                <c:pt idx="95">
                  <c:v>4.867082110720089E-2</c:v>
                </c:pt>
                <c:pt idx="96">
                  <c:v>4.9510369579859118E-2</c:v>
                </c:pt>
                <c:pt idx="97">
                  <c:v>4.5309933885843423E-2</c:v>
                </c:pt>
                <c:pt idx="98">
                  <c:v>4.383482155187552E-2</c:v>
                </c:pt>
                <c:pt idx="99">
                  <c:v>3.9422229070932603E-2</c:v>
                </c:pt>
                <c:pt idx="100">
                  <c:v>4.1577695487324755E-2</c:v>
                </c:pt>
                <c:pt idx="101">
                  <c:v>3.9091313513382915E-2</c:v>
                </c:pt>
                <c:pt idx="102">
                  <c:v>4.7841386893000715E-2</c:v>
                </c:pt>
                <c:pt idx="103">
                  <c:v>4.5293264282238593E-2</c:v>
                </c:pt>
                <c:pt idx="104">
                  <c:v>4.0642204200401898E-2</c:v>
                </c:pt>
                <c:pt idx="105">
                  <c:v>3.5345135056211105E-2</c:v>
                </c:pt>
                <c:pt idx="106">
                  <c:v>3.4684309095778951E-2</c:v>
                </c:pt>
                <c:pt idx="107">
                  <c:v>3.7103843305774972E-2</c:v>
                </c:pt>
                <c:pt idx="108">
                  <c:v>4.1591478899155813E-2</c:v>
                </c:pt>
                <c:pt idx="109">
                  <c:v>4.0907807116235789E-2</c:v>
                </c:pt>
                <c:pt idx="110">
                  <c:v>4.040440849083151E-2</c:v>
                </c:pt>
                <c:pt idx="111">
                  <c:v>3.8883239017765567E-2</c:v>
                </c:pt>
                <c:pt idx="112">
                  <c:v>3.9213283238449026E-2</c:v>
                </c:pt>
                <c:pt idx="113">
                  <c:v>4.176395798276749E-2</c:v>
                </c:pt>
                <c:pt idx="114">
                  <c:v>4.483490288861533E-2</c:v>
                </c:pt>
                <c:pt idx="115">
                  <c:v>4.541799598040492E-2</c:v>
                </c:pt>
                <c:pt idx="116">
                  <c:v>4.7760842057580792E-2</c:v>
                </c:pt>
                <c:pt idx="117">
                  <c:v>3.5777126880069975E-2</c:v>
                </c:pt>
                <c:pt idx="118">
                  <c:v>3.7637059226765968E-2</c:v>
                </c:pt>
                <c:pt idx="119">
                  <c:v>3.575599261517845E-2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B0-46D0-B3AF-338A1075F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3475888"/>
        <c:axId val="1248616752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KU!$H$1</c15:sqref>
                        </c15:formulaRef>
                      </c:ext>
                    </c:extLst>
                    <c:strCache>
                      <c:ptCount val="1"/>
                      <c:pt idx="0">
                        <c:v>TOD-Pri%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KU!$C$2:$C$121</c15:sqref>
                        </c15:formulaRef>
                      </c:ext>
                    </c:extLst>
                    <c:numCache>
                      <c:formatCode>General</c:formatCode>
                      <c:ptCount val="120"/>
                      <c:pt idx="0">
                        <c:v>201201</c:v>
                      </c:pt>
                      <c:pt idx="1">
                        <c:v>201202</c:v>
                      </c:pt>
                      <c:pt idx="2">
                        <c:v>201203</c:v>
                      </c:pt>
                      <c:pt idx="3">
                        <c:v>201204</c:v>
                      </c:pt>
                      <c:pt idx="4">
                        <c:v>201205</c:v>
                      </c:pt>
                      <c:pt idx="5">
                        <c:v>201206</c:v>
                      </c:pt>
                      <c:pt idx="6">
                        <c:v>201207</c:v>
                      </c:pt>
                      <c:pt idx="7">
                        <c:v>201208</c:v>
                      </c:pt>
                      <c:pt idx="8">
                        <c:v>201209</c:v>
                      </c:pt>
                      <c:pt idx="9">
                        <c:v>201210</c:v>
                      </c:pt>
                      <c:pt idx="10">
                        <c:v>201211</c:v>
                      </c:pt>
                      <c:pt idx="11">
                        <c:v>201212</c:v>
                      </c:pt>
                      <c:pt idx="12">
                        <c:v>201301</c:v>
                      </c:pt>
                      <c:pt idx="13">
                        <c:v>201302</c:v>
                      </c:pt>
                      <c:pt idx="14">
                        <c:v>201303</c:v>
                      </c:pt>
                      <c:pt idx="15">
                        <c:v>201304</c:v>
                      </c:pt>
                      <c:pt idx="16">
                        <c:v>201305</c:v>
                      </c:pt>
                      <c:pt idx="17">
                        <c:v>201306</c:v>
                      </c:pt>
                      <c:pt idx="18">
                        <c:v>201307</c:v>
                      </c:pt>
                      <c:pt idx="19">
                        <c:v>201308</c:v>
                      </c:pt>
                      <c:pt idx="20">
                        <c:v>201309</c:v>
                      </c:pt>
                      <c:pt idx="21">
                        <c:v>201310</c:v>
                      </c:pt>
                      <c:pt idx="22">
                        <c:v>201311</c:v>
                      </c:pt>
                      <c:pt idx="23">
                        <c:v>201312</c:v>
                      </c:pt>
                      <c:pt idx="24">
                        <c:v>201401</c:v>
                      </c:pt>
                      <c:pt idx="25">
                        <c:v>201402</c:v>
                      </c:pt>
                      <c:pt idx="26">
                        <c:v>201403</c:v>
                      </c:pt>
                      <c:pt idx="27">
                        <c:v>201404</c:v>
                      </c:pt>
                      <c:pt idx="28">
                        <c:v>201405</c:v>
                      </c:pt>
                      <c:pt idx="29">
                        <c:v>201406</c:v>
                      </c:pt>
                      <c:pt idx="30">
                        <c:v>201407</c:v>
                      </c:pt>
                      <c:pt idx="31">
                        <c:v>201408</c:v>
                      </c:pt>
                      <c:pt idx="32">
                        <c:v>201409</c:v>
                      </c:pt>
                      <c:pt idx="33">
                        <c:v>201410</c:v>
                      </c:pt>
                      <c:pt idx="34">
                        <c:v>201411</c:v>
                      </c:pt>
                      <c:pt idx="35">
                        <c:v>201412</c:v>
                      </c:pt>
                      <c:pt idx="36">
                        <c:v>201501</c:v>
                      </c:pt>
                      <c:pt idx="37">
                        <c:v>201502</c:v>
                      </c:pt>
                      <c:pt idx="38">
                        <c:v>201503</c:v>
                      </c:pt>
                      <c:pt idx="39">
                        <c:v>201504</c:v>
                      </c:pt>
                      <c:pt idx="40">
                        <c:v>201505</c:v>
                      </c:pt>
                      <c:pt idx="41">
                        <c:v>201506</c:v>
                      </c:pt>
                      <c:pt idx="42">
                        <c:v>201507</c:v>
                      </c:pt>
                      <c:pt idx="43">
                        <c:v>201508</c:v>
                      </c:pt>
                      <c:pt idx="44">
                        <c:v>201509</c:v>
                      </c:pt>
                      <c:pt idx="45">
                        <c:v>201510</c:v>
                      </c:pt>
                      <c:pt idx="46">
                        <c:v>201511</c:v>
                      </c:pt>
                      <c:pt idx="47">
                        <c:v>201512</c:v>
                      </c:pt>
                      <c:pt idx="48">
                        <c:v>201601</c:v>
                      </c:pt>
                      <c:pt idx="49">
                        <c:v>201602</c:v>
                      </c:pt>
                      <c:pt idx="50">
                        <c:v>201603</c:v>
                      </c:pt>
                      <c:pt idx="51">
                        <c:v>201604</c:v>
                      </c:pt>
                      <c:pt idx="52">
                        <c:v>201605</c:v>
                      </c:pt>
                      <c:pt idx="53">
                        <c:v>201606</c:v>
                      </c:pt>
                      <c:pt idx="54">
                        <c:v>201607</c:v>
                      </c:pt>
                      <c:pt idx="55">
                        <c:v>201608</c:v>
                      </c:pt>
                      <c:pt idx="56">
                        <c:v>201609</c:v>
                      </c:pt>
                      <c:pt idx="57">
                        <c:v>201610</c:v>
                      </c:pt>
                      <c:pt idx="58">
                        <c:v>201611</c:v>
                      </c:pt>
                      <c:pt idx="59">
                        <c:v>201612</c:v>
                      </c:pt>
                      <c:pt idx="60">
                        <c:v>201701</c:v>
                      </c:pt>
                      <c:pt idx="61">
                        <c:v>201702</c:v>
                      </c:pt>
                      <c:pt idx="62">
                        <c:v>201703</c:v>
                      </c:pt>
                      <c:pt idx="63">
                        <c:v>201704</c:v>
                      </c:pt>
                      <c:pt idx="64">
                        <c:v>201705</c:v>
                      </c:pt>
                      <c:pt idx="65">
                        <c:v>201706</c:v>
                      </c:pt>
                      <c:pt idx="66">
                        <c:v>201707</c:v>
                      </c:pt>
                      <c:pt idx="67">
                        <c:v>201708</c:v>
                      </c:pt>
                      <c:pt idx="68">
                        <c:v>201709</c:v>
                      </c:pt>
                      <c:pt idx="69">
                        <c:v>201710</c:v>
                      </c:pt>
                      <c:pt idx="70">
                        <c:v>201711</c:v>
                      </c:pt>
                      <c:pt idx="71">
                        <c:v>201712</c:v>
                      </c:pt>
                      <c:pt idx="72">
                        <c:v>201801</c:v>
                      </c:pt>
                      <c:pt idx="73">
                        <c:v>201802</c:v>
                      </c:pt>
                      <c:pt idx="74">
                        <c:v>201803</c:v>
                      </c:pt>
                      <c:pt idx="75">
                        <c:v>201804</c:v>
                      </c:pt>
                      <c:pt idx="76">
                        <c:v>201805</c:v>
                      </c:pt>
                      <c:pt idx="77">
                        <c:v>201806</c:v>
                      </c:pt>
                      <c:pt idx="78">
                        <c:v>201807</c:v>
                      </c:pt>
                      <c:pt idx="79">
                        <c:v>201808</c:v>
                      </c:pt>
                      <c:pt idx="80">
                        <c:v>201809</c:v>
                      </c:pt>
                      <c:pt idx="81">
                        <c:v>201810</c:v>
                      </c:pt>
                      <c:pt idx="82">
                        <c:v>201811</c:v>
                      </c:pt>
                      <c:pt idx="83">
                        <c:v>201812</c:v>
                      </c:pt>
                      <c:pt idx="84">
                        <c:v>201901</c:v>
                      </c:pt>
                      <c:pt idx="85">
                        <c:v>201902</c:v>
                      </c:pt>
                      <c:pt idx="86">
                        <c:v>201903</c:v>
                      </c:pt>
                      <c:pt idx="87">
                        <c:v>201904</c:v>
                      </c:pt>
                      <c:pt idx="88">
                        <c:v>201905</c:v>
                      </c:pt>
                      <c:pt idx="89">
                        <c:v>201906</c:v>
                      </c:pt>
                      <c:pt idx="90">
                        <c:v>201907</c:v>
                      </c:pt>
                      <c:pt idx="91">
                        <c:v>201908</c:v>
                      </c:pt>
                      <c:pt idx="92">
                        <c:v>201909</c:v>
                      </c:pt>
                      <c:pt idx="93">
                        <c:v>201910</c:v>
                      </c:pt>
                      <c:pt idx="94">
                        <c:v>201911</c:v>
                      </c:pt>
                      <c:pt idx="95">
                        <c:v>201912</c:v>
                      </c:pt>
                      <c:pt idx="96">
                        <c:v>202001</c:v>
                      </c:pt>
                      <c:pt idx="97">
                        <c:v>202002</c:v>
                      </c:pt>
                      <c:pt idx="98">
                        <c:v>202003</c:v>
                      </c:pt>
                      <c:pt idx="99">
                        <c:v>202004</c:v>
                      </c:pt>
                      <c:pt idx="100">
                        <c:v>202005</c:v>
                      </c:pt>
                      <c:pt idx="101">
                        <c:v>202006</c:v>
                      </c:pt>
                      <c:pt idx="102">
                        <c:v>202007</c:v>
                      </c:pt>
                      <c:pt idx="103">
                        <c:v>202008</c:v>
                      </c:pt>
                      <c:pt idx="104">
                        <c:v>202009</c:v>
                      </c:pt>
                      <c:pt idx="105">
                        <c:v>202010</c:v>
                      </c:pt>
                      <c:pt idx="106">
                        <c:v>202011</c:v>
                      </c:pt>
                      <c:pt idx="107">
                        <c:v>202012</c:v>
                      </c:pt>
                      <c:pt idx="108">
                        <c:v>202101</c:v>
                      </c:pt>
                      <c:pt idx="109">
                        <c:v>202102</c:v>
                      </c:pt>
                      <c:pt idx="110">
                        <c:v>202103</c:v>
                      </c:pt>
                      <c:pt idx="111">
                        <c:v>202104</c:v>
                      </c:pt>
                      <c:pt idx="112">
                        <c:v>202105</c:v>
                      </c:pt>
                      <c:pt idx="113">
                        <c:v>202106</c:v>
                      </c:pt>
                      <c:pt idx="114">
                        <c:v>202107</c:v>
                      </c:pt>
                      <c:pt idx="115">
                        <c:v>202108</c:v>
                      </c:pt>
                      <c:pt idx="116">
                        <c:v>202109</c:v>
                      </c:pt>
                      <c:pt idx="117">
                        <c:v>202110</c:v>
                      </c:pt>
                      <c:pt idx="118">
                        <c:v>202111</c:v>
                      </c:pt>
                      <c:pt idx="119">
                        <c:v>202112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KU!$H$2:$H$121</c15:sqref>
                        </c15:formulaRef>
                      </c:ext>
                    </c:extLst>
                    <c:numCache>
                      <c:formatCode>0.00%</c:formatCode>
                      <c:ptCount val="120"/>
                      <c:pt idx="0">
                        <c:v>0.82848666652173508</c:v>
                      </c:pt>
                      <c:pt idx="1">
                        <c:v>0.84703979911598548</c:v>
                      </c:pt>
                      <c:pt idx="2">
                        <c:v>0.84895930478614678</c:v>
                      </c:pt>
                      <c:pt idx="3">
                        <c:v>0.84858790020132746</c:v>
                      </c:pt>
                      <c:pt idx="4">
                        <c:v>0.86114423194928946</c:v>
                      </c:pt>
                      <c:pt idx="5">
                        <c:v>0.85017803890707611</c:v>
                      </c:pt>
                      <c:pt idx="6">
                        <c:v>0.85014316929144962</c:v>
                      </c:pt>
                      <c:pt idx="7">
                        <c:v>0.85656402616513283</c:v>
                      </c:pt>
                      <c:pt idx="8">
                        <c:v>0.85778605287955345</c:v>
                      </c:pt>
                      <c:pt idx="9">
                        <c:v>0.87587574454646822</c:v>
                      </c:pt>
                      <c:pt idx="10">
                        <c:v>0.88173362932820964</c:v>
                      </c:pt>
                      <c:pt idx="11">
                        <c:v>0.87994736898474979</c:v>
                      </c:pt>
                      <c:pt idx="12">
                        <c:v>0.8789565885729721</c:v>
                      </c:pt>
                      <c:pt idx="13">
                        <c:v>0.89196967315280518</c:v>
                      </c:pt>
                      <c:pt idx="14">
                        <c:v>0.8947890388525267</c:v>
                      </c:pt>
                      <c:pt idx="15">
                        <c:v>0.89841146545425798</c:v>
                      </c:pt>
                      <c:pt idx="16">
                        <c:v>0.90206239652411246</c:v>
                      </c:pt>
                      <c:pt idx="17">
                        <c:v>0.89814221309287745</c:v>
                      </c:pt>
                      <c:pt idx="18">
                        <c:v>0.90410073520204781</c:v>
                      </c:pt>
                      <c:pt idx="19">
                        <c:v>0.90619284835749869</c:v>
                      </c:pt>
                      <c:pt idx="20">
                        <c:v>0.90545119533591922</c:v>
                      </c:pt>
                      <c:pt idx="21">
                        <c:v>0.91093124242229284</c:v>
                      </c:pt>
                      <c:pt idx="22">
                        <c:v>0.92257675288104934</c:v>
                      </c:pt>
                      <c:pt idx="23">
                        <c:v>0.91629598894201403</c:v>
                      </c:pt>
                      <c:pt idx="24">
                        <c:v>0.91067678980521449</c:v>
                      </c:pt>
                      <c:pt idx="25">
                        <c:v>0.91566787208724998</c:v>
                      </c:pt>
                      <c:pt idx="26">
                        <c:v>0.92711983604600312</c:v>
                      </c:pt>
                      <c:pt idx="27">
                        <c:v>0.93029503426463656</c:v>
                      </c:pt>
                      <c:pt idx="28">
                        <c:v>0.93208690705137853</c:v>
                      </c:pt>
                      <c:pt idx="29">
                        <c:v>0.93226267618838976</c:v>
                      </c:pt>
                      <c:pt idx="30">
                        <c:v>0.93381330809138507</c:v>
                      </c:pt>
                      <c:pt idx="31">
                        <c:v>0.944659296356824</c:v>
                      </c:pt>
                      <c:pt idx="32">
                        <c:v>0.94723754032162599</c:v>
                      </c:pt>
                      <c:pt idx="33">
                        <c:v>0.95264630294796659</c:v>
                      </c:pt>
                      <c:pt idx="34">
                        <c:v>0.95035731402931456</c:v>
                      </c:pt>
                      <c:pt idx="35">
                        <c:v>0.94996758100986445</c:v>
                      </c:pt>
                      <c:pt idx="36">
                        <c:v>0.94892000182001379</c:v>
                      </c:pt>
                      <c:pt idx="37">
                        <c:v>0.95222386309656615</c:v>
                      </c:pt>
                      <c:pt idx="38">
                        <c:v>0.95464503382012389</c:v>
                      </c:pt>
                      <c:pt idx="39">
                        <c:v>0.96490706233380541</c:v>
                      </c:pt>
                      <c:pt idx="40">
                        <c:v>0.9695771611178885</c:v>
                      </c:pt>
                      <c:pt idx="41">
                        <c:v>0.96767620040132996</c:v>
                      </c:pt>
                      <c:pt idx="42">
                        <c:v>0.96116398134597514</c:v>
                      </c:pt>
                      <c:pt idx="43">
                        <c:v>0.9628006037442659</c:v>
                      </c:pt>
                      <c:pt idx="44">
                        <c:v>0.96723955610658685</c:v>
                      </c:pt>
                      <c:pt idx="45">
                        <c:v>0.96672192010369895</c:v>
                      </c:pt>
                      <c:pt idx="46">
                        <c:v>0.9663163074697052</c:v>
                      </c:pt>
                      <c:pt idx="47">
                        <c:v>0.96408028836326931</c:v>
                      </c:pt>
                      <c:pt idx="48">
                        <c:v>0.96034995622349206</c:v>
                      </c:pt>
                      <c:pt idx="49">
                        <c:v>0.96026095050767912</c:v>
                      </c:pt>
                      <c:pt idx="50">
                        <c:v>0.96444110370414815</c:v>
                      </c:pt>
                      <c:pt idx="51">
                        <c:v>0.96686213383707376</c:v>
                      </c:pt>
                      <c:pt idx="52">
                        <c:v>0.95477151470620114</c:v>
                      </c:pt>
                      <c:pt idx="53">
                        <c:v>0.94634615718180259</c:v>
                      </c:pt>
                      <c:pt idx="54">
                        <c:v>0.93790087061784111</c:v>
                      </c:pt>
                      <c:pt idx="55">
                        <c:v>0.94034257167653268</c:v>
                      </c:pt>
                      <c:pt idx="56">
                        <c:v>0.94017857261200988</c:v>
                      </c:pt>
                      <c:pt idx="57">
                        <c:v>0.94497869114851829</c:v>
                      </c:pt>
                      <c:pt idx="58">
                        <c:v>0.94921996647210494</c:v>
                      </c:pt>
                      <c:pt idx="59">
                        <c:v>0.94902407311979864</c:v>
                      </c:pt>
                      <c:pt idx="60">
                        <c:v>0.94184755664760822</c:v>
                      </c:pt>
                      <c:pt idx="61">
                        <c:v>0.94845967204175441</c:v>
                      </c:pt>
                      <c:pt idx="62">
                        <c:v>0.94790725031279877</c:v>
                      </c:pt>
                      <c:pt idx="63">
                        <c:v>0.94670975780720179</c:v>
                      </c:pt>
                      <c:pt idx="64">
                        <c:v>0.94932900358465477</c:v>
                      </c:pt>
                      <c:pt idx="65">
                        <c:v>0.95271131495245009</c:v>
                      </c:pt>
                      <c:pt idx="66">
                        <c:v>0.94535184114016524</c:v>
                      </c:pt>
                      <c:pt idx="67">
                        <c:v>0.9454678382884838</c:v>
                      </c:pt>
                      <c:pt idx="68">
                        <c:v>0.94911007381293488</c:v>
                      </c:pt>
                      <c:pt idx="69">
                        <c:v>0.95213490616141527</c:v>
                      </c:pt>
                      <c:pt idx="70">
                        <c:v>0.95490469557429947</c:v>
                      </c:pt>
                      <c:pt idx="71">
                        <c:v>0.94950906751013808</c:v>
                      </c:pt>
                      <c:pt idx="72">
                        <c:v>0.94172574461890934</c:v>
                      </c:pt>
                      <c:pt idx="73">
                        <c:v>0.94837755614520503</c:v>
                      </c:pt>
                      <c:pt idx="74">
                        <c:v>0.95155216013634281</c:v>
                      </c:pt>
                      <c:pt idx="75">
                        <c:v>0.95182786072308301</c:v>
                      </c:pt>
                      <c:pt idx="76">
                        <c:v>0.95266073281034203</c:v>
                      </c:pt>
                      <c:pt idx="77">
                        <c:v>0.95214287978848189</c:v>
                      </c:pt>
                      <c:pt idx="78">
                        <c:v>0.9483981134456666</c:v>
                      </c:pt>
                      <c:pt idx="79">
                        <c:v>0.95169898775053352</c:v>
                      </c:pt>
                      <c:pt idx="80">
                        <c:v>0.95088045292211254</c:v>
                      </c:pt>
                      <c:pt idx="81">
                        <c:v>0.95947473455906607</c:v>
                      </c:pt>
                      <c:pt idx="82">
                        <c:v>0.95330106661356828</c:v>
                      </c:pt>
                      <c:pt idx="83">
                        <c:v>0.94650263543838153</c:v>
                      </c:pt>
                      <c:pt idx="84">
                        <c:v>0.94526963873369063</c:v>
                      </c:pt>
                      <c:pt idx="85">
                        <c:v>0.9449635452430647</c:v>
                      </c:pt>
                      <c:pt idx="86">
                        <c:v>0.94584443615619185</c:v>
                      </c:pt>
                      <c:pt idx="87">
                        <c:v>0.9517031751749</c:v>
                      </c:pt>
                      <c:pt idx="88">
                        <c:v>0.95683140332832073</c:v>
                      </c:pt>
                      <c:pt idx="89">
                        <c:v>0.95569783183081336</c:v>
                      </c:pt>
                      <c:pt idx="90">
                        <c:v>0.94842852910801967</c:v>
                      </c:pt>
                      <c:pt idx="91">
                        <c:v>0.94972910735467275</c:v>
                      </c:pt>
                      <c:pt idx="92">
                        <c:v>0.95177112370206496</c:v>
                      </c:pt>
                      <c:pt idx="93">
                        <c:v>0.95662996775636988</c:v>
                      </c:pt>
                      <c:pt idx="94">
                        <c:v>0.96094095125490697</c:v>
                      </c:pt>
                      <c:pt idx="95">
                        <c:v>0.95172538460783351</c:v>
                      </c:pt>
                      <c:pt idx="96">
                        <c:v>0.95090477005061824</c:v>
                      </c:pt>
                      <c:pt idx="97">
                        <c:v>0.95511059242085161</c:v>
                      </c:pt>
                      <c:pt idx="98">
                        <c:v>0.95695869143007339</c:v>
                      </c:pt>
                      <c:pt idx="99">
                        <c:v>0.96178329935081452</c:v>
                      </c:pt>
                      <c:pt idx="100">
                        <c:v>0.96001659200612433</c:v>
                      </c:pt>
                      <c:pt idx="101">
                        <c:v>0.96268686172305118</c:v>
                      </c:pt>
                      <c:pt idx="102">
                        <c:v>0.95380988188336024</c:v>
                      </c:pt>
                      <c:pt idx="103">
                        <c:v>0.95618462329423104</c:v>
                      </c:pt>
                      <c:pt idx="104">
                        <c:v>0.96058520992768004</c:v>
                      </c:pt>
                      <c:pt idx="105">
                        <c:v>0.96574088380024536</c:v>
                      </c:pt>
                      <c:pt idx="106">
                        <c:v>0.96607225672282393</c:v>
                      </c:pt>
                      <c:pt idx="107">
                        <c:v>0.9633526583011669</c:v>
                      </c:pt>
                      <c:pt idx="108">
                        <c:v>0.95883698823542962</c:v>
                      </c:pt>
                      <c:pt idx="109">
                        <c:v>0.95964604034970613</c:v>
                      </c:pt>
                      <c:pt idx="110">
                        <c:v>0.96047816205807657</c:v>
                      </c:pt>
                      <c:pt idx="111">
                        <c:v>0.96235460091359526</c:v>
                      </c:pt>
                      <c:pt idx="112">
                        <c:v>0.96230421696559965</c:v>
                      </c:pt>
                      <c:pt idx="113">
                        <c:v>0.95962591838241929</c:v>
                      </c:pt>
                      <c:pt idx="114">
                        <c:v>0.9566519415982413</c:v>
                      </c:pt>
                      <c:pt idx="115">
                        <c:v>0.95578848708789788</c:v>
                      </c:pt>
                      <c:pt idx="116">
                        <c:v>0.95349608130350516</c:v>
                      </c:pt>
                      <c:pt idx="117">
                        <c:v>0.96522030824830563</c:v>
                      </c:pt>
                      <c:pt idx="118">
                        <c:v>0.96316976720794667</c:v>
                      </c:pt>
                      <c:pt idx="119">
                        <c:v>0.96485397860148148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70B0-46D0-B3AF-338A1075F23F}"/>
                  </c:ext>
                </c:extLst>
              </c15:ser>
            </c15:filteredLineSeries>
          </c:ext>
        </c:extLst>
      </c:lineChart>
      <c:catAx>
        <c:axId val="1183475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616752"/>
        <c:crosses val="autoZero"/>
        <c:auto val="1"/>
        <c:lblAlgn val="ctr"/>
        <c:lblOffset val="100"/>
        <c:noMultiLvlLbl val="0"/>
      </c:catAx>
      <c:valAx>
        <c:axId val="124861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3475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KU PS-Pri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KU!$U$101</c:f>
              <c:strCache>
                <c:ptCount val="1"/>
                <c:pt idx="0">
                  <c:v>Hist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KU!$U$102:$U$173</c:f>
              <c:numCache>
                <c:formatCode>General</c:formatCode>
                <c:ptCount val="72"/>
                <c:pt idx="0">
                  <c:v>13242324</c:v>
                </c:pt>
                <c:pt idx="1">
                  <c:v>11257246</c:v>
                </c:pt>
                <c:pt idx="2">
                  <c:v>10589536</c:v>
                </c:pt>
                <c:pt idx="3">
                  <c:v>11055427</c:v>
                </c:pt>
                <c:pt idx="4">
                  <c:v>11236158</c:v>
                </c:pt>
                <c:pt idx="5">
                  <c:v>10729220.387080353</c:v>
                </c:pt>
                <c:pt idx="6">
                  <c:v>12445771.118709944</c:v>
                </c:pt>
                <c:pt idx="7">
                  <c:v>12448534.019009072</c:v>
                </c:pt>
                <c:pt idx="8">
                  <c:v>11503544.52119831</c:v>
                </c:pt>
                <c:pt idx="9">
                  <c:v>9721345</c:v>
                </c:pt>
                <c:pt idx="10">
                  <c:v>10387937</c:v>
                </c:pt>
                <c:pt idx="11">
                  <c:v>11765401</c:v>
                </c:pt>
                <c:pt idx="12">
                  <c:v>11611337</c:v>
                </c:pt>
                <c:pt idx="13">
                  <c:v>11912743</c:v>
                </c:pt>
                <c:pt idx="14">
                  <c:v>11295524</c:v>
                </c:pt>
                <c:pt idx="15">
                  <c:v>10615537</c:v>
                </c:pt>
                <c:pt idx="16">
                  <c:v>9941109</c:v>
                </c:pt>
                <c:pt idx="17">
                  <c:v>10302370.782081522</c:v>
                </c:pt>
                <c:pt idx="18">
                  <c:v>12019713.148942364</c:v>
                </c:pt>
                <c:pt idx="19">
                  <c:v>11508322.242913412</c:v>
                </c:pt>
                <c:pt idx="20">
                  <c:v>10927692.881705862</c:v>
                </c:pt>
                <c:pt idx="21">
                  <c:v>9774816</c:v>
                </c:pt>
                <c:pt idx="22">
                  <c:v>8273150</c:v>
                </c:pt>
                <c:pt idx="23">
                  <c:v>10340227</c:v>
                </c:pt>
                <c:pt idx="24">
                  <c:v>9947721</c:v>
                </c:pt>
                <c:pt idx="25">
                  <c:v>9155173</c:v>
                </c:pt>
                <c:pt idx="26">
                  <c:v>8851859</c:v>
                </c:pt>
                <c:pt idx="27">
                  <c:v>7337140</c:v>
                </c:pt>
                <c:pt idx="28">
                  <c:v>6762795</c:v>
                </c:pt>
                <c:pt idx="29">
                  <c:v>7651952.9687272189</c:v>
                </c:pt>
                <c:pt idx="30">
                  <c:v>9907192.2620997764</c:v>
                </c:pt>
                <c:pt idx="31">
                  <c:v>10170750.958739698</c:v>
                </c:pt>
                <c:pt idx="32">
                  <c:v>9158289.1346454434</c:v>
                </c:pt>
                <c:pt idx="33">
                  <c:v>7677019</c:v>
                </c:pt>
                <c:pt idx="34">
                  <c:v>7067478</c:v>
                </c:pt>
                <c:pt idx="35">
                  <c:v>8022627</c:v>
                </c:pt>
                <c:pt idx="36">
                  <c:v>8542598</c:v>
                </c:pt>
                <c:pt idx="37">
                  <c:v>8218814</c:v>
                </c:pt>
                <c:pt idx="38">
                  <c:v>8261329</c:v>
                </c:pt>
                <c:pt idx="39">
                  <c:v>7946769</c:v>
                </c:pt>
                <c:pt idx="40">
                  <c:v>7894388</c:v>
                </c:pt>
                <c:pt idx="41">
                  <c:v>9236672.2687168196</c:v>
                </c:pt>
                <c:pt idx="42">
                  <c:v>10211864.130686533</c:v>
                </c:pt>
                <c:pt idx="43">
                  <c:v>10258866.487809785</c:v>
                </c:pt>
                <c:pt idx="44">
                  <c:v>10335965.730605651</c:v>
                </c:pt>
                <c:pt idx="45">
                  <c:v>7453891</c:v>
                </c:pt>
                <c:pt idx="46">
                  <c:v>7731273</c:v>
                </c:pt>
                <c:pt idx="47">
                  <c:v>7447209</c:v>
                </c:pt>
                <c:pt idx="48">
                  <c:v>7472799</c:v>
                </c:pt>
                <c:pt idx="49">
                  <c:v>7462805</c:v>
                </c:pt>
                <c:pt idx="50">
                  <c:v>6672682</c:v>
                </c:pt>
                <c:pt idx="51">
                  <c:v>6164833</c:v>
                </c:pt>
                <c:pt idx="52">
                  <c:v>6195342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31-4FD4-B340-815A48F5BF51}"/>
            </c:ext>
          </c:extLst>
        </c:ser>
        <c:ser>
          <c:idx val="1"/>
          <c:order val="1"/>
          <c:tx>
            <c:strRef>
              <c:f>KU!$V$101</c:f>
              <c:strCache>
                <c:ptCount val="1"/>
                <c:pt idx="0">
                  <c:v>Old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KU!$V$102:$V$173</c:f>
              <c:numCache>
                <c:formatCode>General</c:formatCode>
                <c:ptCount val="72"/>
                <c:pt idx="48">
                  <c:v>7348806.5747594861</c:v>
                </c:pt>
                <c:pt idx="49">
                  <c:v>7463123.3752257703</c:v>
                </c:pt>
                <c:pt idx="50">
                  <c:v>7525365.6540793516</c:v>
                </c:pt>
                <c:pt idx="51">
                  <c:v>7004199.6122688279</c:v>
                </c:pt>
                <c:pt idx="52">
                  <c:v>7512128.7704450637</c:v>
                </c:pt>
                <c:pt idx="53">
                  <c:v>8988509.3199667428</c:v>
                </c:pt>
                <c:pt idx="54">
                  <c:v>9488285.9018017743</c:v>
                </c:pt>
                <c:pt idx="55">
                  <c:v>9649776.2623713836</c:v>
                </c:pt>
                <c:pt idx="56">
                  <c:v>10655018.011659496</c:v>
                </c:pt>
                <c:pt idx="57">
                  <c:v>6922298.7266564285</c:v>
                </c:pt>
                <c:pt idx="58">
                  <c:v>7143958.5698671779</c:v>
                </c:pt>
                <c:pt idx="59">
                  <c:v>6540696.2934867144</c:v>
                </c:pt>
                <c:pt idx="60">
                  <c:v>6613387.7383628134</c:v>
                </c:pt>
                <c:pt idx="61">
                  <c:v>6982909.7855827203</c:v>
                </c:pt>
                <c:pt idx="62">
                  <c:v>6781496.3986514322</c:v>
                </c:pt>
                <c:pt idx="63">
                  <c:v>6458948.73498837</c:v>
                </c:pt>
                <c:pt idx="64">
                  <c:v>6924478.1593515119</c:v>
                </c:pt>
                <c:pt idx="65">
                  <c:v>8677089.4632130526</c:v>
                </c:pt>
                <c:pt idx="66">
                  <c:v>8892686.9951245263</c:v>
                </c:pt>
                <c:pt idx="67">
                  <c:v>9093585.3137260992</c:v>
                </c:pt>
                <c:pt idx="68">
                  <c:v>10442355.300104506</c:v>
                </c:pt>
                <c:pt idx="69">
                  <c:v>6284712.0032806471</c:v>
                </c:pt>
                <c:pt idx="70">
                  <c:v>6791653.5154068014</c:v>
                </c:pt>
                <c:pt idx="71">
                  <c:v>5804701.5633416027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31-4FD4-B340-815A48F5BF51}"/>
            </c:ext>
          </c:extLst>
        </c:ser>
        <c:ser>
          <c:idx val="2"/>
          <c:order val="2"/>
          <c:tx>
            <c:strRef>
              <c:f>KU!$W$101</c:f>
              <c:strCache>
                <c:ptCount val="1"/>
                <c:pt idx="0">
                  <c:v>New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KU!$W$102:$W$173</c:f>
              <c:numCache>
                <c:formatCode>General</c:formatCode>
                <c:ptCount val="72"/>
                <c:pt idx="48">
                  <c:v>6684716.3773091668</c:v>
                </c:pt>
                <c:pt idx="49">
                  <c:v>6649953.0527719269</c:v>
                </c:pt>
                <c:pt idx="50">
                  <c:v>6850188.58021848</c:v>
                </c:pt>
                <c:pt idx="51">
                  <c:v>6783861.2569727171</c:v>
                </c:pt>
                <c:pt idx="52">
                  <c:v>7059642.7063569399</c:v>
                </c:pt>
                <c:pt idx="53">
                  <c:v>7611087.5764677469</c:v>
                </c:pt>
                <c:pt idx="54">
                  <c:v>7652986.8930289345</c:v>
                </c:pt>
                <c:pt idx="55">
                  <c:v>7646222.4097515</c:v>
                </c:pt>
                <c:pt idx="56">
                  <c:v>7742724.0994924745</c:v>
                </c:pt>
                <c:pt idx="57">
                  <c:v>7222109.8006304726</c:v>
                </c:pt>
                <c:pt idx="58">
                  <c:v>6812425.5881188363</c:v>
                </c:pt>
                <c:pt idx="59">
                  <c:v>6955549.8141632564</c:v>
                </c:pt>
                <c:pt idx="60">
                  <c:v>6775880.3286617342</c:v>
                </c:pt>
                <c:pt idx="61">
                  <c:v>6701499.9235946601</c:v>
                </c:pt>
                <c:pt idx="62">
                  <c:v>6718657.584411067</c:v>
                </c:pt>
                <c:pt idx="63">
                  <c:v>7006097.5985689284</c:v>
                </c:pt>
                <c:pt idx="64">
                  <c:v>7098887.2398363817</c:v>
                </c:pt>
                <c:pt idx="65">
                  <c:v>7650332.1099471878</c:v>
                </c:pt>
                <c:pt idx="66">
                  <c:v>7655471.2806174411</c:v>
                </c:pt>
                <c:pt idx="67">
                  <c:v>7648706.7973400066</c:v>
                </c:pt>
                <c:pt idx="68">
                  <c:v>7745208.487080981</c:v>
                </c:pt>
                <c:pt idx="69">
                  <c:v>7263638.1673708837</c:v>
                </c:pt>
                <c:pt idx="70">
                  <c:v>6853953.9548592474</c:v>
                </c:pt>
                <c:pt idx="71">
                  <c:v>6997078.1809036667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31-4FD4-B340-815A48F5B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13067680"/>
        <c:axId val="2013055200"/>
      </c:lineChart>
      <c:catAx>
        <c:axId val="20130676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3055200"/>
        <c:crosses val="autoZero"/>
        <c:auto val="1"/>
        <c:lblAlgn val="ctr"/>
        <c:lblOffset val="100"/>
        <c:noMultiLvlLbl val="0"/>
      </c:catAx>
      <c:valAx>
        <c:axId val="201305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306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KU!$I$122:$I$133</c:f>
              <c:numCache>
                <c:formatCode>General</c:formatCode>
                <c:ptCount val="12"/>
                <c:pt idx="0">
                  <c:v>7440003.0347899282</c:v>
                </c:pt>
                <c:pt idx="1">
                  <c:v>7401311.9033405241</c:v>
                </c:pt>
                <c:pt idx="2">
                  <c:v>6136242.0514976466</c:v>
                </c:pt>
                <c:pt idx="3">
                  <c:v>6076827.5543202646</c:v>
                </c:pt>
                <c:pt idx="4">
                  <c:v>6323866.260907298</c:v>
                </c:pt>
                <c:pt idx="5">
                  <c:v>6817837.9467128674</c:v>
                </c:pt>
                <c:pt idx="6">
                  <c:v>6855370.3949368801</c:v>
                </c:pt>
                <c:pt idx="7">
                  <c:v>6849310.9257328482</c:v>
                </c:pt>
                <c:pt idx="8">
                  <c:v>6935754.9293824909</c:v>
                </c:pt>
                <c:pt idx="9">
                  <c:v>6469400.5632394664</c:v>
                </c:pt>
                <c:pt idx="10">
                  <c:v>6102414.8279988132</c:v>
                </c:pt>
                <c:pt idx="11">
                  <c:v>6230622.2319494085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3B-4A7F-8C08-D6D2CA0B6F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1792831"/>
        <c:axId val="581804063"/>
      </c:lineChart>
      <c:catAx>
        <c:axId val="58179283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804063"/>
        <c:crosses val="autoZero"/>
        <c:auto val="1"/>
        <c:lblAlgn val="ctr"/>
        <c:lblOffset val="100"/>
        <c:noMultiLvlLbl val="0"/>
      </c:catAx>
      <c:valAx>
        <c:axId val="581804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7928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Allocation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'LG&amp;E'!$G$1</c:f>
              <c:strCache>
                <c:ptCount val="1"/>
                <c:pt idx="0">
                  <c:v>PS-Pri%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'LG&amp;E'!$C$2:$C$112</c:f>
              <c:numCache>
                <c:formatCode>General</c:formatCode>
                <c:ptCount val="111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</c:numCache>
            </c:numRef>
          </c:cat>
          <c:val>
            <c:numRef>
              <c:f>'LG&amp;E'!$G$2:$G$112</c:f>
              <c:numCache>
                <c:formatCode>0.00%</c:formatCode>
                <c:ptCount val="111"/>
                <c:pt idx="0">
                  <c:v>0.19372688075727421</c:v>
                </c:pt>
                <c:pt idx="1">
                  <c:v>0.18491093013452675</c:v>
                </c:pt>
                <c:pt idx="2">
                  <c:v>0.17232881767059455</c:v>
                </c:pt>
                <c:pt idx="3">
                  <c:v>0.16433588797784579</c:v>
                </c:pt>
                <c:pt idx="4">
                  <c:v>0.18701273652523898</c:v>
                </c:pt>
                <c:pt idx="5">
                  <c:v>0.16593384702968192</c:v>
                </c:pt>
                <c:pt idx="6">
                  <c:v>0.17101794566399506</c:v>
                </c:pt>
                <c:pt idx="7">
                  <c:v>0.16708077857084991</c:v>
                </c:pt>
                <c:pt idx="8">
                  <c:v>0.1711896821973406</c:v>
                </c:pt>
                <c:pt idx="9">
                  <c:v>0.16863629344158251</c:v>
                </c:pt>
                <c:pt idx="10">
                  <c:v>0.17085575994898394</c:v>
                </c:pt>
                <c:pt idx="11">
                  <c:v>0.16369135107825403</c:v>
                </c:pt>
                <c:pt idx="12">
                  <c:v>0.17458472583583048</c:v>
                </c:pt>
                <c:pt idx="13">
                  <c:v>0.16946881339060629</c:v>
                </c:pt>
                <c:pt idx="14">
                  <c:v>0.1695805412804591</c:v>
                </c:pt>
                <c:pt idx="15">
                  <c:v>0.15979921841576888</c:v>
                </c:pt>
                <c:pt idx="16">
                  <c:v>0.15684265927909913</c:v>
                </c:pt>
                <c:pt idx="17">
                  <c:v>0.16161558194288644</c:v>
                </c:pt>
                <c:pt idx="18">
                  <c:v>0.16435572436490187</c:v>
                </c:pt>
                <c:pt idx="19">
                  <c:v>0.15896955970628904</c:v>
                </c:pt>
                <c:pt idx="20">
                  <c:v>0.16270889347411577</c:v>
                </c:pt>
                <c:pt idx="21">
                  <c:v>0.15762783300808805</c:v>
                </c:pt>
                <c:pt idx="22">
                  <c:v>0.1644832866680096</c:v>
                </c:pt>
                <c:pt idx="23">
                  <c:v>0.18025293420668084</c:v>
                </c:pt>
                <c:pt idx="24">
                  <c:v>0.16660606619039367</c:v>
                </c:pt>
                <c:pt idx="25">
                  <c:v>0.15602038872836527</c:v>
                </c:pt>
                <c:pt idx="26">
                  <c:v>0.15452762603722064</c:v>
                </c:pt>
                <c:pt idx="27">
                  <c:v>0.13533722417771102</c:v>
                </c:pt>
                <c:pt idx="28">
                  <c:v>0.13605380792733043</c:v>
                </c:pt>
                <c:pt idx="29">
                  <c:v>0.14683885989850806</c:v>
                </c:pt>
                <c:pt idx="30">
                  <c:v>0.14855634558309827</c:v>
                </c:pt>
                <c:pt idx="31">
                  <c:v>0.14006495435964197</c:v>
                </c:pt>
                <c:pt idx="32">
                  <c:v>0.14783789788616722</c:v>
                </c:pt>
                <c:pt idx="33">
                  <c:v>0.13790871613617264</c:v>
                </c:pt>
                <c:pt idx="34">
                  <c:v>0.13254974283996596</c:v>
                </c:pt>
                <c:pt idx="35">
                  <c:v>0.14218870384251867</c:v>
                </c:pt>
                <c:pt idx="36">
                  <c:v>0.14839289046513979</c:v>
                </c:pt>
                <c:pt idx="37">
                  <c:v>0.14808461946529741</c:v>
                </c:pt>
                <c:pt idx="38">
                  <c:v>0.14608116855746164</c:v>
                </c:pt>
                <c:pt idx="39">
                  <c:v>0.1344751224950565</c:v>
                </c:pt>
                <c:pt idx="40">
                  <c:v>0.13449694593442849</c:v>
                </c:pt>
                <c:pt idx="41">
                  <c:v>0.13627806188467972</c:v>
                </c:pt>
                <c:pt idx="42">
                  <c:v>0.15388419507793005</c:v>
                </c:pt>
                <c:pt idx="43">
                  <c:v>0.14998692704541097</c:v>
                </c:pt>
                <c:pt idx="44">
                  <c:v>0.14949651505714048</c:v>
                </c:pt>
                <c:pt idx="45">
                  <c:v>0.14277069645405221</c:v>
                </c:pt>
                <c:pt idx="46">
                  <c:v>0.13711976441840795</c:v>
                </c:pt>
                <c:pt idx="47">
                  <c:v>0.14793974812043018</c:v>
                </c:pt>
                <c:pt idx="48">
                  <c:v>0.1512348957735786</c:v>
                </c:pt>
                <c:pt idx="49">
                  <c:v>0.14737150019884032</c:v>
                </c:pt>
                <c:pt idx="50">
                  <c:v>0.14060030127780224</c:v>
                </c:pt>
                <c:pt idx="51">
                  <c:v>0.13138551657671374</c:v>
                </c:pt>
                <c:pt idx="52">
                  <c:v>0.11899407612561885</c:v>
                </c:pt>
                <c:pt idx="53">
                  <c:v>0.10481763760160492</c:v>
                </c:pt>
                <c:pt idx="54">
                  <c:v>0.11276388222457713</c:v>
                </c:pt>
                <c:pt idx="55">
                  <c:v>0.1095651876530051</c:v>
                </c:pt>
                <c:pt idx="56">
                  <c:v>0.11431376426823754</c:v>
                </c:pt>
                <c:pt idx="57">
                  <c:v>0.10790197532731091</c:v>
                </c:pt>
                <c:pt idx="58">
                  <c:v>0.10159554945333944</c:v>
                </c:pt>
                <c:pt idx="59">
                  <c:v>0.10302820840991433</c:v>
                </c:pt>
                <c:pt idx="60">
                  <c:v>0.10371657707719106</c:v>
                </c:pt>
                <c:pt idx="61">
                  <c:v>8.3820572922488526E-2</c:v>
                </c:pt>
                <c:pt idx="62">
                  <c:v>8.0462100009336554E-2</c:v>
                </c:pt>
                <c:pt idx="63">
                  <c:v>7.602819095203249E-2</c:v>
                </c:pt>
                <c:pt idx="64">
                  <c:v>7.6326039764739048E-2</c:v>
                </c:pt>
                <c:pt idx="65">
                  <c:v>7.676670549878338E-2</c:v>
                </c:pt>
                <c:pt idx="66">
                  <c:v>7.8938165647429059E-2</c:v>
                </c:pt>
                <c:pt idx="67">
                  <c:v>7.8923162776377315E-2</c:v>
                </c:pt>
                <c:pt idx="68">
                  <c:v>7.5807619849035959E-2</c:v>
                </c:pt>
                <c:pt idx="69">
                  <c:v>8.2704152918260554E-2</c:v>
                </c:pt>
                <c:pt idx="70">
                  <c:v>7.6057267940384962E-2</c:v>
                </c:pt>
                <c:pt idx="71">
                  <c:v>7.9096737181173521E-2</c:v>
                </c:pt>
                <c:pt idx="72">
                  <c:v>8.8543069717305439E-2</c:v>
                </c:pt>
                <c:pt idx="73">
                  <c:v>8.3244624287734423E-2</c:v>
                </c:pt>
                <c:pt idx="74">
                  <c:v>7.4967319599768878E-2</c:v>
                </c:pt>
                <c:pt idx="75">
                  <c:v>7.4048114822033745E-2</c:v>
                </c:pt>
                <c:pt idx="76">
                  <c:v>7.1786809448796229E-2</c:v>
                </c:pt>
                <c:pt idx="77">
                  <c:v>7.4488090900370785E-2</c:v>
                </c:pt>
                <c:pt idx="78">
                  <c:v>7.6223900148348109E-2</c:v>
                </c:pt>
                <c:pt idx="79">
                  <c:v>7.353975356431991E-2</c:v>
                </c:pt>
                <c:pt idx="80">
                  <c:v>7.4332546808482391E-2</c:v>
                </c:pt>
                <c:pt idx="81">
                  <c:v>7.9237212895696199E-2</c:v>
                </c:pt>
                <c:pt idx="82">
                  <c:v>7.0155088905284504E-2</c:v>
                </c:pt>
                <c:pt idx="83">
                  <c:v>8.0027592769961756E-2</c:v>
                </c:pt>
                <c:pt idx="84">
                  <c:v>8.0243913360379296E-2</c:v>
                </c:pt>
                <c:pt idx="85">
                  <c:v>8.2513860374670886E-2</c:v>
                </c:pt>
                <c:pt idx="86">
                  <c:v>7.6786056375757833E-2</c:v>
                </c:pt>
                <c:pt idx="87">
                  <c:v>7.4917453911822737E-2</c:v>
                </c:pt>
                <c:pt idx="88">
                  <c:v>7.1115452721478581E-2</c:v>
                </c:pt>
                <c:pt idx="89">
                  <c:v>7.8348184574882615E-2</c:v>
                </c:pt>
                <c:pt idx="90">
                  <c:v>8.0065627469598222E-2</c:v>
                </c:pt>
                <c:pt idx="91">
                  <c:v>7.979316208485332E-2</c:v>
                </c:pt>
                <c:pt idx="92">
                  <c:v>8.0481394833171599E-2</c:v>
                </c:pt>
                <c:pt idx="93">
                  <c:v>8.3834453793716193E-2</c:v>
                </c:pt>
                <c:pt idx="94">
                  <c:v>8.3199780760375666E-2</c:v>
                </c:pt>
                <c:pt idx="95">
                  <c:v>9.0449559160198895E-2</c:v>
                </c:pt>
                <c:pt idx="96">
                  <c:v>9.126746505033953E-2</c:v>
                </c:pt>
                <c:pt idx="97">
                  <c:v>9.0940566391399441E-2</c:v>
                </c:pt>
                <c:pt idx="98">
                  <c:v>8.7643077924349375E-2</c:v>
                </c:pt>
                <c:pt idx="99">
                  <c:v>8.1495031570240128E-2</c:v>
                </c:pt>
                <c:pt idx="100">
                  <c:v>6.6236280980126114E-2</c:v>
                </c:pt>
                <c:pt idx="101">
                  <c:v>7.0579486788815635E-2</c:v>
                </c:pt>
                <c:pt idx="102">
                  <c:v>7.3663794844515976E-2</c:v>
                </c:pt>
                <c:pt idx="103">
                  <c:v>7.2669936733441243E-2</c:v>
                </c:pt>
                <c:pt idx="104">
                  <c:v>7.324905868059832E-2</c:v>
                </c:pt>
                <c:pt idx="105">
                  <c:v>6.7529613203546432E-2</c:v>
                </c:pt>
                <c:pt idx="106">
                  <c:v>7.0379518230588675E-2</c:v>
                </c:pt>
                <c:pt idx="107">
                  <c:v>7.3440369255194815E-2</c:v>
                </c:pt>
                <c:pt idx="108">
                  <c:v>8.0526543968181388E-2</c:v>
                </c:pt>
                <c:pt idx="109">
                  <c:v>8.1926272864037239E-2</c:v>
                </c:pt>
                <c:pt idx="110">
                  <c:v>7.7084628888585888E-2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10-4336-B6AD-BDAABF186419}"/>
            </c:ext>
          </c:extLst>
        </c:ser>
        <c:ser>
          <c:idx val="1"/>
          <c:order val="1"/>
          <c:tx>
            <c:strRef>
              <c:f>'LG&amp;E'!$H$1</c:f>
              <c:strCache>
                <c:ptCount val="1"/>
                <c:pt idx="0">
                  <c:v>TOD-Pri%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'LG&amp;E'!$C$2:$C$112</c:f>
              <c:numCache>
                <c:formatCode>General</c:formatCode>
                <c:ptCount val="111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</c:numCache>
            </c:numRef>
          </c:cat>
          <c:val>
            <c:numRef>
              <c:f>'LG&amp;E'!$H$2:$H$112</c:f>
              <c:numCache>
                <c:formatCode>0.00%</c:formatCode>
                <c:ptCount val="111"/>
                <c:pt idx="0">
                  <c:v>0.80627311924272582</c:v>
                </c:pt>
                <c:pt idx="1">
                  <c:v>0.81508906986547325</c:v>
                </c:pt>
                <c:pt idx="2">
                  <c:v>0.82767118232940551</c:v>
                </c:pt>
                <c:pt idx="3">
                  <c:v>0.83566411202215418</c:v>
                </c:pt>
                <c:pt idx="4">
                  <c:v>0.81298726347476102</c:v>
                </c:pt>
                <c:pt idx="5">
                  <c:v>0.83406615297031805</c:v>
                </c:pt>
                <c:pt idx="6">
                  <c:v>0.82898205433600491</c:v>
                </c:pt>
                <c:pt idx="7">
                  <c:v>0.83291922142915009</c:v>
                </c:pt>
                <c:pt idx="8">
                  <c:v>0.82881031780265935</c:v>
                </c:pt>
                <c:pt idx="9">
                  <c:v>0.83136370655841751</c:v>
                </c:pt>
                <c:pt idx="10">
                  <c:v>0.82914424005101606</c:v>
                </c:pt>
                <c:pt idx="11">
                  <c:v>0.83630864892174595</c:v>
                </c:pt>
                <c:pt idx="12">
                  <c:v>0.82541527416416949</c:v>
                </c:pt>
                <c:pt idx="13">
                  <c:v>0.83053118660939373</c:v>
                </c:pt>
                <c:pt idx="14">
                  <c:v>0.83041945871954093</c:v>
                </c:pt>
                <c:pt idx="15">
                  <c:v>0.84020078158423117</c:v>
                </c:pt>
                <c:pt idx="16">
                  <c:v>0.84315734072090087</c:v>
                </c:pt>
                <c:pt idx="17">
                  <c:v>0.8383844180571135</c:v>
                </c:pt>
                <c:pt idx="18">
                  <c:v>0.83564427563509813</c:v>
                </c:pt>
                <c:pt idx="19">
                  <c:v>0.84103044029371099</c:v>
                </c:pt>
                <c:pt idx="20">
                  <c:v>0.83729110652588423</c:v>
                </c:pt>
                <c:pt idx="21">
                  <c:v>0.84237216699191197</c:v>
                </c:pt>
                <c:pt idx="22">
                  <c:v>0.8355167133319904</c:v>
                </c:pt>
                <c:pt idx="23">
                  <c:v>0.81974706579331913</c:v>
                </c:pt>
                <c:pt idx="24">
                  <c:v>0.83339393380960636</c:v>
                </c:pt>
                <c:pt idx="25">
                  <c:v>0.84397961127163468</c:v>
                </c:pt>
                <c:pt idx="26">
                  <c:v>0.84547237396277941</c:v>
                </c:pt>
                <c:pt idx="27">
                  <c:v>0.86466277582228901</c:v>
                </c:pt>
                <c:pt idx="28">
                  <c:v>0.86394619207266954</c:v>
                </c:pt>
                <c:pt idx="29">
                  <c:v>0.85316114010149191</c:v>
                </c:pt>
                <c:pt idx="30">
                  <c:v>0.85144365441690173</c:v>
                </c:pt>
                <c:pt idx="31">
                  <c:v>0.85993504564035805</c:v>
                </c:pt>
                <c:pt idx="32">
                  <c:v>0.85216210211383281</c:v>
                </c:pt>
                <c:pt idx="33">
                  <c:v>0.86209128386382738</c:v>
                </c:pt>
                <c:pt idx="34">
                  <c:v>0.86745025716003399</c:v>
                </c:pt>
                <c:pt idx="35">
                  <c:v>0.85781129615748131</c:v>
                </c:pt>
                <c:pt idx="36">
                  <c:v>0.85160710953486018</c:v>
                </c:pt>
                <c:pt idx="37">
                  <c:v>0.85191538053470262</c:v>
                </c:pt>
                <c:pt idx="38">
                  <c:v>0.85391883144253833</c:v>
                </c:pt>
                <c:pt idx="39">
                  <c:v>0.86552487750494356</c:v>
                </c:pt>
                <c:pt idx="40">
                  <c:v>0.86550305406557149</c:v>
                </c:pt>
                <c:pt idx="41">
                  <c:v>0.86372193811532028</c:v>
                </c:pt>
                <c:pt idx="42">
                  <c:v>0.84611580492206995</c:v>
                </c:pt>
                <c:pt idx="43">
                  <c:v>0.85001307295458906</c:v>
                </c:pt>
                <c:pt idx="44">
                  <c:v>0.85050348494285954</c:v>
                </c:pt>
                <c:pt idx="45">
                  <c:v>0.85722930354594784</c:v>
                </c:pt>
                <c:pt idx="46">
                  <c:v>0.8628802355815921</c:v>
                </c:pt>
                <c:pt idx="47">
                  <c:v>0.8520602518795698</c:v>
                </c:pt>
                <c:pt idx="48">
                  <c:v>0.84876510422642137</c:v>
                </c:pt>
                <c:pt idx="49">
                  <c:v>0.85262849980115973</c:v>
                </c:pt>
                <c:pt idx="50">
                  <c:v>0.85939969872219779</c:v>
                </c:pt>
                <c:pt idx="51">
                  <c:v>0.86861448342328629</c:v>
                </c:pt>
                <c:pt idx="52">
                  <c:v>0.88100592387438115</c:v>
                </c:pt>
                <c:pt idx="53">
                  <c:v>0.8951823623983951</c:v>
                </c:pt>
                <c:pt idx="54">
                  <c:v>0.88723611777542288</c:v>
                </c:pt>
                <c:pt idx="55">
                  <c:v>0.89043481234699495</c:v>
                </c:pt>
                <c:pt idx="56">
                  <c:v>0.88568623573176242</c:v>
                </c:pt>
                <c:pt idx="57">
                  <c:v>0.89209802467268906</c:v>
                </c:pt>
                <c:pt idx="58">
                  <c:v>0.89840445054666052</c:v>
                </c:pt>
                <c:pt idx="59">
                  <c:v>0.89697179159008567</c:v>
                </c:pt>
                <c:pt idx="60">
                  <c:v>0.89628342292280894</c:v>
                </c:pt>
                <c:pt idx="61">
                  <c:v>0.91617942707751143</c:v>
                </c:pt>
                <c:pt idx="62">
                  <c:v>0.91953789999066349</c:v>
                </c:pt>
                <c:pt idx="63">
                  <c:v>0.9239718090479675</c:v>
                </c:pt>
                <c:pt idx="64">
                  <c:v>0.92367396023526094</c:v>
                </c:pt>
                <c:pt idx="65">
                  <c:v>0.92323329450121661</c:v>
                </c:pt>
                <c:pt idx="66">
                  <c:v>0.92106183435257094</c:v>
                </c:pt>
                <c:pt idx="67">
                  <c:v>0.92107683722362266</c:v>
                </c:pt>
                <c:pt idx="68">
                  <c:v>0.92419238015096405</c:v>
                </c:pt>
                <c:pt idx="69">
                  <c:v>0.91729584708173939</c:v>
                </c:pt>
                <c:pt idx="70">
                  <c:v>0.92394273205961508</c:v>
                </c:pt>
                <c:pt idx="71">
                  <c:v>0.92090326281882651</c:v>
                </c:pt>
                <c:pt idx="72">
                  <c:v>0.91145693028269459</c:v>
                </c:pt>
                <c:pt idx="73">
                  <c:v>0.91675537571226562</c:v>
                </c:pt>
                <c:pt idx="74">
                  <c:v>0.92503268040023112</c:v>
                </c:pt>
                <c:pt idx="75">
                  <c:v>0.92595188517796623</c:v>
                </c:pt>
                <c:pt idx="76">
                  <c:v>0.92821319055120377</c:v>
                </c:pt>
                <c:pt idx="77">
                  <c:v>0.92551190909962922</c:v>
                </c:pt>
                <c:pt idx="78">
                  <c:v>0.92377609985165188</c:v>
                </c:pt>
                <c:pt idx="79">
                  <c:v>0.92646024643568003</c:v>
                </c:pt>
                <c:pt idx="80">
                  <c:v>0.92566745319151755</c:v>
                </c:pt>
                <c:pt idx="81">
                  <c:v>0.92076278710430381</c:v>
                </c:pt>
                <c:pt idx="82">
                  <c:v>0.92984491109471545</c:v>
                </c:pt>
                <c:pt idx="83">
                  <c:v>0.91997240723003826</c:v>
                </c:pt>
                <c:pt idx="84">
                  <c:v>0.91975608663962072</c:v>
                </c:pt>
                <c:pt idx="85">
                  <c:v>0.9174861396253291</c:v>
                </c:pt>
                <c:pt idx="86">
                  <c:v>0.92321394362424214</c:v>
                </c:pt>
                <c:pt idx="87">
                  <c:v>0.9250825460881773</c:v>
                </c:pt>
                <c:pt idx="88">
                  <c:v>0.92888454727852143</c:v>
                </c:pt>
                <c:pt idx="89">
                  <c:v>0.92165181542511743</c:v>
                </c:pt>
                <c:pt idx="90">
                  <c:v>0.91993437253040178</c:v>
                </c:pt>
                <c:pt idx="91">
                  <c:v>0.92020683791514668</c:v>
                </c:pt>
                <c:pt idx="92">
                  <c:v>0.91951860516682837</c:v>
                </c:pt>
                <c:pt idx="93">
                  <c:v>0.91616554620628377</c:v>
                </c:pt>
                <c:pt idx="94">
                  <c:v>0.91680021923962429</c:v>
                </c:pt>
                <c:pt idx="95">
                  <c:v>0.90955044083980108</c:v>
                </c:pt>
                <c:pt idx="96">
                  <c:v>0.90879831144083889</c:v>
                </c:pt>
                <c:pt idx="97">
                  <c:v>0.90912976195160455</c:v>
                </c:pt>
                <c:pt idx="98">
                  <c:v>0.91248494377642408</c:v>
                </c:pt>
                <c:pt idx="99">
                  <c:v>0.91868873627338021</c:v>
                </c:pt>
                <c:pt idx="100">
                  <c:v>0.93398114772898855</c:v>
                </c:pt>
                <c:pt idx="101">
                  <c:v>0.92967527835628416</c:v>
                </c:pt>
                <c:pt idx="102">
                  <c:v>0.92657401115141791</c:v>
                </c:pt>
                <c:pt idx="103">
                  <c:v>0.92755263986400927</c:v>
                </c:pt>
                <c:pt idx="104">
                  <c:v>0.92693658834817427</c:v>
                </c:pt>
                <c:pt idx="105">
                  <c:v>0.93264417722565229</c:v>
                </c:pt>
                <c:pt idx="106">
                  <c:v>0.9297464630977248</c:v>
                </c:pt>
                <c:pt idx="107">
                  <c:v>0.92663764090366962</c:v>
                </c:pt>
                <c:pt idx="108">
                  <c:v>0.9195434619504782</c:v>
                </c:pt>
                <c:pt idx="109">
                  <c:v>0.91816813564288491</c:v>
                </c:pt>
                <c:pt idx="110">
                  <c:v>0.92306366510091753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10-4336-B6AD-BDAABF186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3475888"/>
        <c:axId val="1248616752"/>
      </c:lineChart>
      <c:catAx>
        <c:axId val="1183475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616752"/>
        <c:crosses val="autoZero"/>
        <c:auto val="1"/>
        <c:lblAlgn val="ctr"/>
        <c:lblOffset val="100"/>
        <c:noMultiLvlLbl val="0"/>
      </c:catAx>
      <c:valAx>
        <c:axId val="124861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3475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Usage Allocation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'LG&amp;E'!$D$1</c:f>
              <c:strCache>
                <c:ptCount val="1"/>
                <c:pt idx="0">
                  <c:v>PS-Pri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'LG&amp;E'!$C$2:$C$469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'LG&amp;E'!$D$2:$D$469</c:f>
              <c:numCache>
                <c:formatCode>General</c:formatCode>
                <c:ptCount val="468"/>
                <c:pt idx="0">
                  <c:v>18342020</c:v>
                </c:pt>
                <c:pt idx="1">
                  <c:v>16825280</c:v>
                </c:pt>
                <c:pt idx="2">
                  <c:v>16427020</c:v>
                </c:pt>
                <c:pt idx="3">
                  <c:v>19033280</c:v>
                </c:pt>
                <c:pt idx="4">
                  <c:v>19345520</c:v>
                </c:pt>
                <c:pt idx="5">
                  <c:v>18049200</c:v>
                </c:pt>
                <c:pt idx="6">
                  <c:v>19346460</c:v>
                </c:pt>
                <c:pt idx="7">
                  <c:v>19128740</c:v>
                </c:pt>
                <c:pt idx="8">
                  <c:v>18261520</c:v>
                </c:pt>
                <c:pt idx="9">
                  <c:v>15363380</c:v>
                </c:pt>
                <c:pt idx="10">
                  <c:v>14256540</c:v>
                </c:pt>
                <c:pt idx="11">
                  <c:v>14792580</c:v>
                </c:pt>
                <c:pt idx="12">
                  <c:v>15455840</c:v>
                </c:pt>
                <c:pt idx="13">
                  <c:v>14852440</c:v>
                </c:pt>
                <c:pt idx="14">
                  <c:v>14494600</c:v>
                </c:pt>
                <c:pt idx="15">
                  <c:v>14098640</c:v>
                </c:pt>
                <c:pt idx="16">
                  <c:v>14710840</c:v>
                </c:pt>
                <c:pt idx="17">
                  <c:v>16502980</c:v>
                </c:pt>
                <c:pt idx="18">
                  <c:v>17403520</c:v>
                </c:pt>
                <c:pt idx="19">
                  <c:v>17310960</c:v>
                </c:pt>
                <c:pt idx="20">
                  <c:v>18078660</c:v>
                </c:pt>
                <c:pt idx="21">
                  <c:v>15206480</c:v>
                </c:pt>
                <c:pt idx="22">
                  <c:v>14485520</c:v>
                </c:pt>
                <c:pt idx="23">
                  <c:v>16902360</c:v>
                </c:pt>
                <c:pt idx="24">
                  <c:v>15441640</c:v>
                </c:pt>
                <c:pt idx="25">
                  <c:v>14020060</c:v>
                </c:pt>
                <c:pt idx="26">
                  <c:v>13680775</c:v>
                </c:pt>
                <c:pt idx="27">
                  <c:v>12428380</c:v>
                </c:pt>
                <c:pt idx="28">
                  <c:v>12899035</c:v>
                </c:pt>
                <c:pt idx="29">
                  <c:v>15044440</c:v>
                </c:pt>
                <c:pt idx="30">
                  <c:v>16218925</c:v>
                </c:pt>
                <c:pt idx="31">
                  <c:v>14810740</c:v>
                </c:pt>
                <c:pt idx="32">
                  <c:v>15849840</c:v>
                </c:pt>
                <c:pt idx="33">
                  <c:v>13279875</c:v>
                </c:pt>
                <c:pt idx="34">
                  <c:v>12173715</c:v>
                </c:pt>
                <c:pt idx="35">
                  <c:v>13633675</c:v>
                </c:pt>
                <c:pt idx="36">
                  <c:v>13821020</c:v>
                </c:pt>
                <c:pt idx="37">
                  <c:v>13336275</c:v>
                </c:pt>
                <c:pt idx="38">
                  <c:v>13481460</c:v>
                </c:pt>
                <c:pt idx="39">
                  <c:v>13046260</c:v>
                </c:pt>
                <c:pt idx="40">
                  <c:v>12764935</c:v>
                </c:pt>
                <c:pt idx="41">
                  <c:v>14955100</c:v>
                </c:pt>
                <c:pt idx="42">
                  <c:v>15665795</c:v>
                </c:pt>
                <c:pt idx="43">
                  <c:v>15993460</c:v>
                </c:pt>
                <c:pt idx="44">
                  <c:v>15924750</c:v>
                </c:pt>
                <c:pt idx="45">
                  <c:v>12799525</c:v>
                </c:pt>
                <c:pt idx="46">
                  <c:v>11927325</c:v>
                </c:pt>
                <c:pt idx="47">
                  <c:v>12547060</c:v>
                </c:pt>
                <c:pt idx="48">
                  <c:v>12812820</c:v>
                </c:pt>
                <c:pt idx="49">
                  <c:v>12192000</c:v>
                </c:pt>
                <c:pt idx="50">
                  <c:v>11500860</c:v>
                </c:pt>
                <c:pt idx="51">
                  <c:v>11467680</c:v>
                </c:pt>
                <c:pt idx="52">
                  <c:v>10213540</c:v>
                </c:pt>
                <c:pt idx="53">
                  <c:v>10323160</c:v>
                </c:pt>
                <c:pt idx="54">
                  <c:v>11496580</c:v>
                </c:pt>
                <c:pt idx="55">
                  <c:v>11533500</c:v>
                </c:pt>
                <c:pt idx="56">
                  <c:v>11865584</c:v>
                </c:pt>
                <c:pt idx="57">
                  <c:v>9314691</c:v>
                </c:pt>
                <c:pt idx="58">
                  <c:v>8561339</c:v>
                </c:pt>
                <c:pt idx="59">
                  <c:v>8666461</c:v>
                </c:pt>
                <c:pt idx="60">
                  <c:v>8674472</c:v>
                </c:pt>
                <c:pt idx="61">
                  <c:v>6565139</c:v>
                </c:pt>
                <c:pt idx="62">
                  <c:v>6398835</c:v>
                </c:pt>
                <c:pt idx="63">
                  <c:v>6466520</c:v>
                </c:pt>
                <c:pt idx="64">
                  <c:v>6708839</c:v>
                </c:pt>
                <c:pt idx="65">
                  <c:v>7525811</c:v>
                </c:pt>
                <c:pt idx="66">
                  <c:v>7895952</c:v>
                </c:pt>
                <c:pt idx="67">
                  <c:v>7690125</c:v>
                </c:pt>
                <c:pt idx="68">
                  <c:v>7409886</c:v>
                </c:pt>
                <c:pt idx="69">
                  <c:v>7095686</c:v>
                </c:pt>
                <c:pt idx="70">
                  <c:v>5963508</c:v>
                </c:pt>
                <c:pt idx="71">
                  <c:v>6486935</c:v>
                </c:pt>
                <c:pt idx="72">
                  <c:v>7262297</c:v>
                </c:pt>
                <c:pt idx="73">
                  <c:v>6552617</c:v>
                </c:pt>
                <c:pt idx="74">
                  <c:v>5857553</c:v>
                </c:pt>
                <c:pt idx="75">
                  <c:v>6228960</c:v>
                </c:pt>
                <c:pt idx="76">
                  <c:v>6622857</c:v>
                </c:pt>
                <c:pt idx="77">
                  <c:v>7438611</c:v>
                </c:pt>
                <c:pt idx="78">
                  <c:v>8099310</c:v>
                </c:pt>
                <c:pt idx="79">
                  <c:v>7660766</c:v>
                </c:pt>
                <c:pt idx="80">
                  <c:v>7766411</c:v>
                </c:pt>
                <c:pt idx="81">
                  <c:v>7243376</c:v>
                </c:pt>
                <c:pt idx="82">
                  <c:v>5803797</c:v>
                </c:pt>
                <c:pt idx="83">
                  <c:v>6572451</c:v>
                </c:pt>
                <c:pt idx="84">
                  <c:v>6648530</c:v>
                </c:pt>
                <c:pt idx="85">
                  <c:v>6745802</c:v>
                </c:pt>
                <c:pt idx="86">
                  <c:v>6182312</c:v>
                </c:pt>
                <c:pt idx="87">
                  <c:v>6209186</c:v>
                </c:pt>
                <c:pt idx="88">
                  <c:v>6594358</c:v>
                </c:pt>
                <c:pt idx="89">
                  <c:v>7340110</c:v>
                </c:pt>
                <c:pt idx="90">
                  <c:v>8386780</c:v>
                </c:pt>
                <c:pt idx="91">
                  <c:v>8138105</c:v>
                </c:pt>
                <c:pt idx="92">
                  <c:v>8184387</c:v>
                </c:pt>
                <c:pt idx="93">
                  <c:v>7666304</c:v>
                </c:pt>
                <c:pt idx="94">
                  <c:v>6669352</c:v>
                </c:pt>
                <c:pt idx="95">
                  <c:v>7512637</c:v>
                </c:pt>
                <c:pt idx="96">
                  <c:v>7475054.2740000002</c:v>
                </c:pt>
                <c:pt idx="97">
                  <c:v>7081500.4359999998</c:v>
                </c:pt>
                <c:pt idx="98">
                  <c:v>7007383.8020000001</c:v>
                </c:pt>
                <c:pt idx="99">
                  <c:v>6347090.4199999999</c:v>
                </c:pt>
                <c:pt idx="100">
                  <c:v>5040075.6660000002</c:v>
                </c:pt>
                <c:pt idx="101">
                  <c:v>6233300.8490000004</c:v>
                </c:pt>
                <c:pt idx="102">
                  <c:v>7109099.0310000004</c:v>
                </c:pt>
                <c:pt idx="103">
                  <c:v>6836227.29</c:v>
                </c:pt>
                <c:pt idx="104">
                  <c:v>6935094.7410000004</c:v>
                </c:pt>
                <c:pt idx="105">
                  <c:v>5697084.6979999999</c:v>
                </c:pt>
                <c:pt idx="106">
                  <c:v>5356592.4519999996</c:v>
                </c:pt>
                <c:pt idx="107">
                  <c:v>5775082.4340000004</c:v>
                </c:pt>
                <c:pt idx="108">
                  <c:v>6300316.193</c:v>
                </c:pt>
                <c:pt idx="109">
                  <c:v>6117474.5290000001</c:v>
                </c:pt>
                <c:pt idx="110">
                  <c:v>5946592.9460000005</c:v>
                </c:pt>
                <c:pt idx="111">
                  <c:v>3997222.8640000001</c:v>
                </c:pt>
                <c:pt idx="112">
                  <c:v>3839338.2259999998</c:v>
                </c:pt>
                <c:pt idx="113">
                  <c:v>4420216.0259999996</c:v>
                </c:pt>
                <c:pt idx="114">
                  <c:v>5032488.9780000001</c:v>
                </c:pt>
                <c:pt idx="115">
                  <c:v>5180688.3729999997</c:v>
                </c:pt>
                <c:pt idx="116">
                  <c:v>4851633.2110000001</c:v>
                </c:pt>
                <c:pt idx="117">
                  <c:v>4272594.1059999997</c:v>
                </c:pt>
                <c:pt idx="118">
                  <c:v>3816872.5449999999</c:v>
                </c:pt>
                <c:pt idx="119">
                  <c:v>4340527.392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FF-450B-8B55-BC72D6962AC6}"/>
            </c:ext>
          </c:extLst>
        </c:ser>
        <c:ser>
          <c:idx val="2"/>
          <c:order val="1"/>
          <c:tx>
            <c:strRef>
              <c:f>'LG&amp;E'!$E$1</c:f>
              <c:strCache>
                <c:ptCount val="1"/>
                <c:pt idx="0">
                  <c:v>TOD-Pri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'LG&amp;E'!$C$2:$C$469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'LG&amp;E'!$E$2:$E$469</c:f>
              <c:numCache>
                <c:formatCode>General</c:formatCode>
                <c:ptCount val="468"/>
                <c:pt idx="0">
                  <c:v>76337768</c:v>
                </c:pt>
                <c:pt idx="1">
                  <c:v>74165988</c:v>
                </c:pt>
                <c:pt idx="2">
                  <c:v>78896677</c:v>
                </c:pt>
                <c:pt idx="3">
                  <c:v>96786096</c:v>
                </c:pt>
                <c:pt idx="4">
                  <c:v>84099413</c:v>
                </c:pt>
                <c:pt idx="5">
                  <c:v>90724268</c:v>
                </c:pt>
                <c:pt idx="6">
                  <c:v>93778861</c:v>
                </c:pt>
                <c:pt idx="7">
                  <c:v>95359235</c:v>
                </c:pt>
                <c:pt idx="8">
                  <c:v>88412666</c:v>
                </c:pt>
                <c:pt idx="9">
                  <c:v>75740259</c:v>
                </c:pt>
                <c:pt idx="10">
                  <c:v>69185423</c:v>
                </c:pt>
                <c:pt idx="11">
                  <c:v>75576153</c:v>
                </c:pt>
                <c:pt idx="12">
                  <c:v>73073325</c:v>
                </c:pt>
                <c:pt idx="13">
                  <c:v>72788700</c:v>
                </c:pt>
                <c:pt idx="14">
                  <c:v>70978650</c:v>
                </c:pt>
                <c:pt idx="15">
                  <c:v>74128575</c:v>
                </c:pt>
                <c:pt idx="16">
                  <c:v>79082775</c:v>
                </c:pt>
                <c:pt idx="17">
                  <c:v>85609575</c:v>
                </c:pt>
                <c:pt idx="18">
                  <c:v>88485825</c:v>
                </c:pt>
                <c:pt idx="19">
                  <c:v>91583850</c:v>
                </c:pt>
                <c:pt idx="20">
                  <c:v>93031800</c:v>
                </c:pt>
                <c:pt idx="21">
                  <c:v>81264300</c:v>
                </c:pt>
                <c:pt idx="22">
                  <c:v>73581300</c:v>
                </c:pt>
                <c:pt idx="23">
                  <c:v>76867875</c:v>
                </c:pt>
                <c:pt idx="24">
                  <c:v>77241900</c:v>
                </c:pt>
                <c:pt idx="25">
                  <c:v>75840375</c:v>
                </c:pt>
                <c:pt idx="26">
                  <c:v>74852100</c:v>
                </c:pt>
                <c:pt idx="27">
                  <c:v>79404300</c:v>
                </c:pt>
                <c:pt idx="28">
                  <c:v>81909300</c:v>
                </c:pt>
                <c:pt idx="29">
                  <c:v>87411000</c:v>
                </c:pt>
                <c:pt idx="30">
                  <c:v>92958000</c:v>
                </c:pt>
                <c:pt idx="31">
                  <c:v>90931200</c:v>
                </c:pt>
                <c:pt idx="32">
                  <c:v>91361100</c:v>
                </c:pt>
                <c:pt idx="33">
                  <c:v>83014800</c:v>
                </c:pt>
                <c:pt idx="34">
                  <c:v>79668900</c:v>
                </c:pt>
                <c:pt idx="35">
                  <c:v>82250700</c:v>
                </c:pt>
                <c:pt idx="36">
                  <c:v>79317000</c:v>
                </c:pt>
                <c:pt idx="37">
                  <c:v>76722200</c:v>
                </c:pt>
                <c:pt idx="38">
                  <c:v>78806000</c:v>
                </c:pt>
                <c:pt idx="39">
                  <c:v>83969900</c:v>
                </c:pt>
                <c:pt idx="40">
                  <c:v>82143800</c:v>
                </c:pt>
                <c:pt idx="41">
                  <c:v>94784500</c:v>
                </c:pt>
                <c:pt idx="42">
                  <c:v>86136700</c:v>
                </c:pt>
                <c:pt idx="43">
                  <c:v>90638900</c:v>
                </c:pt>
                <c:pt idx="44">
                  <c:v>90597800</c:v>
                </c:pt>
                <c:pt idx="45">
                  <c:v>76851400</c:v>
                </c:pt>
                <c:pt idx="46">
                  <c:v>75057400</c:v>
                </c:pt>
                <c:pt idx="47">
                  <c:v>72264900</c:v>
                </c:pt>
                <c:pt idx="48">
                  <c:v>71908500</c:v>
                </c:pt>
                <c:pt idx="49">
                  <c:v>70537700</c:v>
                </c:pt>
                <c:pt idx="50">
                  <c:v>70297400</c:v>
                </c:pt>
                <c:pt idx="51">
                  <c:v>75815000</c:v>
                </c:pt>
                <c:pt idx="52">
                  <c:v>75618800</c:v>
                </c:pt>
                <c:pt idx="53">
                  <c:v>88163700</c:v>
                </c:pt>
                <c:pt idx="54">
                  <c:v>90456100</c:v>
                </c:pt>
                <c:pt idx="55">
                  <c:v>93732600</c:v>
                </c:pt>
                <c:pt idx="56">
                  <c:v>91932800</c:v>
                </c:pt>
                <c:pt idx="57">
                  <c:v>77010800</c:v>
                </c:pt>
                <c:pt idx="58">
                  <c:v>75707500</c:v>
                </c:pt>
                <c:pt idx="59">
                  <c:v>75450900</c:v>
                </c:pt>
                <c:pt idx="60">
                  <c:v>74961840</c:v>
                </c:pt>
                <c:pt idx="61">
                  <c:v>71758580</c:v>
                </c:pt>
                <c:pt idx="62">
                  <c:v>73127240</c:v>
                </c:pt>
                <c:pt idx="63">
                  <c:v>78587720</c:v>
                </c:pt>
                <c:pt idx="64">
                  <c:v>81188280</c:v>
                </c:pt>
                <c:pt idx="65">
                  <c:v>90509020</c:v>
                </c:pt>
                <c:pt idx="66">
                  <c:v>92131100</c:v>
                </c:pt>
                <c:pt idx="67">
                  <c:v>89748000</c:v>
                </c:pt>
                <c:pt idx="68">
                  <c:v>90336040</c:v>
                </c:pt>
                <c:pt idx="69">
                  <c:v>78700320</c:v>
                </c:pt>
                <c:pt idx="70">
                  <c:v>72444620</c:v>
                </c:pt>
                <c:pt idx="71">
                  <c:v>75525740</c:v>
                </c:pt>
                <c:pt idx="72">
                  <c:v>74757640</c:v>
                </c:pt>
                <c:pt idx="73">
                  <c:v>72162580</c:v>
                </c:pt>
                <c:pt idx="74">
                  <c:v>72277200</c:v>
                </c:pt>
                <c:pt idx="75">
                  <c:v>77891480</c:v>
                </c:pt>
                <c:pt idx="76">
                  <c:v>85634440</c:v>
                </c:pt>
                <c:pt idx="77">
                  <c:v>92424480</c:v>
                </c:pt>
                <c:pt idx="78">
                  <c:v>98157520</c:v>
                </c:pt>
                <c:pt idx="79">
                  <c:v>96511000</c:v>
                </c:pt>
                <c:pt idx="80">
                  <c:v>96715560</c:v>
                </c:pt>
                <c:pt idx="81">
                  <c:v>84170440</c:v>
                </c:pt>
                <c:pt idx="82">
                  <c:v>76924300</c:v>
                </c:pt>
                <c:pt idx="83">
                  <c:v>75554860</c:v>
                </c:pt>
                <c:pt idx="84">
                  <c:v>76205480</c:v>
                </c:pt>
                <c:pt idx="85">
                  <c:v>75007760</c:v>
                </c:pt>
                <c:pt idx="86">
                  <c:v>74331160</c:v>
                </c:pt>
                <c:pt idx="87">
                  <c:v>76671180</c:v>
                </c:pt>
                <c:pt idx="88">
                  <c:v>86133140</c:v>
                </c:pt>
                <c:pt idx="89">
                  <c:v>86345660</c:v>
                </c:pt>
                <c:pt idx="90">
                  <c:v>96362040</c:v>
                </c:pt>
                <c:pt idx="91">
                  <c:v>93851900</c:v>
                </c:pt>
                <c:pt idx="92">
                  <c:v>93508520</c:v>
                </c:pt>
                <c:pt idx="93">
                  <c:v>83779440</c:v>
                </c:pt>
                <c:pt idx="94">
                  <c:v>73491340</c:v>
                </c:pt>
                <c:pt idx="95">
                  <c:v>75546220</c:v>
                </c:pt>
                <c:pt idx="96">
                  <c:v>74433060</c:v>
                </c:pt>
                <c:pt idx="97">
                  <c:v>70793520</c:v>
                </c:pt>
                <c:pt idx="98">
                  <c:v>72956500</c:v>
                </c:pt>
                <c:pt idx="99">
                  <c:v>71550380</c:v>
                </c:pt>
                <c:pt idx="100">
                  <c:v>71068840</c:v>
                </c:pt>
                <c:pt idx="101">
                  <c:v>82105240</c:v>
                </c:pt>
                <c:pt idx="102">
                  <c:v>89421220</c:v>
                </c:pt>
                <c:pt idx="103">
                  <c:v>87257000</c:v>
                </c:pt>
                <c:pt idx="104">
                  <c:v>87760760</c:v>
                </c:pt>
                <c:pt idx="105">
                  <c:v>78681820</c:v>
                </c:pt>
                <c:pt idx="106">
                  <c:v>70763100</c:v>
                </c:pt>
                <c:pt idx="107">
                  <c:v>72867400</c:v>
                </c:pt>
                <c:pt idx="108">
                  <c:v>71944160</c:v>
                </c:pt>
                <c:pt idx="109">
                  <c:v>68560060</c:v>
                </c:pt>
                <c:pt idx="110">
                  <c:v>71208540</c:v>
                </c:pt>
                <c:pt idx="111">
                  <c:v>74415220</c:v>
                </c:pt>
                <c:pt idx="112">
                  <c:v>75251240</c:v>
                </c:pt>
                <c:pt idx="113">
                  <c:v>87570480</c:v>
                </c:pt>
                <c:pt idx="114">
                  <c:v>94859100</c:v>
                </c:pt>
                <c:pt idx="115">
                  <c:v>96239440</c:v>
                </c:pt>
                <c:pt idx="116">
                  <c:v>89425360</c:v>
                </c:pt>
                <c:pt idx="117">
                  <c:v>80727640</c:v>
                </c:pt>
                <c:pt idx="118">
                  <c:v>72621320</c:v>
                </c:pt>
                <c:pt idx="119">
                  <c:v>75881580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FF-450B-8B55-BC72D6962AC6}"/>
            </c:ext>
          </c:extLst>
        </c:ser>
        <c:ser>
          <c:idx val="3"/>
          <c:order val="2"/>
          <c:tx>
            <c:strRef>
              <c:f>'LG&amp;E'!$F$1</c:f>
              <c:strCache>
                <c:ptCount val="1"/>
                <c:pt idx="0">
                  <c:v>Pri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'LG&amp;E'!$C$2:$C$469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'LG&amp;E'!$F$2:$F$469</c:f>
              <c:numCache>
                <c:formatCode>General</c:formatCode>
                <c:ptCount val="468"/>
                <c:pt idx="0">
                  <c:v>94679788</c:v>
                </c:pt>
                <c:pt idx="1">
                  <c:v>90991268</c:v>
                </c:pt>
                <c:pt idx="2">
                  <c:v>95323697</c:v>
                </c:pt>
                <c:pt idx="3">
                  <c:v>115819376</c:v>
                </c:pt>
                <c:pt idx="4">
                  <c:v>103444933</c:v>
                </c:pt>
                <c:pt idx="5">
                  <c:v>108773468</c:v>
                </c:pt>
                <c:pt idx="6">
                  <c:v>113125321</c:v>
                </c:pt>
                <c:pt idx="7">
                  <c:v>114487975</c:v>
                </c:pt>
                <c:pt idx="8">
                  <c:v>106674186</c:v>
                </c:pt>
                <c:pt idx="9">
                  <c:v>91103639</c:v>
                </c:pt>
                <c:pt idx="10">
                  <c:v>83441963</c:v>
                </c:pt>
                <c:pt idx="11">
                  <c:v>90368733</c:v>
                </c:pt>
                <c:pt idx="12">
                  <c:v>88529165</c:v>
                </c:pt>
                <c:pt idx="13">
                  <c:v>87641140</c:v>
                </c:pt>
                <c:pt idx="14">
                  <c:v>85473250</c:v>
                </c:pt>
                <c:pt idx="15">
                  <c:v>88227215</c:v>
                </c:pt>
                <c:pt idx="16">
                  <c:v>93793615</c:v>
                </c:pt>
                <c:pt idx="17">
                  <c:v>102112555</c:v>
                </c:pt>
                <c:pt idx="18">
                  <c:v>105889345</c:v>
                </c:pt>
                <c:pt idx="19">
                  <c:v>108894810</c:v>
                </c:pt>
                <c:pt idx="20">
                  <c:v>111110460</c:v>
                </c:pt>
                <c:pt idx="21">
                  <c:v>96470780</c:v>
                </c:pt>
                <c:pt idx="22">
                  <c:v>88066820</c:v>
                </c:pt>
                <c:pt idx="23">
                  <c:v>93770235</c:v>
                </c:pt>
                <c:pt idx="24">
                  <c:v>92683540</c:v>
                </c:pt>
                <c:pt idx="25">
                  <c:v>89860435</c:v>
                </c:pt>
                <c:pt idx="26">
                  <c:v>88532875</c:v>
                </c:pt>
                <c:pt idx="27">
                  <c:v>91832680</c:v>
                </c:pt>
                <c:pt idx="28">
                  <c:v>94808335</c:v>
                </c:pt>
                <c:pt idx="29">
                  <c:v>102455440</c:v>
                </c:pt>
                <c:pt idx="30">
                  <c:v>109176925</c:v>
                </c:pt>
                <c:pt idx="31">
                  <c:v>105741940</c:v>
                </c:pt>
                <c:pt idx="32">
                  <c:v>107210940</c:v>
                </c:pt>
                <c:pt idx="33">
                  <c:v>96294675</c:v>
                </c:pt>
                <c:pt idx="34">
                  <c:v>91842615</c:v>
                </c:pt>
                <c:pt idx="35">
                  <c:v>95884375</c:v>
                </c:pt>
                <c:pt idx="36">
                  <c:v>93138020</c:v>
                </c:pt>
                <c:pt idx="37">
                  <c:v>90058475</c:v>
                </c:pt>
                <c:pt idx="38">
                  <c:v>92287460</c:v>
                </c:pt>
                <c:pt idx="39">
                  <c:v>97016160</c:v>
                </c:pt>
                <c:pt idx="40">
                  <c:v>94908735</c:v>
                </c:pt>
                <c:pt idx="41">
                  <c:v>109739600</c:v>
                </c:pt>
                <c:pt idx="42">
                  <c:v>101802495</c:v>
                </c:pt>
                <c:pt idx="43">
                  <c:v>106632360</c:v>
                </c:pt>
                <c:pt idx="44">
                  <c:v>106522550</c:v>
                </c:pt>
                <c:pt idx="45">
                  <c:v>89650925</c:v>
                </c:pt>
                <c:pt idx="46">
                  <c:v>86984725</c:v>
                </c:pt>
                <c:pt idx="47">
                  <c:v>84811960</c:v>
                </c:pt>
                <c:pt idx="48">
                  <c:v>84721320</c:v>
                </c:pt>
                <c:pt idx="49">
                  <c:v>82729700</c:v>
                </c:pt>
                <c:pt idx="50">
                  <c:v>81798260</c:v>
                </c:pt>
                <c:pt idx="51">
                  <c:v>87282680</c:v>
                </c:pt>
                <c:pt idx="52">
                  <c:v>85832340</c:v>
                </c:pt>
                <c:pt idx="53">
                  <c:v>98486860</c:v>
                </c:pt>
                <c:pt idx="54">
                  <c:v>101952680</c:v>
                </c:pt>
                <c:pt idx="55">
                  <c:v>105266100</c:v>
                </c:pt>
                <c:pt idx="56">
                  <c:v>103798384</c:v>
                </c:pt>
                <c:pt idx="57">
                  <c:v>86325491</c:v>
                </c:pt>
                <c:pt idx="58">
                  <c:v>84268839</c:v>
                </c:pt>
                <c:pt idx="59">
                  <c:v>84117361</c:v>
                </c:pt>
                <c:pt idx="60">
                  <c:v>83636312</c:v>
                </c:pt>
                <c:pt idx="61">
                  <c:v>78323719</c:v>
                </c:pt>
                <c:pt idx="62">
                  <c:v>79526075</c:v>
                </c:pt>
                <c:pt idx="63">
                  <c:v>85054240</c:v>
                </c:pt>
                <c:pt idx="64">
                  <c:v>87897119</c:v>
                </c:pt>
                <c:pt idx="65">
                  <c:v>98034831</c:v>
                </c:pt>
                <c:pt idx="66">
                  <c:v>100027052</c:v>
                </c:pt>
                <c:pt idx="67">
                  <c:v>97438125</c:v>
                </c:pt>
                <c:pt idx="68">
                  <c:v>97745926</c:v>
                </c:pt>
                <c:pt idx="69">
                  <c:v>85796006</c:v>
                </c:pt>
                <c:pt idx="70">
                  <c:v>78408128</c:v>
                </c:pt>
                <c:pt idx="71">
                  <c:v>82012675</c:v>
                </c:pt>
                <c:pt idx="72">
                  <c:v>82019937</c:v>
                </c:pt>
                <c:pt idx="73">
                  <c:v>78715197</c:v>
                </c:pt>
                <c:pt idx="74">
                  <c:v>78134753</c:v>
                </c:pt>
                <c:pt idx="75">
                  <c:v>84120440</c:v>
                </c:pt>
                <c:pt idx="76">
                  <c:v>92257297</c:v>
                </c:pt>
                <c:pt idx="77">
                  <c:v>99863091</c:v>
                </c:pt>
                <c:pt idx="78">
                  <c:v>106256830</c:v>
                </c:pt>
                <c:pt idx="79">
                  <c:v>104171766</c:v>
                </c:pt>
                <c:pt idx="80">
                  <c:v>104481971</c:v>
                </c:pt>
                <c:pt idx="81">
                  <c:v>91413816</c:v>
                </c:pt>
                <c:pt idx="82">
                  <c:v>82728097</c:v>
                </c:pt>
                <c:pt idx="83">
                  <c:v>82127311</c:v>
                </c:pt>
                <c:pt idx="84">
                  <c:v>82854010</c:v>
                </c:pt>
                <c:pt idx="85">
                  <c:v>81753562</c:v>
                </c:pt>
                <c:pt idx="86">
                  <c:v>80513472</c:v>
                </c:pt>
                <c:pt idx="87">
                  <c:v>82880366</c:v>
                </c:pt>
                <c:pt idx="88">
                  <c:v>92727498</c:v>
                </c:pt>
                <c:pt idx="89">
                  <c:v>93685770</c:v>
                </c:pt>
                <c:pt idx="90">
                  <c:v>104748820</c:v>
                </c:pt>
                <c:pt idx="91">
                  <c:v>101990005</c:v>
                </c:pt>
                <c:pt idx="92">
                  <c:v>101692907</c:v>
                </c:pt>
                <c:pt idx="93">
                  <c:v>91445744</c:v>
                </c:pt>
                <c:pt idx="94">
                  <c:v>80160692</c:v>
                </c:pt>
                <c:pt idx="95">
                  <c:v>83058857</c:v>
                </c:pt>
                <c:pt idx="96">
                  <c:v>81902727</c:v>
                </c:pt>
                <c:pt idx="97">
                  <c:v>77869544</c:v>
                </c:pt>
                <c:pt idx="98">
                  <c:v>79953648</c:v>
                </c:pt>
                <c:pt idx="99">
                  <c:v>77883158</c:v>
                </c:pt>
                <c:pt idx="100">
                  <c:v>76092371</c:v>
                </c:pt>
                <c:pt idx="101">
                  <c:v>88316041</c:v>
                </c:pt>
                <c:pt idx="102">
                  <c:v>96507369</c:v>
                </c:pt>
                <c:pt idx="103">
                  <c:v>94072289</c:v>
                </c:pt>
                <c:pt idx="104">
                  <c:v>94678278</c:v>
                </c:pt>
                <c:pt idx="105">
                  <c:v>84364243</c:v>
                </c:pt>
                <c:pt idx="106">
                  <c:v>76110104</c:v>
                </c:pt>
                <c:pt idx="107">
                  <c:v>78636348</c:v>
                </c:pt>
                <c:pt idx="108">
                  <c:v>78238999</c:v>
                </c:pt>
                <c:pt idx="109">
                  <c:v>74670485</c:v>
                </c:pt>
                <c:pt idx="110">
                  <c:v>77143693</c:v>
                </c:pt>
                <c:pt idx="111">
                  <c:v>78396346</c:v>
                </c:pt>
                <c:pt idx="112">
                  <c:v>79071113</c:v>
                </c:pt>
                <c:pt idx="113">
                  <c:v>91971049</c:v>
                </c:pt>
                <c:pt idx="114">
                  <c:v>99869400</c:v>
                </c:pt>
                <c:pt idx="115">
                  <c:v>101402333</c:v>
                </c:pt>
                <c:pt idx="116">
                  <c:v>94258443</c:v>
                </c:pt>
                <c:pt idx="117">
                  <c:v>84864524</c:v>
                </c:pt>
                <c:pt idx="118">
                  <c:v>76549969</c:v>
                </c:pt>
                <c:pt idx="119">
                  <c:v>80214008</c:v>
                </c:pt>
                <c:pt idx="120">
                  <c:v>80004447</c:v>
                </c:pt>
                <c:pt idx="121">
                  <c:v>74870658</c:v>
                </c:pt>
                <c:pt idx="122">
                  <c:v>79255648</c:v>
                </c:pt>
                <c:pt idx="123">
                  <c:v>79301052</c:v>
                </c:pt>
                <c:pt idx="124">
                  <c:v>85184162</c:v>
                </c:pt>
                <c:pt idx="125">
                  <c:v>93949239</c:v>
                </c:pt>
                <c:pt idx="126">
                  <c:v>100133766</c:v>
                </c:pt>
                <c:pt idx="127">
                  <c:v>98466776</c:v>
                </c:pt>
                <c:pt idx="128">
                  <c:v>97223377</c:v>
                </c:pt>
                <c:pt idx="129">
                  <c:v>86009688</c:v>
                </c:pt>
                <c:pt idx="130">
                  <c:v>77224219</c:v>
                </c:pt>
                <c:pt idx="131">
                  <c:v>79642661</c:v>
                </c:pt>
                <c:pt idx="132">
                  <c:v>79372475</c:v>
                </c:pt>
                <c:pt idx="133">
                  <c:v>75630264</c:v>
                </c:pt>
                <c:pt idx="134">
                  <c:v>77017618</c:v>
                </c:pt>
                <c:pt idx="135">
                  <c:v>81206481</c:v>
                </c:pt>
                <c:pt idx="136">
                  <c:v>85472141</c:v>
                </c:pt>
                <c:pt idx="137">
                  <c:v>94237218</c:v>
                </c:pt>
                <c:pt idx="138">
                  <c:v>100151997</c:v>
                </c:pt>
                <c:pt idx="139">
                  <c:v>98485006</c:v>
                </c:pt>
                <c:pt idx="140">
                  <c:v>97241608</c:v>
                </c:pt>
                <c:pt idx="141">
                  <c:v>86314425</c:v>
                </c:pt>
                <c:pt idx="142">
                  <c:v>77528957</c:v>
                </c:pt>
                <c:pt idx="143">
                  <c:v>79947399</c:v>
                </c:pt>
                <c:pt idx="144">
                  <c:v>80084213</c:v>
                </c:pt>
                <c:pt idx="145">
                  <c:v>76342002</c:v>
                </c:pt>
                <c:pt idx="146">
                  <c:v>77729356</c:v>
                </c:pt>
                <c:pt idx="147">
                  <c:v>81797889</c:v>
                </c:pt>
                <c:pt idx="148">
                  <c:v>86063548</c:v>
                </c:pt>
                <c:pt idx="149">
                  <c:v>94828625</c:v>
                </c:pt>
                <c:pt idx="150">
                  <c:v>100615158</c:v>
                </c:pt>
                <c:pt idx="151">
                  <c:v>98948168</c:v>
                </c:pt>
                <c:pt idx="152">
                  <c:v>97704769</c:v>
                </c:pt>
                <c:pt idx="153">
                  <c:v>86623527</c:v>
                </c:pt>
                <c:pt idx="154">
                  <c:v>77838059</c:v>
                </c:pt>
                <c:pt idx="155">
                  <c:v>80256501</c:v>
                </c:pt>
                <c:pt idx="156">
                  <c:v>80292195</c:v>
                </c:pt>
                <c:pt idx="157">
                  <c:v>76549984</c:v>
                </c:pt>
                <c:pt idx="158">
                  <c:v>77937338</c:v>
                </c:pt>
                <c:pt idx="159">
                  <c:v>81703278</c:v>
                </c:pt>
                <c:pt idx="160">
                  <c:v>85968938</c:v>
                </c:pt>
                <c:pt idx="161">
                  <c:v>94734014</c:v>
                </c:pt>
                <c:pt idx="162">
                  <c:v>100279003</c:v>
                </c:pt>
                <c:pt idx="163">
                  <c:v>98612013</c:v>
                </c:pt>
                <c:pt idx="164">
                  <c:v>97368614</c:v>
                </c:pt>
                <c:pt idx="165">
                  <c:v>86113435</c:v>
                </c:pt>
                <c:pt idx="166">
                  <c:v>77327966</c:v>
                </c:pt>
                <c:pt idx="167">
                  <c:v>79746408</c:v>
                </c:pt>
                <c:pt idx="168">
                  <c:v>79626181</c:v>
                </c:pt>
                <c:pt idx="169">
                  <c:v>75883969</c:v>
                </c:pt>
                <c:pt idx="170">
                  <c:v>77271323</c:v>
                </c:pt>
                <c:pt idx="171">
                  <c:v>81084481</c:v>
                </c:pt>
                <c:pt idx="172">
                  <c:v>85350141</c:v>
                </c:pt>
                <c:pt idx="173">
                  <c:v>94115217</c:v>
                </c:pt>
                <c:pt idx="174">
                  <c:v>99754916</c:v>
                </c:pt>
                <c:pt idx="175">
                  <c:v>98087925</c:v>
                </c:pt>
                <c:pt idx="176">
                  <c:v>96844527</c:v>
                </c:pt>
                <c:pt idx="177">
                  <c:v>85839517</c:v>
                </c:pt>
                <c:pt idx="178">
                  <c:v>77054048</c:v>
                </c:pt>
                <c:pt idx="179">
                  <c:v>79472490</c:v>
                </c:pt>
                <c:pt idx="180">
                  <c:v>79597404</c:v>
                </c:pt>
                <c:pt idx="181">
                  <c:v>75855193</c:v>
                </c:pt>
                <c:pt idx="182">
                  <c:v>77242547</c:v>
                </c:pt>
                <c:pt idx="183">
                  <c:v>81191445</c:v>
                </c:pt>
                <c:pt idx="184">
                  <c:v>85457105</c:v>
                </c:pt>
                <c:pt idx="185">
                  <c:v>94222181</c:v>
                </c:pt>
                <c:pt idx="186">
                  <c:v>99938633</c:v>
                </c:pt>
                <c:pt idx="187">
                  <c:v>98271642</c:v>
                </c:pt>
                <c:pt idx="188">
                  <c:v>97028244</c:v>
                </c:pt>
                <c:pt idx="189">
                  <c:v>86063303</c:v>
                </c:pt>
                <c:pt idx="190">
                  <c:v>77277835</c:v>
                </c:pt>
                <c:pt idx="191">
                  <c:v>79696276</c:v>
                </c:pt>
                <c:pt idx="192">
                  <c:v>79883099</c:v>
                </c:pt>
                <c:pt idx="193">
                  <c:v>76140888</c:v>
                </c:pt>
                <c:pt idx="194">
                  <c:v>77528242</c:v>
                </c:pt>
                <c:pt idx="195">
                  <c:v>81541963</c:v>
                </c:pt>
                <c:pt idx="196">
                  <c:v>85807623</c:v>
                </c:pt>
                <c:pt idx="197">
                  <c:v>94572700</c:v>
                </c:pt>
                <c:pt idx="198">
                  <c:v>100287256</c:v>
                </c:pt>
                <c:pt idx="199">
                  <c:v>98620265</c:v>
                </c:pt>
                <c:pt idx="200">
                  <c:v>97376867</c:v>
                </c:pt>
                <c:pt idx="201">
                  <c:v>86383911</c:v>
                </c:pt>
                <c:pt idx="202">
                  <c:v>77598442</c:v>
                </c:pt>
                <c:pt idx="203">
                  <c:v>80016884</c:v>
                </c:pt>
                <c:pt idx="204">
                  <c:v>80125013</c:v>
                </c:pt>
                <c:pt idx="205">
                  <c:v>76382802</c:v>
                </c:pt>
                <c:pt idx="206">
                  <c:v>77770156</c:v>
                </c:pt>
                <c:pt idx="207">
                  <c:v>81658449</c:v>
                </c:pt>
                <c:pt idx="208">
                  <c:v>85924109</c:v>
                </c:pt>
                <c:pt idx="209">
                  <c:v>94689185</c:v>
                </c:pt>
                <c:pt idx="210">
                  <c:v>100352727</c:v>
                </c:pt>
                <c:pt idx="211">
                  <c:v>98685736</c:v>
                </c:pt>
                <c:pt idx="212">
                  <c:v>97442338</c:v>
                </c:pt>
                <c:pt idx="213">
                  <c:v>86288617</c:v>
                </c:pt>
                <c:pt idx="214">
                  <c:v>77503149</c:v>
                </c:pt>
                <c:pt idx="215">
                  <c:v>79921590</c:v>
                </c:pt>
                <c:pt idx="216">
                  <c:v>79993725</c:v>
                </c:pt>
                <c:pt idx="217">
                  <c:v>76251514</c:v>
                </c:pt>
                <c:pt idx="218">
                  <c:v>77638868</c:v>
                </c:pt>
                <c:pt idx="219">
                  <c:v>81430254</c:v>
                </c:pt>
                <c:pt idx="220">
                  <c:v>85695914</c:v>
                </c:pt>
                <c:pt idx="221">
                  <c:v>94460991</c:v>
                </c:pt>
                <c:pt idx="222">
                  <c:v>100091130</c:v>
                </c:pt>
                <c:pt idx="223">
                  <c:v>98424140</c:v>
                </c:pt>
                <c:pt idx="224">
                  <c:v>97180741</c:v>
                </c:pt>
                <c:pt idx="225">
                  <c:v>86053913</c:v>
                </c:pt>
                <c:pt idx="226">
                  <c:v>77268444</c:v>
                </c:pt>
                <c:pt idx="227">
                  <c:v>79686886</c:v>
                </c:pt>
                <c:pt idx="228">
                  <c:v>79704679</c:v>
                </c:pt>
                <c:pt idx="229">
                  <c:v>75962467</c:v>
                </c:pt>
                <c:pt idx="230">
                  <c:v>77349821</c:v>
                </c:pt>
                <c:pt idx="231">
                  <c:v>81233121</c:v>
                </c:pt>
                <c:pt idx="232">
                  <c:v>85498780</c:v>
                </c:pt>
                <c:pt idx="233">
                  <c:v>94263857</c:v>
                </c:pt>
                <c:pt idx="234">
                  <c:v>99972909</c:v>
                </c:pt>
                <c:pt idx="235">
                  <c:v>98305918</c:v>
                </c:pt>
                <c:pt idx="236">
                  <c:v>97062520</c:v>
                </c:pt>
                <c:pt idx="237">
                  <c:v>86050455</c:v>
                </c:pt>
                <c:pt idx="238">
                  <c:v>77264987</c:v>
                </c:pt>
                <c:pt idx="239">
                  <c:v>79683429</c:v>
                </c:pt>
                <c:pt idx="240">
                  <c:v>79695036</c:v>
                </c:pt>
                <c:pt idx="241">
                  <c:v>75952825</c:v>
                </c:pt>
                <c:pt idx="242">
                  <c:v>77340179</c:v>
                </c:pt>
                <c:pt idx="243">
                  <c:v>81167967</c:v>
                </c:pt>
                <c:pt idx="244">
                  <c:v>85433627</c:v>
                </c:pt>
                <c:pt idx="245">
                  <c:v>94198704</c:v>
                </c:pt>
                <c:pt idx="246">
                  <c:v>99807552</c:v>
                </c:pt>
                <c:pt idx="247">
                  <c:v>98140562</c:v>
                </c:pt>
                <c:pt idx="248">
                  <c:v>96897163</c:v>
                </c:pt>
                <c:pt idx="249">
                  <c:v>85788365</c:v>
                </c:pt>
                <c:pt idx="250">
                  <c:v>77002896</c:v>
                </c:pt>
                <c:pt idx="251">
                  <c:v>79421338</c:v>
                </c:pt>
                <c:pt idx="252">
                  <c:v>79534535</c:v>
                </c:pt>
                <c:pt idx="253">
                  <c:v>75792324</c:v>
                </c:pt>
                <c:pt idx="254">
                  <c:v>77179678</c:v>
                </c:pt>
                <c:pt idx="255">
                  <c:v>81059613</c:v>
                </c:pt>
                <c:pt idx="256">
                  <c:v>85325273</c:v>
                </c:pt>
                <c:pt idx="257">
                  <c:v>94090350</c:v>
                </c:pt>
                <c:pt idx="258">
                  <c:v>99666947</c:v>
                </c:pt>
                <c:pt idx="259">
                  <c:v>97999956</c:v>
                </c:pt>
                <c:pt idx="260">
                  <c:v>96756557</c:v>
                </c:pt>
                <c:pt idx="261">
                  <c:v>85558677</c:v>
                </c:pt>
                <c:pt idx="262">
                  <c:v>76773208</c:v>
                </c:pt>
                <c:pt idx="263">
                  <c:v>79191650</c:v>
                </c:pt>
                <c:pt idx="264">
                  <c:v>79115691</c:v>
                </c:pt>
                <c:pt idx="265">
                  <c:v>75373480</c:v>
                </c:pt>
                <c:pt idx="266">
                  <c:v>76760834</c:v>
                </c:pt>
                <c:pt idx="267">
                  <c:v>80518060</c:v>
                </c:pt>
                <c:pt idx="268">
                  <c:v>84783720</c:v>
                </c:pt>
                <c:pt idx="269">
                  <c:v>93548796</c:v>
                </c:pt>
                <c:pt idx="270">
                  <c:v>99035589</c:v>
                </c:pt>
                <c:pt idx="271">
                  <c:v>97368598</c:v>
                </c:pt>
                <c:pt idx="272">
                  <c:v>96125200</c:v>
                </c:pt>
                <c:pt idx="273">
                  <c:v>84895320</c:v>
                </c:pt>
                <c:pt idx="274">
                  <c:v>76109851</c:v>
                </c:pt>
                <c:pt idx="275">
                  <c:v>78528293</c:v>
                </c:pt>
                <c:pt idx="276">
                  <c:v>78531617</c:v>
                </c:pt>
                <c:pt idx="277">
                  <c:v>74789406</c:v>
                </c:pt>
                <c:pt idx="278">
                  <c:v>76176760</c:v>
                </c:pt>
                <c:pt idx="279">
                  <c:v>80053929</c:v>
                </c:pt>
                <c:pt idx="280">
                  <c:v>84319588</c:v>
                </c:pt>
                <c:pt idx="281">
                  <c:v>93084665</c:v>
                </c:pt>
                <c:pt idx="282">
                  <c:v>98708856</c:v>
                </c:pt>
                <c:pt idx="283">
                  <c:v>97041865</c:v>
                </c:pt>
                <c:pt idx="284">
                  <c:v>95798466</c:v>
                </c:pt>
                <c:pt idx="285">
                  <c:v>84702208</c:v>
                </c:pt>
                <c:pt idx="286">
                  <c:v>75916740</c:v>
                </c:pt>
                <c:pt idx="287">
                  <c:v>78335181</c:v>
                </c:pt>
                <c:pt idx="288">
                  <c:v>78366317</c:v>
                </c:pt>
                <c:pt idx="289">
                  <c:v>74624106</c:v>
                </c:pt>
                <c:pt idx="290">
                  <c:v>76011460</c:v>
                </c:pt>
                <c:pt idx="291">
                  <c:v>79897056</c:v>
                </c:pt>
                <c:pt idx="292">
                  <c:v>84162716</c:v>
                </c:pt>
                <c:pt idx="293">
                  <c:v>92927793</c:v>
                </c:pt>
                <c:pt idx="294">
                  <c:v>98607578</c:v>
                </c:pt>
                <c:pt idx="295">
                  <c:v>96940587</c:v>
                </c:pt>
                <c:pt idx="296">
                  <c:v>95697189</c:v>
                </c:pt>
                <c:pt idx="297">
                  <c:v>84603230</c:v>
                </c:pt>
                <c:pt idx="298">
                  <c:v>75817761</c:v>
                </c:pt>
                <c:pt idx="299">
                  <c:v>78236203</c:v>
                </c:pt>
                <c:pt idx="300">
                  <c:v>78368529</c:v>
                </c:pt>
                <c:pt idx="301">
                  <c:v>74626318</c:v>
                </c:pt>
                <c:pt idx="302">
                  <c:v>76013672</c:v>
                </c:pt>
                <c:pt idx="303">
                  <c:v>79919978</c:v>
                </c:pt>
                <c:pt idx="304">
                  <c:v>84185638</c:v>
                </c:pt>
                <c:pt idx="305">
                  <c:v>92950715</c:v>
                </c:pt>
                <c:pt idx="306">
                  <c:v>98555058</c:v>
                </c:pt>
                <c:pt idx="307">
                  <c:v>96888068</c:v>
                </c:pt>
                <c:pt idx="308">
                  <c:v>95644669</c:v>
                </c:pt>
                <c:pt idx="309">
                  <c:v>84608049</c:v>
                </c:pt>
                <c:pt idx="310">
                  <c:v>75822581</c:v>
                </c:pt>
                <c:pt idx="311">
                  <c:v>78241022</c:v>
                </c:pt>
                <c:pt idx="312">
                  <c:v>78350253</c:v>
                </c:pt>
                <c:pt idx="313">
                  <c:v>74608042</c:v>
                </c:pt>
                <c:pt idx="314">
                  <c:v>75995396</c:v>
                </c:pt>
                <c:pt idx="315">
                  <c:v>79937196</c:v>
                </c:pt>
                <c:pt idx="316">
                  <c:v>84202856</c:v>
                </c:pt>
                <c:pt idx="317">
                  <c:v>92967932</c:v>
                </c:pt>
                <c:pt idx="318">
                  <c:v>98583244</c:v>
                </c:pt>
                <c:pt idx="319">
                  <c:v>96916253</c:v>
                </c:pt>
                <c:pt idx="320">
                  <c:v>95672855</c:v>
                </c:pt>
                <c:pt idx="321">
                  <c:v>84595713</c:v>
                </c:pt>
                <c:pt idx="322">
                  <c:v>75810245</c:v>
                </c:pt>
                <c:pt idx="323">
                  <c:v>78228686</c:v>
                </c:pt>
                <c:pt idx="324">
                  <c:v>78306126</c:v>
                </c:pt>
                <c:pt idx="325">
                  <c:v>74563914</c:v>
                </c:pt>
                <c:pt idx="326">
                  <c:v>75951268</c:v>
                </c:pt>
                <c:pt idx="327">
                  <c:v>79788019</c:v>
                </c:pt>
                <c:pt idx="328">
                  <c:v>84053679</c:v>
                </c:pt>
                <c:pt idx="329">
                  <c:v>92818755</c:v>
                </c:pt>
                <c:pt idx="330">
                  <c:v>98405730</c:v>
                </c:pt>
                <c:pt idx="331">
                  <c:v>96738740</c:v>
                </c:pt>
                <c:pt idx="332">
                  <c:v>95495341</c:v>
                </c:pt>
                <c:pt idx="333">
                  <c:v>84395627</c:v>
                </c:pt>
                <c:pt idx="334">
                  <c:v>75610158</c:v>
                </c:pt>
                <c:pt idx="335">
                  <c:v>78028600</c:v>
                </c:pt>
                <c:pt idx="336">
                  <c:v>78083241</c:v>
                </c:pt>
                <c:pt idx="337">
                  <c:v>74341030</c:v>
                </c:pt>
                <c:pt idx="338">
                  <c:v>75728384</c:v>
                </c:pt>
                <c:pt idx="339">
                  <c:v>79457604</c:v>
                </c:pt>
                <c:pt idx="340">
                  <c:v>83723264</c:v>
                </c:pt>
                <c:pt idx="341">
                  <c:v>92488341</c:v>
                </c:pt>
                <c:pt idx="342">
                  <c:v>98230646</c:v>
                </c:pt>
                <c:pt idx="343">
                  <c:v>96563655</c:v>
                </c:pt>
                <c:pt idx="344">
                  <c:v>95320256</c:v>
                </c:pt>
                <c:pt idx="345">
                  <c:v>84108982</c:v>
                </c:pt>
                <c:pt idx="346">
                  <c:v>75323513</c:v>
                </c:pt>
                <c:pt idx="347">
                  <c:v>77741955</c:v>
                </c:pt>
                <c:pt idx="348">
                  <c:v>77740392</c:v>
                </c:pt>
                <c:pt idx="349">
                  <c:v>73998181</c:v>
                </c:pt>
                <c:pt idx="350">
                  <c:v>75385535</c:v>
                </c:pt>
                <c:pt idx="351">
                  <c:v>79167652</c:v>
                </c:pt>
                <c:pt idx="352">
                  <c:v>83433312</c:v>
                </c:pt>
                <c:pt idx="353">
                  <c:v>92198389</c:v>
                </c:pt>
                <c:pt idx="354">
                  <c:v>97726574</c:v>
                </c:pt>
                <c:pt idx="355">
                  <c:v>96059583</c:v>
                </c:pt>
                <c:pt idx="356">
                  <c:v>94816184</c:v>
                </c:pt>
                <c:pt idx="357">
                  <c:v>83699736</c:v>
                </c:pt>
                <c:pt idx="358">
                  <c:v>74914268</c:v>
                </c:pt>
                <c:pt idx="359">
                  <c:v>77332709</c:v>
                </c:pt>
                <c:pt idx="360">
                  <c:v>77444065</c:v>
                </c:pt>
                <c:pt idx="361">
                  <c:v>73701854</c:v>
                </c:pt>
                <c:pt idx="362">
                  <c:v>75089208</c:v>
                </c:pt>
                <c:pt idx="363">
                  <c:v>78865375</c:v>
                </c:pt>
                <c:pt idx="364">
                  <c:v>83131035</c:v>
                </c:pt>
                <c:pt idx="365">
                  <c:v>91896112</c:v>
                </c:pt>
                <c:pt idx="366">
                  <c:v>97387099</c:v>
                </c:pt>
                <c:pt idx="367">
                  <c:v>95720108</c:v>
                </c:pt>
                <c:pt idx="368">
                  <c:v>94476710</c:v>
                </c:pt>
                <c:pt idx="369">
                  <c:v>83298975</c:v>
                </c:pt>
                <c:pt idx="370">
                  <c:v>74513506</c:v>
                </c:pt>
                <c:pt idx="371">
                  <c:v>76931948</c:v>
                </c:pt>
                <c:pt idx="372">
                  <c:v>76919224</c:v>
                </c:pt>
                <c:pt idx="373">
                  <c:v>73177012</c:v>
                </c:pt>
                <c:pt idx="374">
                  <c:v>74564366</c:v>
                </c:pt>
                <c:pt idx="375">
                  <c:v>78303532</c:v>
                </c:pt>
                <c:pt idx="376">
                  <c:v>82569192</c:v>
                </c:pt>
                <c:pt idx="377">
                  <c:v>91334269</c:v>
                </c:pt>
                <c:pt idx="378">
                  <c:v>96874163</c:v>
                </c:pt>
                <c:pt idx="379">
                  <c:v>95207173</c:v>
                </c:pt>
                <c:pt idx="380">
                  <c:v>93963774</c:v>
                </c:pt>
                <c:pt idx="381">
                  <c:v>82776844</c:v>
                </c:pt>
                <c:pt idx="382">
                  <c:v>73991376</c:v>
                </c:pt>
                <c:pt idx="383">
                  <c:v>76409818</c:v>
                </c:pt>
                <c:pt idx="384">
                  <c:v>76414184</c:v>
                </c:pt>
                <c:pt idx="385">
                  <c:v>72671972</c:v>
                </c:pt>
                <c:pt idx="386">
                  <c:v>74059326</c:v>
                </c:pt>
                <c:pt idx="387">
                  <c:v>77820265</c:v>
                </c:pt>
                <c:pt idx="388">
                  <c:v>82085925</c:v>
                </c:pt>
                <c:pt idx="389">
                  <c:v>90851001</c:v>
                </c:pt>
                <c:pt idx="390">
                  <c:v>96411031</c:v>
                </c:pt>
                <c:pt idx="391">
                  <c:v>94744040</c:v>
                </c:pt>
                <c:pt idx="392">
                  <c:v>93500641</c:v>
                </c:pt>
                <c:pt idx="393">
                  <c:v>82363885</c:v>
                </c:pt>
                <c:pt idx="394">
                  <c:v>73578417</c:v>
                </c:pt>
                <c:pt idx="395">
                  <c:v>75996859</c:v>
                </c:pt>
                <c:pt idx="396">
                  <c:v>76048452</c:v>
                </c:pt>
                <c:pt idx="397">
                  <c:v>72306241</c:v>
                </c:pt>
                <c:pt idx="398">
                  <c:v>73693595</c:v>
                </c:pt>
                <c:pt idx="399">
                  <c:v>77549087</c:v>
                </c:pt>
                <c:pt idx="400">
                  <c:v>81814746</c:v>
                </c:pt>
                <c:pt idx="401">
                  <c:v>90579823</c:v>
                </c:pt>
                <c:pt idx="402">
                  <c:v>96194416</c:v>
                </c:pt>
                <c:pt idx="403">
                  <c:v>94527426</c:v>
                </c:pt>
                <c:pt idx="404">
                  <c:v>93284027</c:v>
                </c:pt>
                <c:pt idx="405">
                  <c:v>82146308</c:v>
                </c:pt>
                <c:pt idx="406">
                  <c:v>73360840</c:v>
                </c:pt>
                <c:pt idx="407">
                  <c:v>75779282</c:v>
                </c:pt>
                <c:pt idx="408">
                  <c:v>75887540</c:v>
                </c:pt>
                <c:pt idx="409">
                  <c:v>72145329</c:v>
                </c:pt>
                <c:pt idx="410">
                  <c:v>73532683</c:v>
                </c:pt>
                <c:pt idx="411">
                  <c:v>77361670</c:v>
                </c:pt>
                <c:pt idx="412">
                  <c:v>81627330</c:v>
                </c:pt>
                <c:pt idx="413">
                  <c:v>90392407</c:v>
                </c:pt>
                <c:pt idx="414">
                  <c:v>95973576</c:v>
                </c:pt>
                <c:pt idx="415">
                  <c:v>94306585</c:v>
                </c:pt>
                <c:pt idx="416">
                  <c:v>93063187</c:v>
                </c:pt>
                <c:pt idx="417">
                  <c:v>81933396</c:v>
                </c:pt>
                <c:pt idx="418">
                  <c:v>73147928</c:v>
                </c:pt>
                <c:pt idx="419">
                  <c:v>75566369</c:v>
                </c:pt>
                <c:pt idx="420">
                  <c:v>75680786</c:v>
                </c:pt>
                <c:pt idx="421">
                  <c:v>71938575</c:v>
                </c:pt>
                <c:pt idx="422">
                  <c:v>73325929</c:v>
                </c:pt>
                <c:pt idx="423">
                  <c:v>77088330</c:v>
                </c:pt>
                <c:pt idx="424">
                  <c:v>81353990</c:v>
                </c:pt>
                <c:pt idx="425">
                  <c:v>90119067</c:v>
                </c:pt>
                <c:pt idx="426">
                  <c:v>95742229</c:v>
                </c:pt>
                <c:pt idx="427">
                  <c:v>94075239</c:v>
                </c:pt>
                <c:pt idx="428">
                  <c:v>92831840</c:v>
                </c:pt>
                <c:pt idx="429">
                  <c:v>81705639</c:v>
                </c:pt>
                <c:pt idx="430">
                  <c:v>72920170</c:v>
                </c:pt>
                <c:pt idx="431">
                  <c:v>75338612</c:v>
                </c:pt>
                <c:pt idx="432">
                  <c:v>75375602</c:v>
                </c:pt>
                <c:pt idx="433">
                  <c:v>71633391</c:v>
                </c:pt>
                <c:pt idx="434">
                  <c:v>73020745</c:v>
                </c:pt>
                <c:pt idx="435">
                  <c:v>76783488</c:v>
                </c:pt>
                <c:pt idx="436">
                  <c:v>81049147</c:v>
                </c:pt>
                <c:pt idx="437">
                  <c:v>89814224</c:v>
                </c:pt>
                <c:pt idx="438">
                  <c:v>95357675</c:v>
                </c:pt>
                <c:pt idx="439">
                  <c:v>93690685</c:v>
                </c:pt>
                <c:pt idx="440">
                  <c:v>92447286</c:v>
                </c:pt>
                <c:pt idx="441">
                  <c:v>81271216</c:v>
                </c:pt>
                <c:pt idx="442">
                  <c:v>72485748</c:v>
                </c:pt>
                <c:pt idx="443">
                  <c:v>74904190</c:v>
                </c:pt>
                <c:pt idx="444">
                  <c:v>74944696</c:v>
                </c:pt>
                <c:pt idx="445">
                  <c:v>71202485</c:v>
                </c:pt>
                <c:pt idx="446">
                  <c:v>72589839</c:v>
                </c:pt>
                <c:pt idx="447">
                  <c:v>76320998</c:v>
                </c:pt>
                <c:pt idx="448">
                  <c:v>80586657</c:v>
                </c:pt>
                <c:pt idx="449">
                  <c:v>89351734</c:v>
                </c:pt>
                <c:pt idx="450">
                  <c:v>94921208</c:v>
                </c:pt>
                <c:pt idx="451">
                  <c:v>93254217</c:v>
                </c:pt>
                <c:pt idx="452">
                  <c:v>92010818</c:v>
                </c:pt>
                <c:pt idx="453">
                  <c:v>80877477</c:v>
                </c:pt>
                <c:pt idx="454">
                  <c:v>72092009</c:v>
                </c:pt>
                <c:pt idx="455">
                  <c:v>74510450</c:v>
                </c:pt>
                <c:pt idx="456">
                  <c:v>74634249</c:v>
                </c:pt>
                <c:pt idx="457">
                  <c:v>70892038</c:v>
                </c:pt>
                <c:pt idx="458">
                  <c:v>72279392</c:v>
                </c:pt>
                <c:pt idx="459">
                  <c:v>75982707</c:v>
                </c:pt>
                <c:pt idx="460">
                  <c:v>80248366</c:v>
                </c:pt>
                <c:pt idx="461">
                  <c:v>89013443</c:v>
                </c:pt>
                <c:pt idx="462">
                  <c:v>94794096</c:v>
                </c:pt>
                <c:pt idx="463">
                  <c:v>93127105</c:v>
                </c:pt>
                <c:pt idx="464">
                  <c:v>91883707</c:v>
                </c:pt>
                <c:pt idx="465">
                  <c:v>80663291</c:v>
                </c:pt>
                <c:pt idx="466">
                  <c:v>71877823</c:v>
                </c:pt>
                <c:pt idx="467">
                  <c:v>74296265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F-450B-8B55-BC72D6962AC6}"/>
            </c:ext>
          </c:extLst>
        </c:ser>
        <c:ser>
          <c:idx val="6"/>
          <c:order val="3"/>
          <c:tx>
            <c:strRef>
              <c:f>'LG&amp;E'!$I$1</c:f>
              <c:strCache>
                <c:ptCount val="1"/>
                <c:pt idx="0">
                  <c:v>PS-Pri_Fcst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'LG&amp;E'!$C$2:$C$469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'LG&amp;E'!$I$2:$I$469</c:f>
              <c:numCache>
                <c:formatCode>General</c:formatCode>
                <c:ptCount val="468"/>
                <c:pt idx="120">
                  <c:v>5016635.1972938096</c:v>
                </c:pt>
                <c:pt idx="121">
                  <c:v>4694723.7591348812</c:v>
                </c:pt>
                <c:pt idx="122">
                  <c:v>4856444.6587569313</c:v>
                </c:pt>
                <c:pt idx="123">
                  <c:v>4859226.8202665588</c:v>
                </c:pt>
                <c:pt idx="124">
                  <c:v>5219718.4553406863</c:v>
                </c:pt>
                <c:pt idx="125">
                  <c:v>5756804.6120300274</c:v>
                </c:pt>
                <c:pt idx="126">
                  <c:v>6135765.7822937286</c:v>
                </c:pt>
                <c:pt idx="127">
                  <c:v>6033619.8168516038</c:v>
                </c:pt>
                <c:pt idx="128">
                  <c:v>5957429.6829667138</c:v>
                </c:pt>
                <c:pt idx="129">
                  <c:v>5270303.1320739454</c:v>
                </c:pt>
                <c:pt idx="130">
                  <c:v>4731967.4414778054</c:v>
                </c:pt>
                <c:pt idx="131">
                  <c:v>4993949.6035606498</c:v>
                </c:pt>
                <c:pt idx="132">
                  <c:v>4977007.7378489096</c:v>
                </c:pt>
                <c:pt idx="133">
                  <c:v>4742354.4389104135</c:v>
                </c:pt>
                <c:pt idx="134">
                  <c:v>4719307.8222801443</c:v>
                </c:pt>
                <c:pt idx="135">
                  <c:v>4975983.3003812702</c:v>
                </c:pt>
                <c:pt idx="136">
                  <c:v>5237364.5677841073</c:v>
                </c:pt>
                <c:pt idx="137">
                  <c:v>5774450.7244734475</c:v>
                </c:pt>
                <c:pt idx="138">
                  <c:v>6136882.8994305898</c:v>
                </c:pt>
                <c:pt idx="139">
                  <c:v>6034736.8727127733</c:v>
                </c:pt>
                <c:pt idx="140">
                  <c:v>5958546.800103575</c:v>
                </c:pt>
                <c:pt idx="141">
                  <c:v>5288976.1025602333</c:v>
                </c:pt>
                <c:pt idx="142">
                  <c:v>4750640.4732397851</c:v>
                </c:pt>
                <c:pt idx="143">
                  <c:v>5013058.0335802073</c:v>
                </c:pt>
                <c:pt idx="144">
                  <c:v>5021636.8808020698</c:v>
                </c:pt>
                <c:pt idx="145">
                  <c:v>4786983.5818635738</c:v>
                </c:pt>
                <c:pt idx="146">
                  <c:v>4762920.0605970193</c:v>
                </c:pt>
                <c:pt idx="147">
                  <c:v>5012222.2347061289</c:v>
                </c:pt>
                <c:pt idx="148">
                  <c:v>5273603.4408332743</c:v>
                </c:pt>
                <c:pt idx="149">
                  <c:v>5810689.5975226145</c:v>
                </c:pt>
                <c:pt idx="150">
                  <c:v>6165263.4101116015</c:v>
                </c:pt>
                <c:pt idx="151">
                  <c:v>6063117.4446694767</c:v>
                </c:pt>
                <c:pt idx="152">
                  <c:v>5986927.3107845867</c:v>
                </c:pt>
                <c:pt idx="153">
                  <c:v>5307916.5414411454</c:v>
                </c:pt>
                <c:pt idx="154">
                  <c:v>4769580.9121206971</c:v>
                </c:pt>
                <c:pt idx="155">
                  <c:v>5032440.10583869</c:v>
                </c:pt>
                <c:pt idx="156">
                  <c:v>5034678.278633412</c:v>
                </c:pt>
                <c:pt idx="157">
                  <c:v>4800024.9796949159</c:v>
                </c:pt>
                <c:pt idx="158">
                  <c:v>4775664.3015250294</c:v>
                </c:pt>
                <c:pt idx="159">
                  <c:v>5006424.8802310303</c:v>
                </c:pt>
                <c:pt idx="160">
                  <c:v>5267806.1476338673</c:v>
                </c:pt>
                <c:pt idx="161">
                  <c:v>5804892.2430475159</c:v>
                </c:pt>
                <c:pt idx="162">
                  <c:v>6144665.2799409358</c:v>
                </c:pt>
                <c:pt idx="163">
                  <c:v>6042519.314498811</c:v>
                </c:pt>
                <c:pt idx="164">
                  <c:v>5966329.180613921</c:v>
                </c:pt>
                <c:pt idx="165">
                  <c:v>5276660.3012691559</c:v>
                </c:pt>
                <c:pt idx="166">
                  <c:v>4738324.6106730159</c:v>
                </c:pt>
                <c:pt idx="167">
                  <c:v>5000455.0025894521</c:v>
                </c:pt>
                <c:pt idx="168">
                  <c:v>4992916.2341524288</c:v>
                </c:pt>
                <c:pt idx="169">
                  <c:v>4758262.8725094786</c:v>
                </c:pt>
                <c:pt idx="170">
                  <c:v>4734853.7716634609</c:v>
                </c:pt>
                <c:pt idx="171">
                  <c:v>4968507.6659839796</c:v>
                </c:pt>
                <c:pt idx="172">
                  <c:v>5229888.9333868166</c:v>
                </c:pt>
                <c:pt idx="173">
                  <c:v>5766975.0288004652</c:v>
                </c:pt>
                <c:pt idx="174">
                  <c:v>6112551.4864624711</c:v>
                </c:pt>
                <c:pt idx="175">
                  <c:v>6010405.4597446546</c:v>
                </c:pt>
                <c:pt idx="176">
                  <c:v>5934215.3871354563</c:v>
                </c:pt>
                <c:pt idx="177">
                  <c:v>5259875.7863278687</c:v>
                </c:pt>
                <c:pt idx="178">
                  <c:v>4721540.0957317287</c:v>
                </c:pt>
                <c:pt idx="179">
                  <c:v>4983279.1238539563</c:v>
                </c:pt>
                <c:pt idx="180">
                  <c:v>4991111.7880686689</c:v>
                </c:pt>
                <c:pt idx="181">
                  <c:v>4756458.4891301729</c:v>
                </c:pt>
                <c:pt idx="182">
                  <c:v>4733090.5023567686</c:v>
                </c:pt>
                <c:pt idx="183">
                  <c:v>4975061.9590796502</c:v>
                </c:pt>
                <c:pt idx="184">
                  <c:v>5236443.2264824873</c:v>
                </c:pt>
                <c:pt idx="185">
                  <c:v>5773529.3218961358</c:v>
                </c:pt>
                <c:pt idx="186">
                  <c:v>6123808.8727294132</c:v>
                </c:pt>
                <c:pt idx="187">
                  <c:v>6021662.8460115967</c:v>
                </c:pt>
                <c:pt idx="188">
                  <c:v>5945472.7734023985</c:v>
                </c:pt>
                <c:pt idx="189">
                  <c:v>5273588.4282887876</c:v>
                </c:pt>
                <c:pt idx="190">
                  <c:v>4735252.7989683393</c:v>
                </c:pt>
                <c:pt idx="191">
                  <c:v>4997311.5028823577</c:v>
                </c:pt>
                <c:pt idx="192">
                  <c:v>5009026.1371634249</c:v>
                </c:pt>
                <c:pt idx="193">
                  <c:v>4774372.8382249288</c:v>
                </c:pt>
                <c:pt idx="194">
                  <c:v>4750596.6611201614</c:v>
                </c:pt>
                <c:pt idx="195">
                  <c:v>4996540.1920113675</c:v>
                </c:pt>
                <c:pt idx="196">
                  <c:v>5257921.4594142037</c:v>
                </c:pt>
                <c:pt idx="197">
                  <c:v>5795007.6161035448</c:v>
                </c:pt>
                <c:pt idx="198">
                  <c:v>6145170.9882252058</c:v>
                </c:pt>
                <c:pt idx="199">
                  <c:v>6043024.9615073884</c:v>
                </c:pt>
                <c:pt idx="200">
                  <c:v>5966834.8888981901</c:v>
                </c:pt>
                <c:pt idx="201">
                  <c:v>5293233.9052793328</c:v>
                </c:pt>
                <c:pt idx="202">
                  <c:v>4754898.2146831928</c:v>
                </c:pt>
                <c:pt idx="203">
                  <c:v>5017415.052592963</c:v>
                </c:pt>
                <c:pt idx="204">
                  <c:v>5024195.2225408675</c:v>
                </c:pt>
                <c:pt idx="205">
                  <c:v>4789541.9236023715</c:v>
                </c:pt>
                <c:pt idx="206">
                  <c:v>4765420.1088216873</c:v>
                </c:pt>
                <c:pt idx="207">
                  <c:v>5003677.9522441765</c:v>
                </c:pt>
                <c:pt idx="208">
                  <c:v>5265059.2196470136</c:v>
                </c:pt>
                <c:pt idx="209">
                  <c:v>5802145.3150606621</c:v>
                </c:pt>
                <c:pt idx="210">
                  <c:v>6149182.7690418037</c:v>
                </c:pt>
                <c:pt idx="211">
                  <c:v>6047036.7423239872</c:v>
                </c:pt>
                <c:pt idx="212">
                  <c:v>5970846.6697147889</c:v>
                </c:pt>
                <c:pt idx="213">
                  <c:v>5287394.6995067475</c:v>
                </c:pt>
                <c:pt idx="214">
                  <c:v>4749059.0701862993</c:v>
                </c:pt>
                <c:pt idx="215">
                  <c:v>5011439.694317054</c:v>
                </c:pt>
                <c:pt idx="216">
                  <c:v>5015962.8801339222</c:v>
                </c:pt>
                <c:pt idx="217">
                  <c:v>4781309.5811954262</c:v>
                </c:pt>
                <c:pt idx="218">
                  <c:v>4757375.3457991341</c:v>
                </c:pt>
                <c:pt idx="219">
                  <c:v>4989695.1457581958</c:v>
                </c:pt>
                <c:pt idx="220">
                  <c:v>5251076.4131610319</c:v>
                </c:pt>
                <c:pt idx="221">
                  <c:v>5788162.5698503731</c:v>
                </c:pt>
                <c:pt idx="222">
                  <c:v>6133153.2318989513</c:v>
                </c:pt>
                <c:pt idx="223">
                  <c:v>6031007.2664568266</c:v>
                </c:pt>
                <c:pt idx="224">
                  <c:v>5954817.1325719366</c:v>
                </c:pt>
                <c:pt idx="225">
                  <c:v>5273013.0495429635</c:v>
                </c:pt>
                <c:pt idx="226">
                  <c:v>4734677.3589468235</c:v>
                </c:pt>
                <c:pt idx="227">
                  <c:v>4996722.7080557076</c:v>
                </c:pt>
                <c:pt idx="228">
                  <c:v>4997838.4084125319</c:v>
                </c:pt>
                <c:pt idx="229">
                  <c:v>4763185.0467695817</c:v>
                </c:pt>
                <c:pt idx="230">
                  <c:v>4739663.7909168908</c:v>
                </c:pt>
                <c:pt idx="231">
                  <c:v>4977615.6848103181</c:v>
                </c:pt>
                <c:pt idx="232">
                  <c:v>5238996.8909374624</c:v>
                </c:pt>
                <c:pt idx="233">
                  <c:v>5776083.0476268036</c:v>
                </c:pt>
                <c:pt idx="234">
                  <c:v>6125909.1583409011</c:v>
                </c:pt>
                <c:pt idx="235">
                  <c:v>6023763.1316230847</c:v>
                </c:pt>
                <c:pt idx="236">
                  <c:v>5947573.0590138864</c:v>
                </c:pt>
                <c:pt idx="237">
                  <c:v>5272801.1582007846</c:v>
                </c:pt>
                <c:pt idx="238">
                  <c:v>4734465.5288803363</c:v>
                </c:pt>
                <c:pt idx="239">
                  <c:v>4996505.9387569083</c:v>
                </c:pt>
                <c:pt idx="240">
                  <c:v>4997233.7493589232</c:v>
                </c:pt>
                <c:pt idx="241">
                  <c:v>4762580.4504204271</c:v>
                </c:pt>
                <c:pt idx="242">
                  <c:v>4739072.970696738</c:v>
                </c:pt>
                <c:pt idx="243">
                  <c:v>4973623.3283880139</c:v>
                </c:pt>
                <c:pt idx="244">
                  <c:v>5235004.5957908509</c:v>
                </c:pt>
                <c:pt idx="245">
                  <c:v>5772090.7524801912</c:v>
                </c:pt>
                <c:pt idx="246">
                  <c:v>6115776.7937750593</c:v>
                </c:pt>
                <c:pt idx="247">
                  <c:v>6013630.8283329345</c:v>
                </c:pt>
                <c:pt idx="248">
                  <c:v>5937440.6944480445</c:v>
                </c:pt>
                <c:pt idx="249">
                  <c:v>5256741.4121418837</c:v>
                </c:pt>
                <c:pt idx="250">
                  <c:v>4718405.7215457438</c:v>
                </c:pt>
                <c:pt idx="251">
                  <c:v>4980071.6656033928</c:v>
                </c:pt>
                <c:pt idx="252">
                  <c:v>4987169.6217261078</c:v>
                </c:pt>
                <c:pt idx="253">
                  <c:v>4752516.3227876117</c:v>
                </c:pt>
                <c:pt idx="254">
                  <c:v>4729238.1608901843</c:v>
                </c:pt>
                <c:pt idx="255">
                  <c:v>4966983.8620807687</c:v>
                </c:pt>
                <c:pt idx="256">
                  <c:v>5228365.1294836048</c:v>
                </c:pt>
                <c:pt idx="257">
                  <c:v>5765451.286172946</c:v>
                </c:pt>
                <c:pt idx="258">
                  <c:v>6107161.1251321817</c:v>
                </c:pt>
                <c:pt idx="259">
                  <c:v>6005015.0984143652</c:v>
                </c:pt>
                <c:pt idx="260">
                  <c:v>5928824.9645294752</c:v>
                </c:pt>
                <c:pt idx="261">
                  <c:v>5242667.1210480733</c:v>
                </c:pt>
                <c:pt idx="262">
                  <c:v>4704331.4304519333</c:v>
                </c:pt>
                <c:pt idx="263">
                  <c:v>4965669.2048852276</c:v>
                </c:pt>
                <c:pt idx="264">
                  <c:v>4960906.2372348011</c:v>
                </c:pt>
                <c:pt idx="265">
                  <c:v>4726252.938296305</c:v>
                </c:pt>
                <c:pt idx="266">
                  <c:v>4703573.2050418342</c:v>
                </c:pt>
                <c:pt idx="267">
                  <c:v>4933799.8273696546</c:v>
                </c:pt>
                <c:pt idx="268">
                  <c:v>5195181.0947724916</c:v>
                </c:pt>
                <c:pt idx="269">
                  <c:v>5732267.1901861401</c:v>
                </c:pt>
                <c:pt idx="270">
                  <c:v>6068474.2269206699</c:v>
                </c:pt>
                <c:pt idx="271">
                  <c:v>5966328.2002028525</c:v>
                </c:pt>
                <c:pt idx="272">
                  <c:v>5890138.1275936542</c:v>
                </c:pt>
                <c:pt idx="273">
                  <c:v>5202019.4619752588</c:v>
                </c:pt>
                <c:pt idx="274">
                  <c:v>4663683.7713791188</c:v>
                </c:pt>
                <c:pt idx="275">
                  <c:v>4924073.766139538</c:v>
                </c:pt>
                <c:pt idx="276">
                  <c:v>4924282.1957459049</c:v>
                </c:pt>
                <c:pt idx="277">
                  <c:v>4689628.8968074089</c:v>
                </c:pt>
                <c:pt idx="278">
                  <c:v>4667783.6666404977</c:v>
                </c:pt>
                <c:pt idx="279">
                  <c:v>4905359.8792676153</c:v>
                </c:pt>
                <c:pt idx="280">
                  <c:v>5166741.0853947597</c:v>
                </c:pt>
                <c:pt idx="281">
                  <c:v>5703827.2420841008</c:v>
                </c:pt>
                <c:pt idx="282">
                  <c:v>6048453.4363179654</c:v>
                </c:pt>
                <c:pt idx="283">
                  <c:v>5946307.4096001489</c:v>
                </c:pt>
                <c:pt idx="284">
                  <c:v>5870117.2757152589</c:v>
                </c:pt>
                <c:pt idx="285">
                  <c:v>5190186.390584033</c:v>
                </c:pt>
                <c:pt idx="286">
                  <c:v>4651850.7612635847</c:v>
                </c:pt>
                <c:pt idx="287">
                  <c:v>4911964.7835448608</c:v>
                </c:pt>
                <c:pt idx="288">
                  <c:v>4913917.1494365083</c:v>
                </c:pt>
                <c:pt idx="289">
                  <c:v>4679263.8504980123</c:v>
                </c:pt>
                <c:pt idx="290">
                  <c:v>4657654.794789087</c:v>
                </c:pt>
                <c:pt idx="291">
                  <c:v>4895747.3776708432</c:v>
                </c:pt>
                <c:pt idx="292">
                  <c:v>5157128.6450736802</c:v>
                </c:pt>
                <c:pt idx="293">
                  <c:v>5694214.8017630205</c:v>
                </c:pt>
                <c:pt idx="294">
                  <c:v>6042247.5568057625</c:v>
                </c:pt>
                <c:pt idx="295">
                  <c:v>5940101.5300879451</c:v>
                </c:pt>
                <c:pt idx="296">
                  <c:v>5863911.4574787477</c:v>
                </c:pt>
                <c:pt idx="297">
                  <c:v>5184121.4451629259</c:v>
                </c:pt>
                <c:pt idx="298">
                  <c:v>4645785.7545667859</c:v>
                </c:pt>
                <c:pt idx="299">
                  <c:v>4905758.4220590079</c:v>
                </c:pt>
                <c:pt idx="300">
                  <c:v>4914055.8516896022</c:v>
                </c:pt>
                <c:pt idx="301">
                  <c:v>4679402.5527511062</c:v>
                </c:pt>
                <c:pt idx="302">
                  <c:v>4657790.3366193073</c:v>
                </c:pt>
                <c:pt idx="303">
                  <c:v>4897151.9390778495</c:v>
                </c:pt>
                <c:pt idx="304">
                  <c:v>5158533.2064806856</c:v>
                </c:pt>
                <c:pt idx="305">
                  <c:v>5695619.3631700268</c:v>
                </c:pt>
                <c:pt idx="306">
                  <c:v>6039029.35747342</c:v>
                </c:pt>
                <c:pt idx="307">
                  <c:v>5936883.3920312952</c:v>
                </c:pt>
                <c:pt idx="308">
                  <c:v>5860693.2581464052</c:v>
                </c:pt>
                <c:pt idx="309">
                  <c:v>5184416.7327216193</c:v>
                </c:pt>
                <c:pt idx="310">
                  <c:v>4646081.103401171</c:v>
                </c:pt>
                <c:pt idx="311">
                  <c:v>4906060.5948246764</c:v>
                </c:pt>
                <c:pt idx="312">
                  <c:v>4912909.8650813112</c:v>
                </c:pt>
                <c:pt idx="313">
                  <c:v>4678256.5661428152</c:v>
                </c:pt>
                <c:pt idx="314">
                  <c:v>4656670.4620763166</c:v>
                </c:pt>
                <c:pt idx="315">
                  <c:v>4898206.9839389361</c:v>
                </c:pt>
                <c:pt idx="316">
                  <c:v>5159588.2513417723</c:v>
                </c:pt>
                <c:pt idx="317">
                  <c:v>5696674.3467554208</c:v>
                </c:pt>
                <c:pt idx="318">
                  <c:v>6040756.4741219617</c:v>
                </c:pt>
                <c:pt idx="319">
                  <c:v>5938610.4474041453</c:v>
                </c:pt>
                <c:pt idx="320">
                  <c:v>5862420.374794947</c:v>
                </c:pt>
                <c:pt idx="321">
                  <c:v>5183660.8357878076</c:v>
                </c:pt>
                <c:pt idx="322">
                  <c:v>4645325.2064673593</c:v>
                </c:pt>
                <c:pt idx="323">
                  <c:v>4905287.0726754162</c:v>
                </c:pt>
                <c:pt idx="324">
                  <c:v>4910142.9056227831</c:v>
                </c:pt>
                <c:pt idx="325">
                  <c:v>4675489.543979832</c:v>
                </c:pt>
                <c:pt idx="326">
                  <c:v>4653966.4883494014</c:v>
                </c:pt>
                <c:pt idx="327">
                  <c:v>4889066.0600661114</c:v>
                </c:pt>
                <c:pt idx="328">
                  <c:v>5150447.3274689475</c:v>
                </c:pt>
                <c:pt idx="329">
                  <c:v>5687533.422882597</c:v>
                </c:pt>
                <c:pt idx="330">
                  <c:v>6029879.1809711372</c:v>
                </c:pt>
                <c:pt idx="331">
                  <c:v>5927733.2155290116</c:v>
                </c:pt>
                <c:pt idx="332">
                  <c:v>5851543.0816441225</c:v>
                </c:pt>
                <c:pt idx="333">
                  <c:v>5171400.4277221011</c:v>
                </c:pt>
                <c:pt idx="334">
                  <c:v>4633064.7371259602</c:v>
                </c:pt>
                <c:pt idx="335">
                  <c:v>4892740.7892158767</c:v>
                </c:pt>
                <c:pt idx="336">
                  <c:v>4896167.0233077807</c:v>
                </c:pt>
                <c:pt idx="337">
                  <c:v>4661513.7243692847</c:v>
                </c:pt>
                <c:pt idx="338">
                  <c:v>4640309.117062469</c:v>
                </c:pt>
                <c:pt idx="339">
                  <c:v>4868819.6523662694</c:v>
                </c:pt>
                <c:pt idx="340">
                  <c:v>5130200.9197691055</c:v>
                </c:pt>
                <c:pt idx="341">
                  <c:v>5667287.0764584467</c:v>
                </c:pt>
                <c:pt idx="342">
                  <c:v>6019150.7877513403</c:v>
                </c:pt>
                <c:pt idx="343">
                  <c:v>5917004.7610335238</c:v>
                </c:pt>
                <c:pt idx="344">
                  <c:v>5840814.6271486338</c:v>
                </c:pt>
                <c:pt idx="345">
                  <c:v>5153836.0570515161</c:v>
                </c:pt>
                <c:pt idx="346">
                  <c:v>4615500.3664553761</c:v>
                </c:pt>
                <c:pt idx="347">
                  <c:v>4874766.8708894579</c:v>
                </c:pt>
                <c:pt idx="348">
                  <c:v>4874668.8638272583</c:v>
                </c:pt>
                <c:pt idx="349">
                  <c:v>4640015.5648887623</c:v>
                </c:pt>
                <c:pt idx="350">
                  <c:v>4619300.8074110216</c:v>
                </c:pt>
                <c:pt idx="351">
                  <c:v>4851052.6429829644</c:v>
                </c:pt>
                <c:pt idx="352">
                  <c:v>5112433.9103858015</c:v>
                </c:pt>
                <c:pt idx="353">
                  <c:v>5649520.0670751417</c:v>
                </c:pt>
                <c:pt idx="354">
                  <c:v>5988263.4272438725</c:v>
                </c:pt>
                <c:pt idx="355">
                  <c:v>5886117.4005260561</c:v>
                </c:pt>
                <c:pt idx="356">
                  <c:v>5809927.2666411661</c:v>
                </c:pt>
                <c:pt idx="357">
                  <c:v>5128759.225292881</c:v>
                </c:pt>
                <c:pt idx="358">
                  <c:v>4590423.5959724318</c:v>
                </c:pt>
                <c:pt idx="359">
                  <c:v>4849105.3237513136</c:v>
                </c:pt>
                <c:pt idx="360">
                  <c:v>4856087.8409735104</c:v>
                </c:pt>
                <c:pt idx="361">
                  <c:v>4621434.5420350144</c:v>
                </c:pt>
                <c:pt idx="362">
                  <c:v>4601143.1654926129</c:v>
                </c:pt>
                <c:pt idx="363">
                  <c:v>4832530.4106984576</c:v>
                </c:pt>
                <c:pt idx="364">
                  <c:v>5093911.6781012947</c:v>
                </c:pt>
                <c:pt idx="365">
                  <c:v>5630997.8347906349</c:v>
                </c:pt>
                <c:pt idx="366">
                  <c:v>5967461.8617764944</c:v>
                </c:pt>
                <c:pt idx="367">
                  <c:v>5865315.8350586779</c:v>
                </c:pt>
                <c:pt idx="368">
                  <c:v>5789125.7624494797</c:v>
                </c:pt>
                <c:pt idx="369">
                  <c:v>5104202.3177790074</c:v>
                </c:pt>
                <c:pt idx="370">
                  <c:v>4565866.6271828674</c:v>
                </c:pt>
                <c:pt idx="371">
                  <c:v>4823975.8239086028</c:v>
                </c:pt>
                <c:pt idx="372">
                  <c:v>4823177.9724310422</c:v>
                </c:pt>
                <c:pt idx="373">
                  <c:v>4588524.6107880911</c:v>
                </c:pt>
                <c:pt idx="374">
                  <c:v>4568983.1088668527</c:v>
                </c:pt>
                <c:pt idx="375">
                  <c:v>4798103.0922011063</c:v>
                </c:pt>
                <c:pt idx="376">
                  <c:v>5059484.3596039433</c:v>
                </c:pt>
                <c:pt idx="377">
                  <c:v>5596570.5162932836</c:v>
                </c:pt>
                <c:pt idx="378">
                  <c:v>5936031.3535370799</c:v>
                </c:pt>
                <c:pt idx="379">
                  <c:v>5833885.3880949551</c:v>
                </c:pt>
                <c:pt idx="380">
                  <c:v>5757695.2542100651</c:v>
                </c:pt>
                <c:pt idx="381">
                  <c:v>5072208.3795536663</c:v>
                </c:pt>
                <c:pt idx="382">
                  <c:v>4533872.7502332171</c:v>
                </c:pt>
                <c:pt idx="383">
                  <c:v>4791235.947141964</c:v>
                </c:pt>
                <c:pt idx="384">
                  <c:v>4791509.7147897976</c:v>
                </c:pt>
                <c:pt idx="385">
                  <c:v>4556856.3531468473</c:v>
                </c:pt>
                <c:pt idx="386">
                  <c:v>4538036.4334897408</c:v>
                </c:pt>
                <c:pt idx="387">
                  <c:v>4768490.572461145</c:v>
                </c:pt>
                <c:pt idx="388">
                  <c:v>5029871.8398639811</c:v>
                </c:pt>
                <c:pt idx="389">
                  <c:v>5566957.9352776296</c:v>
                </c:pt>
                <c:pt idx="390">
                  <c:v>5907652.6198511291</c:v>
                </c:pt>
                <c:pt idx="391">
                  <c:v>5805506.5931333127</c:v>
                </c:pt>
                <c:pt idx="392">
                  <c:v>5729316.4592484226</c:v>
                </c:pt>
                <c:pt idx="393">
                  <c:v>5046904.0311514474</c:v>
                </c:pt>
                <c:pt idx="394">
                  <c:v>4508568.4018309992</c:v>
                </c:pt>
                <c:pt idx="395">
                  <c:v>4765341.5783646982</c:v>
                </c:pt>
                <c:pt idx="396">
                  <c:v>4768576.6892796448</c:v>
                </c:pt>
                <c:pt idx="397">
                  <c:v>4533923.3903411487</c:v>
                </c:pt>
                <c:pt idx="398">
                  <c:v>4515626.0134589588</c:v>
                </c:pt>
                <c:pt idx="399">
                  <c:v>4751873.9529153379</c:v>
                </c:pt>
                <c:pt idx="400">
                  <c:v>5013255.1590424823</c:v>
                </c:pt>
                <c:pt idx="401">
                  <c:v>5550341.3157318234</c:v>
                </c:pt>
                <c:pt idx="402">
                  <c:v>5894379.3858759729</c:v>
                </c:pt>
                <c:pt idx="403">
                  <c:v>5792233.4204338482</c:v>
                </c:pt>
                <c:pt idx="404">
                  <c:v>5716043.2865489582</c:v>
                </c:pt>
                <c:pt idx="405">
                  <c:v>5033571.8499607975</c:v>
                </c:pt>
                <c:pt idx="406">
                  <c:v>4495236.2206403492</c:v>
                </c:pt>
                <c:pt idx="407">
                  <c:v>4751698.531293557</c:v>
                </c:pt>
                <c:pt idx="408">
                  <c:v>4758486.7901160782</c:v>
                </c:pt>
                <c:pt idx="409">
                  <c:v>4523833.4911775822</c:v>
                </c:pt>
                <c:pt idx="410">
                  <c:v>4505766.0193430837</c:v>
                </c:pt>
                <c:pt idx="411">
                  <c:v>4740389.8465888053</c:v>
                </c:pt>
                <c:pt idx="412">
                  <c:v>5001771.1139916414</c:v>
                </c:pt>
                <c:pt idx="413">
                  <c:v>5538857.2706809826</c:v>
                </c:pt>
                <c:pt idx="414">
                  <c:v>5880847.2621030416</c:v>
                </c:pt>
                <c:pt idx="415">
                  <c:v>5778701.2353852252</c:v>
                </c:pt>
                <c:pt idx="416">
                  <c:v>5702511.1627760269</c:v>
                </c:pt>
                <c:pt idx="417">
                  <c:v>5020525.5198723068</c:v>
                </c:pt>
                <c:pt idx="418">
                  <c:v>4482189.8905518577</c:v>
                </c:pt>
                <c:pt idx="419">
                  <c:v>4738347.9377976554</c:v>
                </c:pt>
                <c:pt idx="420">
                  <c:v>4745522.3933547167</c:v>
                </c:pt>
                <c:pt idx="421">
                  <c:v>4510869.0944162207</c:v>
                </c:pt>
                <c:pt idx="422">
                  <c:v>4493097.0249645803</c:v>
                </c:pt>
                <c:pt idx="423">
                  <c:v>4723640.7489973679</c:v>
                </c:pt>
                <c:pt idx="424">
                  <c:v>4985022.016400204</c:v>
                </c:pt>
                <c:pt idx="425">
                  <c:v>5522108.1730895452</c:v>
                </c:pt>
                <c:pt idx="426">
                  <c:v>5866671.3146365667</c:v>
                </c:pt>
                <c:pt idx="427">
                  <c:v>5764525.3491944419</c:v>
                </c:pt>
                <c:pt idx="428">
                  <c:v>5688335.2153095519</c:v>
                </c:pt>
                <c:pt idx="429">
                  <c:v>5006569.5521393251</c:v>
                </c:pt>
                <c:pt idx="430">
                  <c:v>4468233.8615431851</c:v>
                </c:pt>
                <c:pt idx="431">
                  <c:v>4724066.5593809029</c:v>
                </c:pt>
                <c:pt idx="432">
                  <c:v>4726385.9971485045</c:v>
                </c:pt>
                <c:pt idx="433">
                  <c:v>4491732.6982100084</c:v>
                </c:pt>
                <c:pt idx="434">
                  <c:v>4474396.664244066</c:v>
                </c:pt>
                <c:pt idx="435">
                  <c:v>4704961.3445634432</c:v>
                </c:pt>
                <c:pt idx="436">
                  <c:v>4966342.5506905876</c:v>
                </c:pt>
                <c:pt idx="437">
                  <c:v>5503428.7073799279</c:v>
                </c:pt>
                <c:pt idx="438">
                  <c:v>5843107.5022593895</c:v>
                </c:pt>
                <c:pt idx="439">
                  <c:v>5740961.5368172647</c:v>
                </c:pt>
                <c:pt idx="440">
                  <c:v>5664771.4029323747</c:v>
                </c:pt>
                <c:pt idx="441">
                  <c:v>4979949.9822887182</c:v>
                </c:pt>
                <c:pt idx="442">
                  <c:v>4441614.352968269</c:v>
                </c:pt>
                <c:pt idx="443">
                  <c:v>4696826.3648992293</c:v>
                </c:pt>
                <c:pt idx="444">
                  <c:v>4699366.2715284387</c:v>
                </c:pt>
                <c:pt idx="445">
                  <c:v>4464712.9725899426</c:v>
                </c:pt>
                <c:pt idx="446">
                  <c:v>4447992.6010014527</c:v>
                </c:pt>
                <c:pt idx="447">
                  <c:v>4676621.9498716164</c:v>
                </c:pt>
                <c:pt idx="448">
                  <c:v>4938003.1559987608</c:v>
                </c:pt>
                <c:pt idx="449">
                  <c:v>5475089.3126881011</c:v>
                </c:pt>
                <c:pt idx="450">
                  <c:v>5816362.6848947816</c:v>
                </c:pt>
                <c:pt idx="451">
                  <c:v>5714216.6581769641</c:v>
                </c:pt>
                <c:pt idx="452">
                  <c:v>5638026.5242920751</c:v>
                </c:pt>
                <c:pt idx="453">
                  <c:v>4955823.3526825318</c:v>
                </c:pt>
                <c:pt idx="454">
                  <c:v>4417487.7233620826</c:v>
                </c:pt>
                <c:pt idx="455">
                  <c:v>4672137.1130307363</c:v>
                </c:pt>
                <c:pt idx="456">
                  <c:v>4679899.8617788125</c:v>
                </c:pt>
                <c:pt idx="457">
                  <c:v>4445246.5628403164</c:v>
                </c:pt>
                <c:pt idx="458">
                  <c:v>4428969.7463150956</c:v>
                </c:pt>
                <c:pt idx="459">
                  <c:v>4655892.9348233063</c:v>
                </c:pt>
                <c:pt idx="460">
                  <c:v>4917274.1409504507</c:v>
                </c:pt>
                <c:pt idx="461">
                  <c:v>5454360.2976397919</c:v>
                </c:pt>
                <c:pt idx="462">
                  <c:v>5808573.8091611061</c:v>
                </c:pt>
                <c:pt idx="463">
                  <c:v>5706427.7824432896</c:v>
                </c:pt>
                <c:pt idx="464">
                  <c:v>5630237.7098340914</c:v>
                </c:pt>
                <c:pt idx="465">
                  <c:v>4942698.9573627114</c:v>
                </c:pt>
                <c:pt idx="466">
                  <c:v>4404363.3280422632</c:v>
                </c:pt>
                <c:pt idx="467">
                  <c:v>4658706.75946886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EFF-450B-8B55-BC72D6962AC6}"/>
            </c:ext>
          </c:extLst>
        </c:ser>
        <c:ser>
          <c:idx val="7"/>
          <c:order val="4"/>
          <c:tx>
            <c:strRef>
              <c:f>'LG&amp;E'!$J$1</c:f>
              <c:strCache>
                <c:ptCount val="1"/>
                <c:pt idx="0">
                  <c:v>TOD-Pri_Fcst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'LG&amp;E'!$C$2:$C$469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'LG&amp;E'!$J$2:$J$469</c:f>
              <c:numCache>
                <c:formatCode>General</c:formatCode>
                <c:ptCount val="468"/>
                <c:pt idx="120">
                  <c:v>74987811.802706197</c:v>
                </c:pt>
                <c:pt idx="121">
                  <c:v>70175934.240865126</c:v>
                </c:pt>
                <c:pt idx="122">
                  <c:v>74399203.341243073</c:v>
                </c:pt>
                <c:pt idx="123">
                  <c:v>74441825.17973344</c:v>
                </c:pt>
                <c:pt idx="124">
                  <c:v>79964443.544659317</c:v>
                </c:pt>
                <c:pt idx="125">
                  <c:v>88192434.387969971</c:v>
                </c:pt>
                <c:pt idx="126">
                  <c:v>93998000.217706278</c:v>
                </c:pt>
                <c:pt idx="127">
                  <c:v>92433156.183148399</c:v>
                </c:pt>
                <c:pt idx="128">
                  <c:v>91265947.317033291</c:v>
                </c:pt>
                <c:pt idx="129">
                  <c:v>80739384.867926061</c:v>
                </c:pt>
                <c:pt idx="130">
                  <c:v>72492251.558522195</c:v>
                </c:pt>
                <c:pt idx="131">
                  <c:v>74648711.396439344</c:v>
                </c:pt>
                <c:pt idx="132">
                  <c:v>74395467.262151092</c:v>
                </c:pt>
                <c:pt idx="133">
                  <c:v>70887909.56108959</c:v>
                </c:pt>
                <c:pt idx="134">
                  <c:v>72298310.177719861</c:v>
                </c:pt>
                <c:pt idx="135">
                  <c:v>76230497.699618727</c:v>
                </c:pt>
                <c:pt idx="136">
                  <c:v>80234776.432215899</c:v>
                </c:pt>
                <c:pt idx="137">
                  <c:v>88462767.275526553</c:v>
                </c:pt>
                <c:pt idx="138">
                  <c:v>94015114.100569412</c:v>
                </c:pt>
                <c:pt idx="139">
                  <c:v>92450269.127287224</c:v>
                </c:pt>
                <c:pt idx="140">
                  <c:v>91283061.199896425</c:v>
                </c:pt>
                <c:pt idx="141">
                  <c:v>81025448.897439763</c:v>
                </c:pt>
                <c:pt idx="142">
                  <c:v>72778316.526760221</c:v>
                </c:pt>
                <c:pt idx="143">
                  <c:v>74934340.966419786</c:v>
                </c:pt>
                <c:pt idx="144">
                  <c:v>75062576.119197935</c:v>
                </c:pt>
                <c:pt idx="145">
                  <c:v>71555018.418136433</c:v>
                </c:pt>
                <c:pt idx="146">
                  <c:v>72966435.939402983</c:v>
                </c:pt>
                <c:pt idx="147">
                  <c:v>76785666.765293866</c:v>
                </c:pt>
                <c:pt idx="148">
                  <c:v>80789944.559166729</c:v>
                </c:pt>
                <c:pt idx="149">
                  <c:v>89017935.402477384</c:v>
                </c:pt>
                <c:pt idx="150">
                  <c:v>94449894.589888394</c:v>
                </c:pt>
                <c:pt idx="151">
                  <c:v>92885050.55533053</c:v>
                </c:pt>
                <c:pt idx="152">
                  <c:v>91717841.689215422</c:v>
                </c:pt>
                <c:pt idx="153">
                  <c:v>81315610.458558857</c:v>
                </c:pt>
                <c:pt idx="154">
                  <c:v>73068478.0878793</c:v>
                </c:pt>
                <c:pt idx="155">
                  <c:v>75224060.894161314</c:v>
                </c:pt>
                <c:pt idx="156">
                  <c:v>75257516.721366584</c:v>
                </c:pt>
                <c:pt idx="157">
                  <c:v>71749959.020305082</c:v>
                </c:pt>
                <c:pt idx="158">
                  <c:v>73161673.698474973</c:v>
                </c:pt>
                <c:pt idx="159">
                  <c:v>76696853.119768977</c:v>
                </c:pt>
                <c:pt idx="160">
                  <c:v>80701131.852366135</c:v>
                </c:pt>
                <c:pt idx="161">
                  <c:v>88929121.756952479</c:v>
                </c:pt>
                <c:pt idx="162">
                  <c:v>94134337.720059067</c:v>
                </c:pt>
                <c:pt idx="163">
                  <c:v>92569493.685501188</c:v>
                </c:pt>
                <c:pt idx="164">
                  <c:v>91402284.81938608</c:v>
                </c:pt>
                <c:pt idx="165">
                  <c:v>80836774.698730841</c:v>
                </c:pt>
                <c:pt idx="166">
                  <c:v>72589641.38932699</c:v>
                </c:pt>
                <c:pt idx="167">
                  <c:v>74745952.997410551</c:v>
                </c:pt>
                <c:pt idx="168">
                  <c:v>74633264.765847564</c:v>
                </c:pt>
                <c:pt idx="169">
                  <c:v>71125706.12749052</c:v>
                </c:pt>
                <c:pt idx="170">
                  <c:v>72536469.228336543</c:v>
                </c:pt>
                <c:pt idx="171">
                  <c:v>76115973.334016025</c:v>
                </c:pt>
                <c:pt idx="172">
                  <c:v>80120252.066613182</c:v>
                </c:pt>
                <c:pt idx="173">
                  <c:v>88348241.971199542</c:v>
                </c:pt>
                <c:pt idx="174">
                  <c:v>93642364.513537526</c:v>
                </c:pt>
                <c:pt idx="175">
                  <c:v>92077519.540255353</c:v>
                </c:pt>
                <c:pt idx="176">
                  <c:v>90910311.612864554</c:v>
                </c:pt>
                <c:pt idx="177">
                  <c:v>80579641.213672131</c:v>
                </c:pt>
                <c:pt idx="178">
                  <c:v>72332507.90426828</c:v>
                </c:pt>
                <c:pt idx="179">
                  <c:v>74489210.876146048</c:v>
                </c:pt>
                <c:pt idx="180">
                  <c:v>74606292.211931333</c:v>
                </c:pt>
                <c:pt idx="181">
                  <c:v>71098734.510869831</c:v>
                </c:pt>
                <c:pt idx="182">
                  <c:v>72509456.497643232</c:v>
                </c:pt>
                <c:pt idx="183">
                  <c:v>76216383.040920347</c:v>
                </c:pt>
                <c:pt idx="184">
                  <c:v>80220661.773517519</c:v>
                </c:pt>
                <c:pt idx="185">
                  <c:v>88448651.678103864</c:v>
                </c:pt>
                <c:pt idx="186">
                  <c:v>93814824.127270594</c:v>
                </c:pt>
                <c:pt idx="187">
                  <c:v>92249979.153988406</c:v>
                </c:pt>
                <c:pt idx="188">
                  <c:v>91082771.226597607</c:v>
                </c:pt>
                <c:pt idx="189">
                  <c:v>80789714.571711212</c:v>
                </c:pt>
                <c:pt idx="190">
                  <c:v>72542582.20103167</c:v>
                </c:pt>
                <c:pt idx="191">
                  <c:v>74698964.497117639</c:v>
                </c:pt>
                <c:pt idx="192">
                  <c:v>74874072.86283657</c:v>
                </c:pt>
                <c:pt idx="193">
                  <c:v>71366515.161775067</c:v>
                </c:pt>
                <c:pt idx="194">
                  <c:v>72777645.338879839</c:v>
                </c:pt>
                <c:pt idx="195">
                  <c:v>76545422.807988629</c:v>
                </c:pt>
                <c:pt idx="196">
                  <c:v>80549701.540585801</c:v>
                </c:pt>
                <c:pt idx="197">
                  <c:v>88777692.383896455</c:v>
                </c:pt>
                <c:pt idx="198">
                  <c:v>94142085.011774793</c:v>
                </c:pt>
                <c:pt idx="199">
                  <c:v>92577240.03849262</c:v>
                </c:pt>
                <c:pt idx="200">
                  <c:v>91410032.111101806</c:v>
                </c:pt>
                <c:pt idx="201">
                  <c:v>81090677.094720677</c:v>
                </c:pt>
                <c:pt idx="202">
                  <c:v>72843543.78531681</c:v>
                </c:pt>
                <c:pt idx="203">
                  <c:v>74999468.947407037</c:v>
                </c:pt>
                <c:pt idx="204">
                  <c:v>75100817.77745913</c:v>
                </c:pt>
                <c:pt idx="205">
                  <c:v>71593260.076397628</c:v>
                </c:pt>
                <c:pt idx="206">
                  <c:v>73004735.89117831</c:v>
                </c:pt>
                <c:pt idx="207">
                  <c:v>76654771.047755823</c:v>
                </c:pt>
                <c:pt idx="208">
                  <c:v>80659049.780352995</c:v>
                </c:pt>
                <c:pt idx="209">
                  <c:v>88887039.68493934</c:v>
                </c:pt>
                <c:pt idx="210">
                  <c:v>94203544.230958194</c:v>
                </c:pt>
                <c:pt idx="211">
                  <c:v>92638699.25767602</c:v>
                </c:pt>
                <c:pt idx="212">
                  <c:v>91471491.330285206</c:v>
                </c:pt>
                <c:pt idx="213">
                  <c:v>81001222.300493255</c:v>
                </c:pt>
                <c:pt idx="214">
                  <c:v>72754089.929813698</c:v>
                </c:pt>
                <c:pt idx="215">
                  <c:v>74910150.305682942</c:v>
                </c:pt>
                <c:pt idx="216">
                  <c:v>74977762.119866073</c:v>
                </c:pt>
                <c:pt idx="217">
                  <c:v>71470204.418804571</c:v>
                </c:pt>
                <c:pt idx="218">
                  <c:v>72881492.654200867</c:v>
                </c:pt>
                <c:pt idx="219">
                  <c:v>76440558.854241803</c:v>
                </c:pt>
                <c:pt idx="220">
                  <c:v>80444837.586838976</c:v>
                </c:pt>
                <c:pt idx="221">
                  <c:v>88672828.43014963</c:v>
                </c:pt>
                <c:pt idx="222">
                  <c:v>93957976.768101051</c:v>
                </c:pt>
                <c:pt idx="223">
                  <c:v>92393132.733543172</c:v>
                </c:pt>
                <c:pt idx="224">
                  <c:v>91225923.867428064</c:v>
                </c:pt>
                <c:pt idx="225">
                  <c:v>80780899.950457036</c:v>
                </c:pt>
                <c:pt idx="226">
                  <c:v>72533766.641053185</c:v>
                </c:pt>
                <c:pt idx="227">
                  <c:v>74690163.291944295</c:v>
                </c:pt>
                <c:pt idx="228">
                  <c:v>74706840.591587469</c:v>
                </c:pt>
                <c:pt idx="229">
                  <c:v>71199281.953230426</c:v>
                </c:pt>
                <c:pt idx="230">
                  <c:v>72610157.20908311</c:v>
                </c:pt>
                <c:pt idx="231">
                  <c:v>76255505.315189689</c:v>
                </c:pt>
                <c:pt idx="232">
                  <c:v>80259783.109062538</c:v>
                </c:pt>
                <c:pt idx="233">
                  <c:v>88487773.952373192</c:v>
                </c:pt>
                <c:pt idx="234">
                  <c:v>93846999.841659099</c:v>
                </c:pt>
                <c:pt idx="235">
                  <c:v>92282154.868376911</c:v>
                </c:pt>
                <c:pt idx="236">
                  <c:v>91114946.940986112</c:v>
                </c:pt>
                <c:pt idx="237">
                  <c:v>80777653.841799214</c:v>
                </c:pt>
                <c:pt idx="238">
                  <c:v>72530521.471119672</c:v>
                </c:pt>
                <c:pt idx="239">
                  <c:v>74686923.061243087</c:v>
                </c:pt>
                <c:pt idx="240">
                  <c:v>74697802.250641078</c:v>
                </c:pt>
                <c:pt idx="241">
                  <c:v>71190244.549579576</c:v>
                </c:pt>
                <c:pt idx="242">
                  <c:v>72601106.029303268</c:v>
                </c:pt>
                <c:pt idx="243">
                  <c:v>76194343.671611995</c:v>
                </c:pt>
                <c:pt idx="244">
                  <c:v>80198622.404209152</c:v>
                </c:pt>
                <c:pt idx="245">
                  <c:v>88426613.247519806</c:v>
                </c:pt>
                <c:pt idx="246">
                  <c:v>93691775.206224948</c:v>
                </c:pt>
                <c:pt idx="247">
                  <c:v>92126931.171667069</c:v>
                </c:pt>
                <c:pt idx="248">
                  <c:v>90959722.305551961</c:v>
                </c:pt>
                <c:pt idx="249">
                  <c:v>80531623.587858126</c:v>
                </c:pt>
                <c:pt idx="250">
                  <c:v>72284490.278454259</c:v>
                </c:pt>
                <c:pt idx="251">
                  <c:v>74441266.334396601</c:v>
                </c:pt>
                <c:pt idx="252">
                  <c:v>74547365.378273889</c:v>
                </c:pt>
                <c:pt idx="253">
                  <c:v>71039807.677212387</c:v>
                </c:pt>
                <c:pt idx="254">
                  <c:v>72450439.839109823</c:v>
                </c:pt>
                <c:pt idx="255">
                  <c:v>76092629.137919232</c:v>
                </c:pt>
                <c:pt idx="256">
                  <c:v>80096907.870516405</c:v>
                </c:pt>
                <c:pt idx="257">
                  <c:v>88324898.713827059</c:v>
                </c:pt>
                <c:pt idx="258">
                  <c:v>93559785.874867827</c:v>
                </c:pt>
                <c:pt idx="259">
                  <c:v>91994940.901585639</c:v>
                </c:pt>
                <c:pt idx="260">
                  <c:v>90827732.03547053</c:v>
                </c:pt>
                <c:pt idx="261">
                  <c:v>80316009.878951922</c:v>
                </c:pt>
                <c:pt idx="262">
                  <c:v>72068876.56954807</c:v>
                </c:pt>
                <c:pt idx="263">
                  <c:v>74225980.795114771</c:v>
                </c:pt>
                <c:pt idx="264">
                  <c:v>74154784.762765199</c:v>
                </c:pt>
                <c:pt idx="265">
                  <c:v>70647227.061703697</c:v>
                </c:pt>
                <c:pt idx="266">
                  <c:v>72057260.794958174</c:v>
                </c:pt>
                <c:pt idx="267">
                  <c:v>75584260.172630355</c:v>
                </c:pt>
                <c:pt idx="268">
                  <c:v>79588538.905227512</c:v>
                </c:pt>
                <c:pt idx="269">
                  <c:v>87816528.809813857</c:v>
                </c:pt>
                <c:pt idx="270">
                  <c:v>92967114.773079336</c:v>
                </c:pt>
                <c:pt idx="271">
                  <c:v>91402269.799797148</c:v>
                </c:pt>
                <c:pt idx="272">
                  <c:v>90235061.872406349</c:v>
                </c:pt>
                <c:pt idx="273">
                  <c:v>79693300.538024738</c:v>
                </c:pt>
                <c:pt idx="274">
                  <c:v>71446167.228620887</c:v>
                </c:pt>
                <c:pt idx="275">
                  <c:v>73604219.233860463</c:v>
                </c:pt>
                <c:pt idx="276">
                  <c:v>73607334.8042541</c:v>
                </c:pt>
                <c:pt idx="277">
                  <c:v>70099777.103192598</c:v>
                </c:pt>
                <c:pt idx="278">
                  <c:v>71508976.33335951</c:v>
                </c:pt>
                <c:pt idx="279">
                  <c:v>75148569.120732382</c:v>
                </c:pt>
                <c:pt idx="280">
                  <c:v>79152846.914605245</c:v>
                </c:pt>
                <c:pt idx="281">
                  <c:v>87380837.757915899</c:v>
                </c:pt>
                <c:pt idx="282">
                  <c:v>92660402.563682035</c:v>
                </c:pt>
                <c:pt idx="283">
                  <c:v>91095557.590399861</c:v>
                </c:pt>
                <c:pt idx="284">
                  <c:v>89928348.724284738</c:v>
                </c:pt>
                <c:pt idx="285">
                  <c:v>79512021.609415963</c:v>
                </c:pt>
                <c:pt idx="286">
                  <c:v>71264889.238736421</c:v>
                </c:pt>
                <c:pt idx="287">
                  <c:v>73423216.216455132</c:v>
                </c:pt>
                <c:pt idx="288">
                  <c:v>73452399.850563496</c:v>
                </c:pt>
                <c:pt idx="289">
                  <c:v>69944842.149501994</c:v>
                </c:pt>
                <c:pt idx="290">
                  <c:v>71353805.205210909</c:v>
                </c:pt>
                <c:pt idx="291">
                  <c:v>75001308.622329161</c:v>
                </c:pt>
                <c:pt idx="292">
                  <c:v>79005587.354926318</c:v>
                </c:pt>
                <c:pt idx="293">
                  <c:v>87233578.198236987</c:v>
                </c:pt>
                <c:pt idx="294">
                  <c:v>92565330.44319424</c:v>
                </c:pt>
                <c:pt idx="295">
                  <c:v>91000485.469912052</c:v>
                </c:pt>
                <c:pt idx="296">
                  <c:v>89833277.542521253</c:v>
                </c:pt>
                <c:pt idx="297">
                  <c:v>79419108.554837078</c:v>
                </c:pt>
                <c:pt idx="298">
                  <c:v>71171975.245433211</c:v>
                </c:pt>
                <c:pt idx="299">
                  <c:v>73330444.577940986</c:v>
                </c:pt>
                <c:pt idx="300">
                  <c:v>73454473.148310393</c:v>
                </c:pt>
                <c:pt idx="301">
                  <c:v>69946915.447248891</c:v>
                </c:pt>
                <c:pt idx="302">
                  <c:v>71355881.663380697</c:v>
                </c:pt>
                <c:pt idx="303">
                  <c:v>75022826.060922146</c:v>
                </c:pt>
                <c:pt idx="304">
                  <c:v>79027104.793519318</c:v>
                </c:pt>
                <c:pt idx="305">
                  <c:v>87255095.636829972</c:v>
                </c:pt>
                <c:pt idx="306">
                  <c:v>92516028.642526582</c:v>
                </c:pt>
                <c:pt idx="307">
                  <c:v>90951184.607968703</c:v>
                </c:pt>
                <c:pt idx="308">
                  <c:v>89783975.741853595</c:v>
                </c:pt>
                <c:pt idx="309">
                  <c:v>79423632.267278388</c:v>
                </c:pt>
                <c:pt idx="310">
                  <c:v>71176499.896598831</c:v>
                </c:pt>
                <c:pt idx="311">
                  <c:v>73334961.405175328</c:v>
                </c:pt>
                <c:pt idx="312">
                  <c:v>73437343.13491869</c:v>
                </c:pt>
                <c:pt idx="313">
                  <c:v>69929785.433857188</c:v>
                </c:pt>
                <c:pt idx="314">
                  <c:v>71338725.537923679</c:v>
                </c:pt>
                <c:pt idx="315">
                  <c:v>75038989.016061068</c:v>
                </c:pt>
                <c:pt idx="316">
                  <c:v>79043267.748658225</c:v>
                </c:pt>
                <c:pt idx="317">
                  <c:v>87271257.653244585</c:v>
                </c:pt>
                <c:pt idx="318">
                  <c:v>92542487.525878042</c:v>
                </c:pt>
                <c:pt idx="319">
                  <c:v>90977642.552595854</c:v>
                </c:pt>
                <c:pt idx="320">
                  <c:v>89810434.625205055</c:v>
                </c:pt>
                <c:pt idx="321">
                  <c:v>79412052.164212197</c:v>
                </c:pt>
                <c:pt idx="322">
                  <c:v>71164919.79353264</c:v>
                </c:pt>
                <c:pt idx="323">
                  <c:v>73323398.927324578</c:v>
                </c:pt>
                <c:pt idx="324">
                  <c:v>73395983.09437722</c:v>
                </c:pt>
                <c:pt idx="325">
                  <c:v>69888424.456020162</c:v>
                </c:pt>
                <c:pt idx="326">
                  <c:v>71297301.511650607</c:v>
                </c:pt>
                <c:pt idx="327">
                  <c:v>74898952.939933896</c:v>
                </c:pt>
                <c:pt idx="328">
                  <c:v>78903231.672531053</c:v>
                </c:pt>
                <c:pt idx="329">
                  <c:v>87131221.577117413</c:v>
                </c:pt>
                <c:pt idx="330">
                  <c:v>92375850.819028869</c:v>
                </c:pt>
                <c:pt idx="331">
                  <c:v>90811006.78447099</c:v>
                </c:pt>
                <c:pt idx="332">
                  <c:v>89643797.918355882</c:v>
                </c:pt>
                <c:pt idx="333">
                  <c:v>79224226.572277904</c:v>
                </c:pt>
                <c:pt idx="334">
                  <c:v>70977093.262874037</c:v>
                </c:pt>
                <c:pt idx="335">
                  <c:v>73135859.210784122</c:v>
                </c:pt>
                <c:pt idx="336">
                  <c:v>73187073.976692215</c:v>
                </c:pt>
                <c:pt idx="337">
                  <c:v>69679516.275630713</c:v>
                </c:pt>
                <c:pt idx="338">
                  <c:v>71088074.882937536</c:v>
                </c:pt>
                <c:pt idx="339">
                  <c:v>74588784.347633734</c:v>
                </c:pt>
                <c:pt idx="340">
                  <c:v>78593063.080230892</c:v>
                </c:pt>
                <c:pt idx="341">
                  <c:v>86821053.923541561</c:v>
                </c:pt>
                <c:pt idx="342">
                  <c:v>92211495.212248668</c:v>
                </c:pt>
                <c:pt idx="343">
                  <c:v>90646650.23896648</c:v>
                </c:pt>
                <c:pt idx="344">
                  <c:v>89479441.372851372</c:v>
                </c:pt>
                <c:pt idx="345">
                  <c:v>78955145.94294849</c:v>
                </c:pt>
                <c:pt idx="346">
                  <c:v>70708012.633544624</c:v>
                </c:pt>
                <c:pt idx="347">
                  <c:v>72867188.129110545</c:v>
                </c:pt>
                <c:pt idx="348">
                  <c:v>72865723.136172742</c:v>
                </c:pt>
                <c:pt idx="349">
                  <c:v>69358165.43511124</c:v>
                </c:pt>
                <c:pt idx="350">
                  <c:v>70766234.192588985</c:v>
                </c:pt>
                <c:pt idx="351">
                  <c:v>74316599.35701704</c:v>
                </c:pt>
                <c:pt idx="352">
                  <c:v>78320878.089614198</c:v>
                </c:pt>
                <c:pt idx="353">
                  <c:v>86548868.932924867</c:v>
                </c:pt>
                <c:pt idx="354">
                  <c:v>91738310.572756127</c:v>
                </c:pt>
                <c:pt idx="355">
                  <c:v>90173465.599473953</c:v>
                </c:pt>
                <c:pt idx="356">
                  <c:v>89006256.73335883</c:v>
                </c:pt>
                <c:pt idx="357">
                  <c:v>78570976.774707124</c:v>
                </c:pt>
                <c:pt idx="358">
                  <c:v>70323844.404027566</c:v>
                </c:pt>
                <c:pt idx="359">
                  <c:v>72483603.676248685</c:v>
                </c:pt>
                <c:pt idx="360">
                  <c:v>72587977.159026489</c:v>
                </c:pt>
                <c:pt idx="361">
                  <c:v>69080419.457964987</c:v>
                </c:pt>
                <c:pt idx="362">
                  <c:v>70488064.834507391</c:v>
                </c:pt>
                <c:pt idx="363">
                  <c:v>74032844.589301541</c:v>
                </c:pt>
                <c:pt idx="364">
                  <c:v>78037123.321898714</c:v>
                </c:pt>
                <c:pt idx="365">
                  <c:v>86265114.165209368</c:v>
                </c:pt>
                <c:pt idx="366">
                  <c:v>91419637.138223514</c:v>
                </c:pt>
                <c:pt idx="367">
                  <c:v>89854792.164941326</c:v>
                </c:pt>
                <c:pt idx="368">
                  <c:v>88687584.237550527</c:v>
                </c:pt>
                <c:pt idx="369">
                  <c:v>78194772.682220995</c:v>
                </c:pt>
                <c:pt idx="370">
                  <c:v>69947639.372817129</c:v>
                </c:pt>
                <c:pt idx="371">
                  <c:v>72107972.176091403</c:v>
                </c:pt>
                <c:pt idx="372">
                  <c:v>72096046.027568951</c:v>
                </c:pt>
                <c:pt idx="373">
                  <c:v>68588487.389211908</c:v>
                </c:pt>
                <c:pt idx="374">
                  <c:v>69995382.891133144</c:v>
                </c:pt>
                <c:pt idx="375">
                  <c:v>73505428.907798901</c:v>
                </c:pt>
                <c:pt idx="376">
                  <c:v>77509707.640396059</c:v>
                </c:pt>
                <c:pt idx="377">
                  <c:v>85737698.483706713</c:v>
                </c:pt>
                <c:pt idx="378">
                  <c:v>90938131.646462917</c:v>
                </c:pt>
                <c:pt idx="379">
                  <c:v>89373287.611905053</c:v>
                </c:pt>
                <c:pt idx="380">
                  <c:v>88206078.745789945</c:v>
                </c:pt>
                <c:pt idx="381">
                  <c:v>77704635.620446339</c:v>
                </c:pt>
                <c:pt idx="382">
                  <c:v>69457503.249766782</c:v>
                </c:pt>
                <c:pt idx="383">
                  <c:v>71618582.05285804</c:v>
                </c:pt>
                <c:pt idx="384">
                  <c:v>71622674.285210207</c:v>
                </c:pt>
                <c:pt idx="385">
                  <c:v>68115115.646853149</c:v>
                </c:pt>
                <c:pt idx="386">
                  <c:v>69521289.56651026</c:v>
                </c:pt>
                <c:pt idx="387">
                  <c:v>73051774.427538857</c:v>
                </c:pt>
                <c:pt idx="388">
                  <c:v>77056053.160136014</c:v>
                </c:pt>
                <c:pt idx="389">
                  <c:v>85284043.064722374</c:v>
                </c:pt>
                <c:pt idx="390">
                  <c:v>90503378.380148873</c:v>
                </c:pt>
                <c:pt idx="391">
                  <c:v>88938533.406866685</c:v>
                </c:pt>
                <c:pt idx="392">
                  <c:v>87771324.540751576</c:v>
                </c:pt>
                <c:pt idx="393">
                  <c:v>77316980.968848556</c:v>
                </c:pt>
                <c:pt idx="394">
                  <c:v>69069848.598168999</c:v>
                </c:pt>
                <c:pt idx="395">
                  <c:v>71231517.4216353</c:v>
                </c:pt>
                <c:pt idx="396">
                  <c:v>71279875.310720354</c:v>
                </c:pt>
                <c:pt idx="397">
                  <c:v>67772317.609658852</c:v>
                </c:pt>
                <c:pt idx="398">
                  <c:v>69177968.986541048</c:v>
                </c:pt>
                <c:pt idx="399">
                  <c:v>72797213.047084659</c:v>
                </c:pt>
                <c:pt idx="400">
                  <c:v>76801490.840957522</c:v>
                </c:pt>
                <c:pt idx="401">
                  <c:v>85029481.684268177</c:v>
                </c:pt>
                <c:pt idx="402">
                  <c:v>90300036.61412403</c:v>
                </c:pt>
                <c:pt idx="403">
                  <c:v>88735192.579566151</c:v>
                </c:pt>
                <c:pt idx="404">
                  <c:v>87567983.713451043</c:v>
                </c:pt>
                <c:pt idx="405">
                  <c:v>77112736.150039211</c:v>
                </c:pt>
                <c:pt idx="406">
                  <c:v>68865603.779359654</c:v>
                </c:pt>
                <c:pt idx="407">
                  <c:v>71027583.468706444</c:v>
                </c:pt>
                <c:pt idx="408">
                  <c:v>71129053.209883928</c:v>
                </c:pt>
                <c:pt idx="409">
                  <c:v>67621495.508822411</c:v>
                </c:pt>
                <c:pt idx="410">
                  <c:v>69026916.980656922</c:v>
                </c:pt>
                <c:pt idx="411">
                  <c:v>72621280.153411195</c:v>
                </c:pt>
                <c:pt idx="412">
                  <c:v>76625558.886008367</c:v>
                </c:pt>
                <c:pt idx="413">
                  <c:v>84853549.729319021</c:v>
                </c:pt>
                <c:pt idx="414">
                  <c:v>90092728.737896964</c:v>
                </c:pt>
                <c:pt idx="415">
                  <c:v>88527883.764614776</c:v>
                </c:pt>
                <c:pt idx="416">
                  <c:v>87360675.837223977</c:v>
                </c:pt>
                <c:pt idx="417">
                  <c:v>76912870.480127692</c:v>
                </c:pt>
                <c:pt idx="418">
                  <c:v>68665738.10944815</c:v>
                </c:pt>
                <c:pt idx="419">
                  <c:v>70828021.062202349</c:v>
                </c:pt>
                <c:pt idx="420">
                  <c:v>70935263.606645286</c:v>
                </c:pt>
                <c:pt idx="421">
                  <c:v>67427705.905583784</c:v>
                </c:pt>
                <c:pt idx="422">
                  <c:v>68832831.975035429</c:v>
                </c:pt>
                <c:pt idx="423">
                  <c:v>72364689.25100264</c:v>
                </c:pt>
                <c:pt idx="424">
                  <c:v>76368967.983599797</c:v>
                </c:pt>
                <c:pt idx="425">
                  <c:v>84596958.826910451</c:v>
                </c:pt>
                <c:pt idx="426">
                  <c:v>89875557.685363442</c:v>
                </c:pt>
                <c:pt idx="427">
                  <c:v>88310713.650805563</c:v>
                </c:pt>
                <c:pt idx="428">
                  <c:v>87143504.784690455</c:v>
                </c:pt>
                <c:pt idx="429">
                  <c:v>76699069.447860673</c:v>
                </c:pt>
                <c:pt idx="430">
                  <c:v>68451936.138456821</c:v>
                </c:pt>
                <c:pt idx="431">
                  <c:v>70614545.440619096</c:v>
                </c:pt>
                <c:pt idx="432">
                  <c:v>70649216.002851501</c:v>
                </c:pt>
                <c:pt idx="433">
                  <c:v>67141658.301789984</c:v>
                </c:pt>
                <c:pt idx="434">
                  <c:v>68546348.335755929</c:v>
                </c:pt>
                <c:pt idx="435">
                  <c:v>72078526.655436561</c:v>
                </c:pt>
                <c:pt idx="436">
                  <c:v>76082804.449309409</c:v>
                </c:pt>
                <c:pt idx="437">
                  <c:v>84310795.292620078</c:v>
                </c:pt>
                <c:pt idx="438">
                  <c:v>89514567.497740611</c:v>
                </c:pt>
                <c:pt idx="439">
                  <c:v>87949723.463182732</c:v>
                </c:pt>
                <c:pt idx="440">
                  <c:v>86782514.597067624</c:v>
                </c:pt>
                <c:pt idx="441">
                  <c:v>76291266.017711282</c:v>
                </c:pt>
                <c:pt idx="442">
                  <c:v>68044133.647031739</c:v>
                </c:pt>
                <c:pt idx="443">
                  <c:v>70207363.635100767</c:v>
                </c:pt>
                <c:pt idx="444">
                  <c:v>70245329.728471562</c:v>
                </c:pt>
                <c:pt idx="445">
                  <c:v>66737772.02741006</c:v>
                </c:pt>
                <c:pt idx="446">
                  <c:v>68141846.398998544</c:v>
                </c:pt>
                <c:pt idx="447">
                  <c:v>71644376.050128385</c:v>
                </c:pt>
                <c:pt idx="448">
                  <c:v>75648653.844001248</c:v>
                </c:pt>
                <c:pt idx="449">
                  <c:v>83876644.687311903</c:v>
                </c:pt>
                <c:pt idx="450">
                  <c:v>89104845.315105215</c:v>
                </c:pt>
                <c:pt idx="451">
                  <c:v>87540000.341823041</c:v>
                </c:pt>
                <c:pt idx="452">
                  <c:v>86372791.475707933</c:v>
                </c:pt>
                <c:pt idx="453">
                  <c:v>75921653.647317469</c:v>
                </c:pt>
                <c:pt idx="454">
                  <c:v>67674521.276637912</c:v>
                </c:pt>
                <c:pt idx="455">
                  <c:v>69838312.886969268</c:v>
                </c:pt>
                <c:pt idx="456">
                  <c:v>69954349.138221189</c:v>
                </c:pt>
                <c:pt idx="457">
                  <c:v>66446791.437159687</c:v>
                </c:pt>
                <c:pt idx="458">
                  <c:v>67850422.253684908</c:v>
                </c:pt>
                <c:pt idx="459">
                  <c:v>71326814.065176696</c:v>
                </c:pt>
                <c:pt idx="460">
                  <c:v>75331091.859049544</c:v>
                </c:pt>
                <c:pt idx="461">
                  <c:v>83559082.702360213</c:v>
                </c:pt>
                <c:pt idx="462">
                  <c:v>88985522.190838903</c:v>
                </c:pt>
                <c:pt idx="463">
                  <c:v>87420677.217556715</c:v>
                </c:pt>
                <c:pt idx="464">
                  <c:v>86253469.290165916</c:v>
                </c:pt>
                <c:pt idx="465">
                  <c:v>75720592.042637289</c:v>
                </c:pt>
                <c:pt idx="466">
                  <c:v>67473459.671957746</c:v>
                </c:pt>
                <c:pt idx="467">
                  <c:v>69637558.240531147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EFF-450B-8B55-BC72D6962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3783392"/>
        <c:axId val="1248609264"/>
      </c:lineChart>
      <c:catAx>
        <c:axId val="118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609264"/>
        <c:crosses val="autoZero"/>
        <c:auto val="1"/>
        <c:lblAlgn val="ctr"/>
        <c:lblOffset val="100"/>
        <c:noMultiLvlLbl val="0"/>
      </c:catAx>
      <c:valAx>
        <c:axId val="124860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378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Usage Allocation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'LG&amp;E'!$D$1</c:f>
              <c:strCache>
                <c:ptCount val="1"/>
                <c:pt idx="0">
                  <c:v>PS-Pri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'LG&amp;E'!$C$2:$C$469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'LG&amp;E'!$D$2:$D$469</c:f>
              <c:numCache>
                <c:formatCode>General</c:formatCode>
                <c:ptCount val="468"/>
                <c:pt idx="0">
                  <c:v>18342020</c:v>
                </c:pt>
                <c:pt idx="1">
                  <c:v>16825280</c:v>
                </c:pt>
                <c:pt idx="2">
                  <c:v>16427020</c:v>
                </c:pt>
                <c:pt idx="3">
                  <c:v>19033280</c:v>
                </c:pt>
                <c:pt idx="4">
                  <c:v>19345520</c:v>
                </c:pt>
                <c:pt idx="5">
                  <c:v>18049200</c:v>
                </c:pt>
                <c:pt idx="6">
                  <c:v>19346460</c:v>
                </c:pt>
                <c:pt idx="7">
                  <c:v>19128740</c:v>
                </c:pt>
                <c:pt idx="8">
                  <c:v>18261520</c:v>
                </c:pt>
                <c:pt idx="9">
                  <c:v>15363380</c:v>
                </c:pt>
                <c:pt idx="10">
                  <c:v>14256540</c:v>
                </c:pt>
                <c:pt idx="11">
                  <c:v>14792580</c:v>
                </c:pt>
                <c:pt idx="12">
                  <c:v>15455840</c:v>
                </c:pt>
                <c:pt idx="13">
                  <c:v>14852440</c:v>
                </c:pt>
                <c:pt idx="14">
                  <c:v>14494600</c:v>
                </c:pt>
                <c:pt idx="15">
                  <c:v>14098640</c:v>
                </c:pt>
                <c:pt idx="16">
                  <c:v>14710840</c:v>
                </c:pt>
                <c:pt idx="17">
                  <c:v>16502980</c:v>
                </c:pt>
                <c:pt idx="18">
                  <c:v>17403520</c:v>
                </c:pt>
                <c:pt idx="19">
                  <c:v>17310960</c:v>
                </c:pt>
                <c:pt idx="20">
                  <c:v>18078660</c:v>
                </c:pt>
                <c:pt idx="21">
                  <c:v>15206480</c:v>
                </c:pt>
                <c:pt idx="22">
                  <c:v>14485520</c:v>
                </c:pt>
                <c:pt idx="23">
                  <c:v>16902360</c:v>
                </c:pt>
                <c:pt idx="24">
                  <c:v>15441640</c:v>
                </c:pt>
                <c:pt idx="25">
                  <c:v>14020060</c:v>
                </c:pt>
                <c:pt idx="26">
                  <c:v>13680775</c:v>
                </c:pt>
                <c:pt idx="27">
                  <c:v>12428380</c:v>
                </c:pt>
                <c:pt idx="28">
                  <c:v>12899035</c:v>
                </c:pt>
                <c:pt idx="29">
                  <c:v>15044440</c:v>
                </c:pt>
                <c:pt idx="30">
                  <c:v>16218925</c:v>
                </c:pt>
                <c:pt idx="31">
                  <c:v>14810740</c:v>
                </c:pt>
                <c:pt idx="32">
                  <c:v>15849840</c:v>
                </c:pt>
                <c:pt idx="33">
                  <c:v>13279875</c:v>
                </c:pt>
                <c:pt idx="34">
                  <c:v>12173715</c:v>
                </c:pt>
                <c:pt idx="35">
                  <c:v>13633675</c:v>
                </c:pt>
                <c:pt idx="36">
                  <c:v>13821020</c:v>
                </c:pt>
                <c:pt idx="37">
                  <c:v>13336275</c:v>
                </c:pt>
                <c:pt idx="38">
                  <c:v>13481460</c:v>
                </c:pt>
                <c:pt idx="39">
                  <c:v>13046260</c:v>
                </c:pt>
                <c:pt idx="40">
                  <c:v>12764935</c:v>
                </c:pt>
                <c:pt idx="41">
                  <c:v>14955100</c:v>
                </c:pt>
                <c:pt idx="42">
                  <c:v>15665795</c:v>
                </c:pt>
                <c:pt idx="43">
                  <c:v>15993460</c:v>
                </c:pt>
                <c:pt idx="44">
                  <c:v>15924750</c:v>
                </c:pt>
                <c:pt idx="45">
                  <c:v>12799525</c:v>
                </c:pt>
                <c:pt idx="46">
                  <c:v>11927325</c:v>
                </c:pt>
                <c:pt idx="47">
                  <c:v>12547060</c:v>
                </c:pt>
                <c:pt idx="48">
                  <c:v>12812820</c:v>
                </c:pt>
                <c:pt idx="49">
                  <c:v>12192000</c:v>
                </c:pt>
                <c:pt idx="50">
                  <c:v>11500860</c:v>
                </c:pt>
                <c:pt idx="51">
                  <c:v>11467680</c:v>
                </c:pt>
                <c:pt idx="52">
                  <c:v>10213540</c:v>
                </c:pt>
                <c:pt idx="53">
                  <c:v>10323160</c:v>
                </c:pt>
                <c:pt idx="54">
                  <c:v>11496580</c:v>
                </c:pt>
                <c:pt idx="55">
                  <c:v>11533500</c:v>
                </c:pt>
                <c:pt idx="56">
                  <c:v>11865584</c:v>
                </c:pt>
                <c:pt idx="57">
                  <c:v>9314691</c:v>
                </c:pt>
                <c:pt idx="58">
                  <c:v>8561339</c:v>
                </c:pt>
                <c:pt idx="59">
                  <c:v>8666461</c:v>
                </c:pt>
                <c:pt idx="60">
                  <c:v>8674472</c:v>
                </c:pt>
                <c:pt idx="61">
                  <c:v>6565139</c:v>
                </c:pt>
                <c:pt idx="62">
                  <c:v>6398835</c:v>
                </c:pt>
                <c:pt idx="63">
                  <c:v>6466520</c:v>
                </c:pt>
                <c:pt idx="64">
                  <c:v>6708839</c:v>
                </c:pt>
                <c:pt idx="65">
                  <c:v>7525811</c:v>
                </c:pt>
                <c:pt idx="66">
                  <c:v>7895952</c:v>
                </c:pt>
                <c:pt idx="67">
                  <c:v>7690125</c:v>
                </c:pt>
                <c:pt idx="68">
                  <c:v>7409886</c:v>
                </c:pt>
                <c:pt idx="69">
                  <c:v>7095686</c:v>
                </c:pt>
                <c:pt idx="70">
                  <c:v>5963508</c:v>
                </c:pt>
                <c:pt idx="71">
                  <c:v>6486935</c:v>
                </c:pt>
                <c:pt idx="72">
                  <c:v>7262297</c:v>
                </c:pt>
                <c:pt idx="73">
                  <c:v>6552617</c:v>
                </c:pt>
                <c:pt idx="74">
                  <c:v>5857553</c:v>
                </c:pt>
                <c:pt idx="75">
                  <c:v>6228960</c:v>
                </c:pt>
                <c:pt idx="76">
                  <c:v>6622857</c:v>
                </c:pt>
                <c:pt idx="77">
                  <c:v>7438611</c:v>
                </c:pt>
                <c:pt idx="78">
                  <c:v>8099310</c:v>
                </c:pt>
                <c:pt idx="79">
                  <c:v>7660766</c:v>
                </c:pt>
                <c:pt idx="80">
                  <c:v>7766411</c:v>
                </c:pt>
                <c:pt idx="81">
                  <c:v>7243376</c:v>
                </c:pt>
                <c:pt idx="82">
                  <c:v>5803797</c:v>
                </c:pt>
                <c:pt idx="83">
                  <c:v>6572451</c:v>
                </c:pt>
                <c:pt idx="84">
                  <c:v>6648530</c:v>
                </c:pt>
                <c:pt idx="85">
                  <c:v>6745802</c:v>
                </c:pt>
                <c:pt idx="86">
                  <c:v>6182312</c:v>
                </c:pt>
                <c:pt idx="87">
                  <c:v>6209186</c:v>
                </c:pt>
                <c:pt idx="88">
                  <c:v>6594358</c:v>
                </c:pt>
                <c:pt idx="89">
                  <c:v>7340110</c:v>
                </c:pt>
                <c:pt idx="90">
                  <c:v>8386780</c:v>
                </c:pt>
                <c:pt idx="91">
                  <c:v>8138105</c:v>
                </c:pt>
                <c:pt idx="92">
                  <c:v>8184387</c:v>
                </c:pt>
                <c:pt idx="93">
                  <c:v>7666304</c:v>
                </c:pt>
                <c:pt idx="94">
                  <c:v>6669352</c:v>
                </c:pt>
                <c:pt idx="95">
                  <c:v>7512637</c:v>
                </c:pt>
                <c:pt idx="96">
                  <c:v>7475054.2740000002</c:v>
                </c:pt>
                <c:pt idx="97">
                  <c:v>7081500.4359999998</c:v>
                </c:pt>
                <c:pt idx="98">
                  <c:v>7007383.8020000001</c:v>
                </c:pt>
                <c:pt idx="99">
                  <c:v>6347090.4199999999</c:v>
                </c:pt>
                <c:pt idx="100">
                  <c:v>5040075.6660000002</c:v>
                </c:pt>
                <c:pt idx="101">
                  <c:v>6233300.8490000004</c:v>
                </c:pt>
                <c:pt idx="102">
                  <c:v>7109099.0310000004</c:v>
                </c:pt>
                <c:pt idx="103">
                  <c:v>6836227.29</c:v>
                </c:pt>
                <c:pt idx="104">
                  <c:v>6935094.7410000004</c:v>
                </c:pt>
                <c:pt idx="105">
                  <c:v>5697084.6979999999</c:v>
                </c:pt>
                <c:pt idx="106">
                  <c:v>5356592.4519999996</c:v>
                </c:pt>
                <c:pt idx="107">
                  <c:v>5775082.4340000004</c:v>
                </c:pt>
                <c:pt idx="108">
                  <c:v>6300316.193</c:v>
                </c:pt>
                <c:pt idx="109">
                  <c:v>6117474.5290000001</c:v>
                </c:pt>
                <c:pt idx="110">
                  <c:v>5946592.9460000005</c:v>
                </c:pt>
                <c:pt idx="111">
                  <c:v>3997222.8640000001</c:v>
                </c:pt>
                <c:pt idx="112">
                  <c:v>3839338.2259999998</c:v>
                </c:pt>
                <c:pt idx="113">
                  <c:v>4420216.0259999996</c:v>
                </c:pt>
                <c:pt idx="114">
                  <c:v>5032488.9780000001</c:v>
                </c:pt>
                <c:pt idx="115">
                  <c:v>5180688.3729999997</c:v>
                </c:pt>
                <c:pt idx="116">
                  <c:v>4851633.2110000001</c:v>
                </c:pt>
                <c:pt idx="117">
                  <c:v>4272594.1059999997</c:v>
                </c:pt>
                <c:pt idx="118">
                  <c:v>3816872.5449999999</c:v>
                </c:pt>
                <c:pt idx="119">
                  <c:v>4340527.392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FF-450B-8B55-BC72D6962AC6}"/>
            </c:ext>
          </c:extLst>
        </c:ser>
        <c:ser>
          <c:idx val="6"/>
          <c:order val="3"/>
          <c:tx>
            <c:strRef>
              <c:f>'LG&amp;E'!$I$1</c:f>
              <c:strCache>
                <c:ptCount val="1"/>
                <c:pt idx="0">
                  <c:v>PS-Pri_Fcst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'LG&amp;E'!$C$2:$C$469</c:f>
              <c:numCache>
                <c:formatCode>General</c:formatCode>
                <c:ptCount val="468"/>
                <c:pt idx="0">
                  <c:v>201201</c:v>
                </c:pt>
                <c:pt idx="1">
                  <c:v>201202</c:v>
                </c:pt>
                <c:pt idx="2">
                  <c:v>201203</c:v>
                </c:pt>
                <c:pt idx="3">
                  <c:v>201204</c:v>
                </c:pt>
                <c:pt idx="4">
                  <c:v>201205</c:v>
                </c:pt>
                <c:pt idx="5">
                  <c:v>201206</c:v>
                </c:pt>
                <c:pt idx="6">
                  <c:v>201207</c:v>
                </c:pt>
                <c:pt idx="7">
                  <c:v>201208</c:v>
                </c:pt>
                <c:pt idx="8">
                  <c:v>201209</c:v>
                </c:pt>
                <c:pt idx="9">
                  <c:v>201210</c:v>
                </c:pt>
                <c:pt idx="10">
                  <c:v>201211</c:v>
                </c:pt>
                <c:pt idx="11">
                  <c:v>201212</c:v>
                </c:pt>
                <c:pt idx="12">
                  <c:v>201301</c:v>
                </c:pt>
                <c:pt idx="13">
                  <c:v>201302</c:v>
                </c:pt>
                <c:pt idx="14">
                  <c:v>201303</c:v>
                </c:pt>
                <c:pt idx="15">
                  <c:v>201304</c:v>
                </c:pt>
                <c:pt idx="16">
                  <c:v>201305</c:v>
                </c:pt>
                <c:pt idx="17">
                  <c:v>201306</c:v>
                </c:pt>
                <c:pt idx="18">
                  <c:v>201307</c:v>
                </c:pt>
                <c:pt idx="19">
                  <c:v>201308</c:v>
                </c:pt>
                <c:pt idx="20">
                  <c:v>201309</c:v>
                </c:pt>
                <c:pt idx="21">
                  <c:v>201310</c:v>
                </c:pt>
                <c:pt idx="22">
                  <c:v>201311</c:v>
                </c:pt>
                <c:pt idx="23">
                  <c:v>201312</c:v>
                </c:pt>
                <c:pt idx="24">
                  <c:v>201401</c:v>
                </c:pt>
                <c:pt idx="25">
                  <c:v>201402</c:v>
                </c:pt>
                <c:pt idx="26">
                  <c:v>201403</c:v>
                </c:pt>
                <c:pt idx="27">
                  <c:v>201404</c:v>
                </c:pt>
                <c:pt idx="28">
                  <c:v>201405</c:v>
                </c:pt>
                <c:pt idx="29">
                  <c:v>201406</c:v>
                </c:pt>
                <c:pt idx="30">
                  <c:v>201407</c:v>
                </c:pt>
                <c:pt idx="31">
                  <c:v>201408</c:v>
                </c:pt>
                <c:pt idx="32">
                  <c:v>201409</c:v>
                </c:pt>
                <c:pt idx="33">
                  <c:v>201410</c:v>
                </c:pt>
                <c:pt idx="34">
                  <c:v>201411</c:v>
                </c:pt>
                <c:pt idx="35">
                  <c:v>201412</c:v>
                </c:pt>
                <c:pt idx="36">
                  <c:v>201501</c:v>
                </c:pt>
                <c:pt idx="37">
                  <c:v>201502</c:v>
                </c:pt>
                <c:pt idx="38">
                  <c:v>201503</c:v>
                </c:pt>
                <c:pt idx="39">
                  <c:v>201504</c:v>
                </c:pt>
                <c:pt idx="40">
                  <c:v>201505</c:v>
                </c:pt>
                <c:pt idx="41">
                  <c:v>201506</c:v>
                </c:pt>
                <c:pt idx="42">
                  <c:v>201507</c:v>
                </c:pt>
                <c:pt idx="43">
                  <c:v>201508</c:v>
                </c:pt>
                <c:pt idx="44">
                  <c:v>201509</c:v>
                </c:pt>
                <c:pt idx="45">
                  <c:v>201510</c:v>
                </c:pt>
                <c:pt idx="46">
                  <c:v>201511</c:v>
                </c:pt>
                <c:pt idx="47">
                  <c:v>201512</c:v>
                </c:pt>
                <c:pt idx="48">
                  <c:v>201601</c:v>
                </c:pt>
                <c:pt idx="49">
                  <c:v>201602</c:v>
                </c:pt>
                <c:pt idx="50">
                  <c:v>201603</c:v>
                </c:pt>
                <c:pt idx="51">
                  <c:v>201604</c:v>
                </c:pt>
                <c:pt idx="52">
                  <c:v>201605</c:v>
                </c:pt>
                <c:pt idx="53">
                  <c:v>201606</c:v>
                </c:pt>
                <c:pt idx="54">
                  <c:v>201607</c:v>
                </c:pt>
                <c:pt idx="55">
                  <c:v>201608</c:v>
                </c:pt>
                <c:pt idx="56">
                  <c:v>201609</c:v>
                </c:pt>
                <c:pt idx="57">
                  <c:v>201610</c:v>
                </c:pt>
                <c:pt idx="58">
                  <c:v>201611</c:v>
                </c:pt>
                <c:pt idx="59">
                  <c:v>201612</c:v>
                </c:pt>
                <c:pt idx="60">
                  <c:v>201701</c:v>
                </c:pt>
                <c:pt idx="61">
                  <c:v>201702</c:v>
                </c:pt>
                <c:pt idx="62">
                  <c:v>201703</c:v>
                </c:pt>
                <c:pt idx="63">
                  <c:v>201704</c:v>
                </c:pt>
                <c:pt idx="64">
                  <c:v>201705</c:v>
                </c:pt>
                <c:pt idx="65">
                  <c:v>201706</c:v>
                </c:pt>
                <c:pt idx="66">
                  <c:v>201707</c:v>
                </c:pt>
                <c:pt idx="67">
                  <c:v>201708</c:v>
                </c:pt>
                <c:pt idx="68">
                  <c:v>201709</c:v>
                </c:pt>
                <c:pt idx="69">
                  <c:v>201710</c:v>
                </c:pt>
                <c:pt idx="70">
                  <c:v>201711</c:v>
                </c:pt>
                <c:pt idx="71">
                  <c:v>201712</c:v>
                </c:pt>
                <c:pt idx="72">
                  <c:v>201801</c:v>
                </c:pt>
                <c:pt idx="73">
                  <c:v>201802</c:v>
                </c:pt>
                <c:pt idx="74">
                  <c:v>201803</c:v>
                </c:pt>
                <c:pt idx="75">
                  <c:v>201804</c:v>
                </c:pt>
                <c:pt idx="76">
                  <c:v>201805</c:v>
                </c:pt>
                <c:pt idx="77">
                  <c:v>201806</c:v>
                </c:pt>
                <c:pt idx="78">
                  <c:v>201807</c:v>
                </c:pt>
                <c:pt idx="79">
                  <c:v>201808</c:v>
                </c:pt>
                <c:pt idx="80">
                  <c:v>201809</c:v>
                </c:pt>
                <c:pt idx="81">
                  <c:v>201810</c:v>
                </c:pt>
                <c:pt idx="82">
                  <c:v>201811</c:v>
                </c:pt>
                <c:pt idx="83">
                  <c:v>201812</c:v>
                </c:pt>
                <c:pt idx="84">
                  <c:v>201901</c:v>
                </c:pt>
                <c:pt idx="85">
                  <c:v>201902</c:v>
                </c:pt>
                <c:pt idx="86">
                  <c:v>201903</c:v>
                </c:pt>
                <c:pt idx="87">
                  <c:v>201904</c:v>
                </c:pt>
                <c:pt idx="88">
                  <c:v>201905</c:v>
                </c:pt>
                <c:pt idx="89">
                  <c:v>201906</c:v>
                </c:pt>
                <c:pt idx="90">
                  <c:v>201907</c:v>
                </c:pt>
                <c:pt idx="91">
                  <c:v>201908</c:v>
                </c:pt>
                <c:pt idx="92">
                  <c:v>201909</c:v>
                </c:pt>
                <c:pt idx="93">
                  <c:v>201910</c:v>
                </c:pt>
                <c:pt idx="94">
                  <c:v>201911</c:v>
                </c:pt>
                <c:pt idx="95">
                  <c:v>201912</c:v>
                </c:pt>
                <c:pt idx="96">
                  <c:v>202001</c:v>
                </c:pt>
                <c:pt idx="97">
                  <c:v>202002</c:v>
                </c:pt>
                <c:pt idx="98">
                  <c:v>202003</c:v>
                </c:pt>
                <c:pt idx="99">
                  <c:v>202004</c:v>
                </c:pt>
                <c:pt idx="100">
                  <c:v>202005</c:v>
                </c:pt>
                <c:pt idx="101">
                  <c:v>202006</c:v>
                </c:pt>
                <c:pt idx="102">
                  <c:v>202007</c:v>
                </c:pt>
                <c:pt idx="103">
                  <c:v>202008</c:v>
                </c:pt>
                <c:pt idx="104">
                  <c:v>202009</c:v>
                </c:pt>
                <c:pt idx="105">
                  <c:v>202010</c:v>
                </c:pt>
                <c:pt idx="106">
                  <c:v>202011</c:v>
                </c:pt>
                <c:pt idx="107">
                  <c:v>202012</c:v>
                </c:pt>
                <c:pt idx="108">
                  <c:v>202101</c:v>
                </c:pt>
                <c:pt idx="109">
                  <c:v>202102</c:v>
                </c:pt>
                <c:pt idx="110">
                  <c:v>202103</c:v>
                </c:pt>
                <c:pt idx="111">
                  <c:v>202104</c:v>
                </c:pt>
                <c:pt idx="112">
                  <c:v>202105</c:v>
                </c:pt>
                <c:pt idx="113">
                  <c:v>202106</c:v>
                </c:pt>
                <c:pt idx="114">
                  <c:v>202107</c:v>
                </c:pt>
                <c:pt idx="115">
                  <c:v>202108</c:v>
                </c:pt>
                <c:pt idx="116">
                  <c:v>202109</c:v>
                </c:pt>
                <c:pt idx="117">
                  <c:v>202110</c:v>
                </c:pt>
                <c:pt idx="118">
                  <c:v>202111</c:v>
                </c:pt>
                <c:pt idx="119">
                  <c:v>202112</c:v>
                </c:pt>
                <c:pt idx="120">
                  <c:v>202201</c:v>
                </c:pt>
                <c:pt idx="121">
                  <c:v>202202</c:v>
                </c:pt>
                <c:pt idx="122">
                  <c:v>202203</c:v>
                </c:pt>
                <c:pt idx="123">
                  <c:v>202204</c:v>
                </c:pt>
                <c:pt idx="124">
                  <c:v>202205</c:v>
                </c:pt>
                <c:pt idx="125">
                  <c:v>202206</c:v>
                </c:pt>
                <c:pt idx="126">
                  <c:v>202207</c:v>
                </c:pt>
                <c:pt idx="127">
                  <c:v>202208</c:v>
                </c:pt>
                <c:pt idx="128">
                  <c:v>202209</c:v>
                </c:pt>
                <c:pt idx="129">
                  <c:v>202210</c:v>
                </c:pt>
                <c:pt idx="130">
                  <c:v>202211</c:v>
                </c:pt>
                <c:pt idx="131">
                  <c:v>202212</c:v>
                </c:pt>
                <c:pt idx="132">
                  <c:v>202301</c:v>
                </c:pt>
                <c:pt idx="133">
                  <c:v>202302</c:v>
                </c:pt>
                <c:pt idx="134">
                  <c:v>202303</c:v>
                </c:pt>
                <c:pt idx="135">
                  <c:v>202304</c:v>
                </c:pt>
                <c:pt idx="136">
                  <c:v>202305</c:v>
                </c:pt>
                <c:pt idx="137">
                  <c:v>202306</c:v>
                </c:pt>
                <c:pt idx="138">
                  <c:v>202307</c:v>
                </c:pt>
                <c:pt idx="139">
                  <c:v>202308</c:v>
                </c:pt>
                <c:pt idx="140">
                  <c:v>202309</c:v>
                </c:pt>
                <c:pt idx="141">
                  <c:v>202310</c:v>
                </c:pt>
                <c:pt idx="142">
                  <c:v>202311</c:v>
                </c:pt>
                <c:pt idx="143">
                  <c:v>202312</c:v>
                </c:pt>
                <c:pt idx="144">
                  <c:v>202401</c:v>
                </c:pt>
                <c:pt idx="145">
                  <c:v>202402</c:v>
                </c:pt>
                <c:pt idx="146">
                  <c:v>202403</c:v>
                </c:pt>
                <c:pt idx="147">
                  <c:v>202404</c:v>
                </c:pt>
                <c:pt idx="148">
                  <c:v>202405</c:v>
                </c:pt>
                <c:pt idx="149">
                  <c:v>202406</c:v>
                </c:pt>
                <c:pt idx="150">
                  <c:v>202407</c:v>
                </c:pt>
                <c:pt idx="151">
                  <c:v>202408</c:v>
                </c:pt>
                <c:pt idx="152">
                  <c:v>202409</c:v>
                </c:pt>
                <c:pt idx="153">
                  <c:v>202410</c:v>
                </c:pt>
                <c:pt idx="154">
                  <c:v>202411</c:v>
                </c:pt>
                <c:pt idx="155">
                  <c:v>202412</c:v>
                </c:pt>
                <c:pt idx="156">
                  <c:v>202501</c:v>
                </c:pt>
                <c:pt idx="157">
                  <c:v>202502</c:v>
                </c:pt>
                <c:pt idx="158">
                  <c:v>202503</c:v>
                </c:pt>
                <c:pt idx="159">
                  <c:v>202504</c:v>
                </c:pt>
                <c:pt idx="160">
                  <c:v>202505</c:v>
                </c:pt>
                <c:pt idx="161">
                  <c:v>202506</c:v>
                </c:pt>
                <c:pt idx="162">
                  <c:v>202507</c:v>
                </c:pt>
                <c:pt idx="163">
                  <c:v>202508</c:v>
                </c:pt>
                <c:pt idx="164">
                  <c:v>202509</c:v>
                </c:pt>
                <c:pt idx="165">
                  <c:v>202510</c:v>
                </c:pt>
                <c:pt idx="166">
                  <c:v>202511</c:v>
                </c:pt>
                <c:pt idx="167">
                  <c:v>202512</c:v>
                </c:pt>
                <c:pt idx="168">
                  <c:v>202601</c:v>
                </c:pt>
                <c:pt idx="169">
                  <c:v>202602</c:v>
                </c:pt>
                <c:pt idx="170">
                  <c:v>202603</c:v>
                </c:pt>
                <c:pt idx="171">
                  <c:v>202604</c:v>
                </c:pt>
                <c:pt idx="172">
                  <c:v>202605</c:v>
                </c:pt>
                <c:pt idx="173">
                  <c:v>202606</c:v>
                </c:pt>
                <c:pt idx="174">
                  <c:v>202607</c:v>
                </c:pt>
                <c:pt idx="175">
                  <c:v>202608</c:v>
                </c:pt>
                <c:pt idx="176">
                  <c:v>202609</c:v>
                </c:pt>
                <c:pt idx="177">
                  <c:v>202610</c:v>
                </c:pt>
                <c:pt idx="178">
                  <c:v>202611</c:v>
                </c:pt>
                <c:pt idx="179">
                  <c:v>202612</c:v>
                </c:pt>
                <c:pt idx="180">
                  <c:v>202701</c:v>
                </c:pt>
                <c:pt idx="181">
                  <c:v>202702</c:v>
                </c:pt>
                <c:pt idx="182">
                  <c:v>202703</c:v>
                </c:pt>
                <c:pt idx="183">
                  <c:v>202704</c:v>
                </c:pt>
                <c:pt idx="184">
                  <c:v>202705</c:v>
                </c:pt>
                <c:pt idx="185">
                  <c:v>202706</c:v>
                </c:pt>
                <c:pt idx="186">
                  <c:v>202707</c:v>
                </c:pt>
                <c:pt idx="187">
                  <c:v>202708</c:v>
                </c:pt>
                <c:pt idx="188">
                  <c:v>202709</c:v>
                </c:pt>
                <c:pt idx="189">
                  <c:v>202710</c:v>
                </c:pt>
                <c:pt idx="190">
                  <c:v>202711</c:v>
                </c:pt>
                <c:pt idx="191">
                  <c:v>202712</c:v>
                </c:pt>
                <c:pt idx="192">
                  <c:v>202801</c:v>
                </c:pt>
                <c:pt idx="193">
                  <c:v>202802</c:v>
                </c:pt>
                <c:pt idx="194">
                  <c:v>202803</c:v>
                </c:pt>
                <c:pt idx="195">
                  <c:v>202804</c:v>
                </c:pt>
                <c:pt idx="196">
                  <c:v>202805</c:v>
                </c:pt>
                <c:pt idx="197">
                  <c:v>202806</c:v>
                </c:pt>
                <c:pt idx="198">
                  <c:v>202807</c:v>
                </c:pt>
                <c:pt idx="199">
                  <c:v>202808</c:v>
                </c:pt>
                <c:pt idx="200">
                  <c:v>202809</c:v>
                </c:pt>
                <c:pt idx="201">
                  <c:v>202810</c:v>
                </c:pt>
                <c:pt idx="202">
                  <c:v>202811</c:v>
                </c:pt>
                <c:pt idx="203">
                  <c:v>202812</c:v>
                </c:pt>
                <c:pt idx="204">
                  <c:v>202901</c:v>
                </c:pt>
                <c:pt idx="205">
                  <c:v>202902</c:v>
                </c:pt>
                <c:pt idx="206">
                  <c:v>202903</c:v>
                </c:pt>
                <c:pt idx="207">
                  <c:v>202904</c:v>
                </c:pt>
                <c:pt idx="208">
                  <c:v>202905</c:v>
                </c:pt>
                <c:pt idx="209">
                  <c:v>202906</c:v>
                </c:pt>
                <c:pt idx="210">
                  <c:v>202907</c:v>
                </c:pt>
                <c:pt idx="211">
                  <c:v>202908</c:v>
                </c:pt>
                <c:pt idx="212">
                  <c:v>202909</c:v>
                </c:pt>
                <c:pt idx="213">
                  <c:v>202910</c:v>
                </c:pt>
                <c:pt idx="214">
                  <c:v>202911</c:v>
                </c:pt>
                <c:pt idx="215">
                  <c:v>202912</c:v>
                </c:pt>
                <c:pt idx="216">
                  <c:v>203001</c:v>
                </c:pt>
                <c:pt idx="217">
                  <c:v>203002</c:v>
                </c:pt>
                <c:pt idx="218">
                  <c:v>203003</c:v>
                </c:pt>
                <c:pt idx="219">
                  <c:v>203004</c:v>
                </c:pt>
                <c:pt idx="220">
                  <c:v>203005</c:v>
                </c:pt>
                <c:pt idx="221">
                  <c:v>203006</c:v>
                </c:pt>
                <c:pt idx="222">
                  <c:v>203007</c:v>
                </c:pt>
                <c:pt idx="223">
                  <c:v>203008</c:v>
                </c:pt>
                <c:pt idx="224">
                  <c:v>203009</c:v>
                </c:pt>
                <c:pt idx="225">
                  <c:v>203010</c:v>
                </c:pt>
                <c:pt idx="226">
                  <c:v>203011</c:v>
                </c:pt>
                <c:pt idx="227">
                  <c:v>203012</c:v>
                </c:pt>
                <c:pt idx="228">
                  <c:v>203101</c:v>
                </c:pt>
                <c:pt idx="229">
                  <c:v>203102</c:v>
                </c:pt>
                <c:pt idx="230">
                  <c:v>203103</c:v>
                </c:pt>
                <c:pt idx="231">
                  <c:v>203104</c:v>
                </c:pt>
                <c:pt idx="232">
                  <c:v>203105</c:v>
                </c:pt>
                <c:pt idx="233">
                  <c:v>203106</c:v>
                </c:pt>
                <c:pt idx="234">
                  <c:v>203107</c:v>
                </c:pt>
                <c:pt idx="235">
                  <c:v>203108</c:v>
                </c:pt>
                <c:pt idx="236">
                  <c:v>203109</c:v>
                </c:pt>
                <c:pt idx="237">
                  <c:v>203110</c:v>
                </c:pt>
                <c:pt idx="238">
                  <c:v>203111</c:v>
                </c:pt>
                <c:pt idx="239">
                  <c:v>203112</c:v>
                </c:pt>
                <c:pt idx="240">
                  <c:v>203201</c:v>
                </c:pt>
                <c:pt idx="241">
                  <c:v>203202</c:v>
                </c:pt>
                <c:pt idx="242">
                  <c:v>203203</c:v>
                </c:pt>
                <c:pt idx="243">
                  <c:v>203204</c:v>
                </c:pt>
                <c:pt idx="244">
                  <c:v>203205</c:v>
                </c:pt>
                <c:pt idx="245">
                  <c:v>203206</c:v>
                </c:pt>
                <c:pt idx="246">
                  <c:v>203207</c:v>
                </c:pt>
                <c:pt idx="247">
                  <c:v>203208</c:v>
                </c:pt>
                <c:pt idx="248">
                  <c:v>203209</c:v>
                </c:pt>
                <c:pt idx="249">
                  <c:v>203210</c:v>
                </c:pt>
                <c:pt idx="250">
                  <c:v>203211</c:v>
                </c:pt>
                <c:pt idx="251">
                  <c:v>203212</c:v>
                </c:pt>
                <c:pt idx="252">
                  <c:v>203301</c:v>
                </c:pt>
                <c:pt idx="253">
                  <c:v>203302</c:v>
                </c:pt>
                <c:pt idx="254">
                  <c:v>203303</c:v>
                </c:pt>
                <c:pt idx="255">
                  <c:v>203304</c:v>
                </c:pt>
                <c:pt idx="256">
                  <c:v>203305</c:v>
                </c:pt>
                <c:pt idx="257">
                  <c:v>203306</c:v>
                </c:pt>
                <c:pt idx="258">
                  <c:v>203307</c:v>
                </c:pt>
                <c:pt idx="259">
                  <c:v>203308</c:v>
                </c:pt>
                <c:pt idx="260">
                  <c:v>203309</c:v>
                </c:pt>
                <c:pt idx="261">
                  <c:v>203310</c:v>
                </c:pt>
                <c:pt idx="262">
                  <c:v>203311</c:v>
                </c:pt>
                <c:pt idx="263">
                  <c:v>203312</c:v>
                </c:pt>
                <c:pt idx="264">
                  <c:v>203401</c:v>
                </c:pt>
                <c:pt idx="265">
                  <c:v>203402</c:v>
                </c:pt>
                <c:pt idx="266">
                  <c:v>203403</c:v>
                </c:pt>
                <c:pt idx="267">
                  <c:v>203404</c:v>
                </c:pt>
                <c:pt idx="268">
                  <c:v>203405</c:v>
                </c:pt>
                <c:pt idx="269">
                  <c:v>203406</c:v>
                </c:pt>
                <c:pt idx="270">
                  <c:v>203407</c:v>
                </c:pt>
                <c:pt idx="271">
                  <c:v>203408</c:v>
                </c:pt>
                <c:pt idx="272">
                  <c:v>203409</c:v>
                </c:pt>
                <c:pt idx="273">
                  <c:v>203410</c:v>
                </c:pt>
                <c:pt idx="274">
                  <c:v>203411</c:v>
                </c:pt>
                <c:pt idx="275">
                  <c:v>203412</c:v>
                </c:pt>
                <c:pt idx="276">
                  <c:v>203501</c:v>
                </c:pt>
                <c:pt idx="277">
                  <c:v>203502</c:v>
                </c:pt>
                <c:pt idx="278">
                  <c:v>203503</c:v>
                </c:pt>
                <c:pt idx="279">
                  <c:v>203504</c:v>
                </c:pt>
                <c:pt idx="280">
                  <c:v>203505</c:v>
                </c:pt>
                <c:pt idx="281">
                  <c:v>203506</c:v>
                </c:pt>
                <c:pt idx="282">
                  <c:v>203507</c:v>
                </c:pt>
                <c:pt idx="283">
                  <c:v>203508</c:v>
                </c:pt>
                <c:pt idx="284">
                  <c:v>203509</c:v>
                </c:pt>
                <c:pt idx="285">
                  <c:v>203510</c:v>
                </c:pt>
                <c:pt idx="286">
                  <c:v>203511</c:v>
                </c:pt>
                <c:pt idx="287">
                  <c:v>203512</c:v>
                </c:pt>
                <c:pt idx="288">
                  <c:v>203601</c:v>
                </c:pt>
                <c:pt idx="289">
                  <c:v>203602</c:v>
                </c:pt>
                <c:pt idx="290">
                  <c:v>203603</c:v>
                </c:pt>
                <c:pt idx="291">
                  <c:v>203604</c:v>
                </c:pt>
                <c:pt idx="292">
                  <c:v>203605</c:v>
                </c:pt>
                <c:pt idx="293">
                  <c:v>203606</c:v>
                </c:pt>
                <c:pt idx="294">
                  <c:v>203607</c:v>
                </c:pt>
                <c:pt idx="295">
                  <c:v>203608</c:v>
                </c:pt>
                <c:pt idx="296">
                  <c:v>203609</c:v>
                </c:pt>
                <c:pt idx="297">
                  <c:v>203610</c:v>
                </c:pt>
                <c:pt idx="298">
                  <c:v>203611</c:v>
                </c:pt>
                <c:pt idx="299">
                  <c:v>203612</c:v>
                </c:pt>
                <c:pt idx="300">
                  <c:v>203701</c:v>
                </c:pt>
                <c:pt idx="301">
                  <c:v>203702</c:v>
                </c:pt>
                <c:pt idx="302">
                  <c:v>203703</c:v>
                </c:pt>
                <c:pt idx="303">
                  <c:v>203704</c:v>
                </c:pt>
                <c:pt idx="304">
                  <c:v>203705</c:v>
                </c:pt>
                <c:pt idx="305">
                  <c:v>203706</c:v>
                </c:pt>
                <c:pt idx="306">
                  <c:v>203707</c:v>
                </c:pt>
                <c:pt idx="307">
                  <c:v>203708</c:v>
                </c:pt>
                <c:pt idx="308">
                  <c:v>203709</c:v>
                </c:pt>
                <c:pt idx="309">
                  <c:v>203710</c:v>
                </c:pt>
                <c:pt idx="310">
                  <c:v>203711</c:v>
                </c:pt>
                <c:pt idx="311">
                  <c:v>203712</c:v>
                </c:pt>
                <c:pt idx="312">
                  <c:v>203801</c:v>
                </c:pt>
                <c:pt idx="313">
                  <c:v>203802</c:v>
                </c:pt>
                <c:pt idx="314">
                  <c:v>203803</c:v>
                </c:pt>
                <c:pt idx="315">
                  <c:v>203804</c:v>
                </c:pt>
                <c:pt idx="316">
                  <c:v>203805</c:v>
                </c:pt>
                <c:pt idx="317">
                  <c:v>203806</c:v>
                </c:pt>
                <c:pt idx="318">
                  <c:v>203807</c:v>
                </c:pt>
                <c:pt idx="319">
                  <c:v>203808</c:v>
                </c:pt>
                <c:pt idx="320">
                  <c:v>203809</c:v>
                </c:pt>
                <c:pt idx="321">
                  <c:v>203810</c:v>
                </c:pt>
                <c:pt idx="322">
                  <c:v>203811</c:v>
                </c:pt>
                <c:pt idx="323">
                  <c:v>203812</c:v>
                </c:pt>
                <c:pt idx="324">
                  <c:v>203901</c:v>
                </c:pt>
                <c:pt idx="325">
                  <c:v>203902</c:v>
                </c:pt>
                <c:pt idx="326">
                  <c:v>203903</c:v>
                </c:pt>
                <c:pt idx="327">
                  <c:v>203904</c:v>
                </c:pt>
                <c:pt idx="328">
                  <c:v>203905</c:v>
                </c:pt>
                <c:pt idx="329">
                  <c:v>203906</c:v>
                </c:pt>
                <c:pt idx="330">
                  <c:v>203907</c:v>
                </c:pt>
                <c:pt idx="331">
                  <c:v>203908</c:v>
                </c:pt>
                <c:pt idx="332">
                  <c:v>203909</c:v>
                </c:pt>
                <c:pt idx="333">
                  <c:v>203910</c:v>
                </c:pt>
                <c:pt idx="334">
                  <c:v>203911</c:v>
                </c:pt>
                <c:pt idx="335">
                  <c:v>203912</c:v>
                </c:pt>
                <c:pt idx="336">
                  <c:v>204001</c:v>
                </c:pt>
                <c:pt idx="337">
                  <c:v>204002</c:v>
                </c:pt>
                <c:pt idx="338">
                  <c:v>204003</c:v>
                </c:pt>
                <c:pt idx="339">
                  <c:v>204004</c:v>
                </c:pt>
                <c:pt idx="340">
                  <c:v>204005</c:v>
                </c:pt>
                <c:pt idx="341">
                  <c:v>204006</c:v>
                </c:pt>
                <c:pt idx="342">
                  <c:v>204007</c:v>
                </c:pt>
                <c:pt idx="343">
                  <c:v>204008</c:v>
                </c:pt>
                <c:pt idx="344">
                  <c:v>204009</c:v>
                </c:pt>
                <c:pt idx="345">
                  <c:v>204010</c:v>
                </c:pt>
                <c:pt idx="346">
                  <c:v>204011</c:v>
                </c:pt>
                <c:pt idx="347">
                  <c:v>204012</c:v>
                </c:pt>
                <c:pt idx="348">
                  <c:v>204101</c:v>
                </c:pt>
                <c:pt idx="349">
                  <c:v>204102</c:v>
                </c:pt>
                <c:pt idx="350">
                  <c:v>204103</c:v>
                </c:pt>
                <c:pt idx="351">
                  <c:v>204104</c:v>
                </c:pt>
                <c:pt idx="352">
                  <c:v>204105</c:v>
                </c:pt>
                <c:pt idx="353">
                  <c:v>204106</c:v>
                </c:pt>
                <c:pt idx="354">
                  <c:v>204107</c:v>
                </c:pt>
                <c:pt idx="355">
                  <c:v>204108</c:v>
                </c:pt>
                <c:pt idx="356">
                  <c:v>204109</c:v>
                </c:pt>
                <c:pt idx="357">
                  <c:v>204110</c:v>
                </c:pt>
                <c:pt idx="358">
                  <c:v>204111</c:v>
                </c:pt>
                <c:pt idx="359">
                  <c:v>204112</c:v>
                </c:pt>
                <c:pt idx="360">
                  <c:v>204201</c:v>
                </c:pt>
                <c:pt idx="361">
                  <c:v>204202</c:v>
                </c:pt>
                <c:pt idx="362">
                  <c:v>204203</c:v>
                </c:pt>
                <c:pt idx="363">
                  <c:v>204204</c:v>
                </c:pt>
                <c:pt idx="364">
                  <c:v>204205</c:v>
                </c:pt>
                <c:pt idx="365">
                  <c:v>204206</c:v>
                </c:pt>
                <c:pt idx="366">
                  <c:v>204207</c:v>
                </c:pt>
                <c:pt idx="367">
                  <c:v>204208</c:v>
                </c:pt>
                <c:pt idx="368">
                  <c:v>204209</c:v>
                </c:pt>
                <c:pt idx="369">
                  <c:v>204210</c:v>
                </c:pt>
                <c:pt idx="370">
                  <c:v>204211</c:v>
                </c:pt>
                <c:pt idx="371">
                  <c:v>204212</c:v>
                </c:pt>
                <c:pt idx="372">
                  <c:v>204301</c:v>
                </c:pt>
                <c:pt idx="373">
                  <c:v>204302</c:v>
                </c:pt>
                <c:pt idx="374">
                  <c:v>204303</c:v>
                </c:pt>
                <c:pt idx="375">
                  <c:v>204304</c:v>
                </c:pt>
                <c:pt idx="376">
                  <c:v>204305</c:v>
                </c:pt>
                <c:pt idx="377">
                  <c:v>204306</c:v>
                </c:pt>
                <c:pt idx="378">
                  <c:v>204307</c:v>
                </c:pt>
                <c:pt idx="379">
                  <c:v>204308</c:v>
                </c:pt>
                <c:pt idx="380">
                  <c:v>204309</c:v>
                </c:pt>
                <c:pt idx="381">
                  <c:v>204310</c:v>
                </c:pt>
                <c:pt idx="382">
                  <c:v>204311</c:v>
                </c:pt>
                <c:pt idx="383">
                  <c:v>204312</c:v>
                </c:pt>
                <c:pt idx="384">
                  <c:v>204401</c:v>
                </c:pt>
                <c:pt idx="385">
                  <c:v>204402</c:v>
                </c:pt>
                <c:pt idx="386">
                  <c:v>204403</c:v>
                </c:pt>
                <c:pt idx="387">
                  <c:v>204404</c:v>
                </c:pt>
                <c:pt idx="388">
                  <c:v>204405</c:v>
                </c:pt>
                <c:pt idx="389">
                  <c:v>204406</c:v>
                </c:pt>
                <c:pt idx="390">
                  <c:v>204407</c:v>
                </c:pt>
                <c:pt idx="391">
                  <c:v>204408</c:v>
                </c:pt>
                <c:pt idx="392">
                  <c:v>204409</c:v>
                </c:pt>
                <c:pt idx="393">
                  <c:v>204410</c:v>
                </c:pt>
                <c:pt idx="394">
                  <c:v>204411</c:v>
                </c:pt>
                <c:pt idx="395">
                  <c:v>204412</c:v>
                </c:pt>
                <c:pt idx="396">
                  <c:v>204501</c:v>
                </c:pt>
                <c:pt idx="397">
                  <c:v>204502</c:v>
                </c:pt>
                <c:pt idx="398">
                  <c:v>204503</c:v>
                </c:pt>
                <c:pt idx="399">
                  <c:v>204504</c:v>
                </c:pt>
                <c:pt idx="400">
                  <c:v>204505</c:v>
                </c:pt>
                <c:pt idx="401">
                  <c:v>204506</c:v>
                </c:pt>
                <c:pt idx="402">
                  <c:v>204507</c:v>
                </c:pt>
                <c:pt idx="403">
                  <c:v>204508</c:v>
                </c:pt>
                <c:pt idx="404">
                  <c:v>204509</c:v>
                </c:pt>
                <c:pt idx="405">
                  <c:v>204510</c:v>
                </c:pt>
                <c:pt idx="406">
                  <c:v>204511</c:v>
                </c:pt>
                <c:pt idx="407">
                  <c:v>204512</c:v>
                </c:pt>
                <c:pt idx="408">
                  <c:v>204601</c:v>
                </c:pt>
                <c:pt idx="409">
                  <c:v>204602</c:v>
                </c:pt>
                <c:pt idx="410">
                  <c:v>204603</c:v>
                </c:pt>
                <c:pt idx="411">
                  <c:v>204604</c:v>
                </c:pt>
                <c:pt idx="412">
                  <c:v>204605</c:v>
                </c:pt>
                <c:pt idx="413">
                  <c:v>204606</c:v>
                </c:pt>
                <c:pt idx="414">
                  <c:v>204607</c:v>
                </c:pt>
                <c:pt idx="415">
                  <c:v>204608</c:v>
                </c:pt>
                <c:pt idx="416">
                  <c:v>204609</c:v>
                </c:pt>
                <c:pt idx="417">
                  <c:v>204610</c:v>
                </c:pt>
                <c:pt idx="418">
                  <c:v>204611</c:v>
                </c:pt>
                <c:pt idx="419">
                  <c:v>204612</c:v>
                </c:pt>
                <c:pt idx="420">
                  <c:v>204701</c:v>
                </c:pt>
                <c:pt idx="421">
                  <c:v>204702</c:v>
                </c:pt>
                <c:pt idx="422">
                  <c:v>204703</c:v>
                </c:pt>
                <c:pt idx="423">
                  <c:v>204704</c:v>
                </c:pt>
                <c:pt idx="424">
                  <c:v>204705</c:v>
                </c:pt>
                <c:pt idx="425">
                  <c:v>204706</c:v>
                </c:pt>
                <c:pt idx="426">
                  <c:v>204707</c:v>
                </c:pt>
                <c:pt idx="427">
                  <c:v>204708</c:v>
                </c:pt>
                <c:pt idx="428">
                  <c:v>204709</c:v>
                </c:pt>
                <c:pt idx="429">
                  <c:v>204710</c:v>
                </c:pt>
                <c:pt idx="430">
                  <c:v>204711</c:v>
                </c:pt>
                <c:pt idx="431">
                  <c:v>204712</c:v>
                </c:pt>
                <c:pt idx="432">
                  <c:v>204801</c:v>
                </c:pt>
                <c:pt idx="433">
                  <c:v>204802</c:v>
                </c:pt>
                <c:pt idx="434">
                  <c:v>204803</c:v>
                </c:pt>
                <c:pt idx="435">
                  <c:v>204804</c:v>
                </c:pt>
                <c:pt idx="436">
                  <c:v>204805</c:v>
                </c:pt>
                <c:pt idx="437">
                  <c:v>204806</c:v>
                </c:pt>
                <c:pt idx="438">
                  <c:v>204807</c:v>
                </c:pt>
                <c:pt idx="439">
                  <c:v>204808</c:v>
                </c:pt>
                <c:pt idx="440">
                  <c:v>204809</c:v>
                </c:pt>
                <c:pt idx="441">
                  <c:v>204810</c:v>
                </c:pt>
                <c:pt idx="442">
                  <c:v>204811</c:v>
                </c:pt>
                <c:pt idx="443">
                  <c:v>204812</c:v>
                </c:pt>
                <c:pt idx="444">
                  <c:v>204901</c:v>
                </c:pt>
                <c:pt idx="445">
                  <c:v>204902</c:v>
                </c:pt>
                <c:pt idx="446">
                  <c:v>204903</c:v>
                </c:pt>
                <c:pt idx="447">
                  <c:v>204904</c:v>
                </c:pt>
                <c:pt idx="448">
                  <c:v>204905</c:v>
                </c:pt>
                <c:pt idx="449">
                  <c:v>204906</c:v>
                </c:pt>
                <c:pt idx="450">
                  <c:v>204907</c:v>
                </c:pt>
                <c:pt idx="451">
                  <c:v>204908</c:v>
                </c:pt>
                <c:pt idx="452">
                  <c:v>204909</c:v>
                </c:pt>
                <c:pt idx="453">
                  <c:v>204910</c:v>
                </c:pt>
                <c:pt idx="454">
                  <c:v>204911</c:v>
                </c:pt>
                <c:pt idx="455">
                  <c:v>204912</c:v>
                </c:pt>
                <c:pt idx="456">
                  <c:v>205001</c:v>
                </c:pt>
                <c:pt idx="457">
                  <c:v>205002</c:v>
                </c:pt>
                <c:pt idx="458">
                  <c:v>205003</c:v>
                </c:pt>
                <c:pt idx="459">
                  <c:v>205004</c:v>
                </c:pt>
                <c:pt idx="460">
                  <c:v>205005</c:v>
                </c:pt>
                <c:pt idx="461">
                  <c:v>205006</c:v>
                </c:pt>
                <c:pt idx="462">
                  <c:v>205007</c:v>
                </c:pt>
                <c:pt idx="463">
                  <c:v>205008</c:v>
                </c:pt>
                <c:pt idx="464">
                  <c:v>205009</c:v>
                </c:pt>
                <c:pt idx="465">
                  <c:v>205010</c:v>
                </c:pt>
                <c:pt idx="466">
                  <c:v>205011</c:v>
                </c:pt>
                <c:pt idx="467">
                  <c:v>205012</c:v>
                </c:pt>
              </c:numCache>
            </c:numRef>
          </c:cat>
          <c:val>
            <c:numRef>
              <c:f>'LG&amp;E'!$I$2:$I$469</c:f>
              <c:numCache>
                <c:formatCode>General</c:formatCode>
                <c:ptCount val="468"/>
                <c:pt idx="120">
                  <c:v>5016635.1972938096</c:v>
                </c:pt>
                <c:pt idx="121">
                  <c:v>4694723.7591348812</c:v>
                </c:pt>
                <c:pt idx="122">
                  <c:v>4856444.6587569313</c:v>
                </c:pt>
                <c:pt idx="123">
                  <c:v>4859226.8202665588</c:v>
                </c:pt>
                <c:pt idx="124">
                  <c:v>5219718.4553406863</c:v>
                </c:pt>
                <c:pt idx="125">
                  <c:v>5756804.6120300274</c:v>
                </c:pt>
                <c:pt idx="126">
                  <c:v>6135765.7822937286</c:v>
                </c:pt>
                <c:pt idx="127">
                  <c:v>6033619.8168516038</c:v>
                </c:pt>
                <c:pt idx="128">
                  <c:v>5957429.6829667138</c:v>
                </c:pt>
                <c:pt idx="129">
                  <c:v>5270303.1320739454</c:v>
                </c:pt>
                <c:pt idx="130">
                  <c:v>4731967.4414778054</c:v>
                </c:pt>
                <c:pt idx="131">
                  <c:v>4993949.6035606498</c:v>
                </c:pt>
                <c:pt idx="132">
                  <c:v>4977007.7378489096</c:v>
                </c:pt>
                <c:pt idx="133">
                  <c:v>4742354.4389104135</c:v>
                </c:pt>
                <c:pt idx="134">
                  <c:v>4719307.8222801443</c:v>
                </c:pt>
                <c:pt idx="135">
                  <c:v>4975983.3003812702</c:v>
                </c:pt>
                <c:pt idx="136">
                  <c:v>5237364.5677841073</c:v>
                </c:pt>
                <c:pt idx="137">
                  <c:v>5774450.7244734475</c:v>
                </c:pt>
                <c:pt idx="138">
                  <c:v>6136882.8994305898</c:v>
                </c:pt>
                <c:pt idx="139">
                  <c:v>6034736.8727127733</c:v>
                </c:pt>
                <c:pt idx="140">
                  <c:v>5958546.800103575</c:v>
                </c:pt>
                <c:pt idx="141">
                  <c:v>5288976.1025602333</c:v>
                </c:pt>
                <c:pt idx="142">
                  <c:v>4750640.4732397851</c:v>
                </c:pt>
                <c:pt idx="143">
                  <c:v>5013058.0335802073</c:v>
                </c:pt>
                <c:pt idx="144">
                  <c:v>5021636.8808020698</c:v>
                </c:pt>
                <c:pt idx="145">
                  <c:v>4786983.5818635738</c:v>
                </c:pt>
                <c:pt idx="146">
                  <c:v>4762920.0605970193</c:v>
                </c:pt>
                <c:pt idx="147">
                  <c:v>5012222.2347061289</c:v>
                </c:pt>
                <c:pt idx="148">
                  <c:v>5273603.4408332743</c:v>
                </c:pt>
                <c:pt idx="149">
                  <c:v>5810689.5975226145</c:v>
                </c:pt>
                <c:pt idx="150">
                  <c:v>6165263.4101116015</c:v>
                </c:pt>
                <c:pt idx="151">
                  <c:v>6063117.4446694767</c:v>
                </c:pt>
                <c:pt idx="152">
                  <c:v>5986927.3107845867</c:v>
                </c:pt>
                <c:pt idx="153">
                  <c:v>5307916.5414411454</c:v>
                </c:pt>
                <c:pt idx="154">
                  <c:v>4769580.9121206971</c:v>
                </c:pt>
                <c:pt idx="155">
                  <c:v>5032440.10583869</c:v>
                </c:pt>
                <c:pt idx="156">
                  <c:v>5034678.278633412</c:v>
                </c:pt>
                <c:pt idx="157">
                  <c:v>4800024.9796949159</c:v>
                </c:pt>
                <c:pt idx="158">
                  <c:v>4775664.3015250294</c:v>
                </c:pt>
                <c:pt idx="159">
                  <c:v>5006424.8802310303</c:v>
                </c:pt>
                <c:pt idx="160">
                  <c:v>5267806.1476338673</c:v>
                </c:pt>
                <c:pt idx="161">
                  <c:v>5804892.2430475159</c:v>
                </c:pt>
                <c:pt idx="162">
                  <c:v>6144665.2799409358</c:v>
                </c:pt>
                <c:pt idx="163">
                  <c:v>6042519.314498811</c:v>
                </c:pt>
                <c:pt idx="164">
                  <c:v>5966329.180613921</c:v>
                </c:pt>
                <c:pt idx="165">
                  <c:v>5276660.3012691559</c:v>
                </c:pt>
                <c:pt idx="166">
                  <c:v>4738324.6106730159</c:v>
                </c:pt>
                <c:pt idx="167">
                  <c:v>5000455.0025894521</c:v>
                </c:pt>
                <c:pt idx="168">
                  <c:v>4992916.2341524288</c:v>
                </c:pt>
                <c:pt idx="169">
                  <c:v>4758262.8725094786</c:v>
                </c:pt>
                <c:pt idx="170">
                  <c:v>4734853.7716634609</c:v>
                </c:pt>
                <c:pt idx="171">
                  <c:v>4968507.6659839796</c:v>
                </c:pt>
                <c:pt idx="172">
                  <c:v>5229888.9333868166</c:v>
                </c:pt>
                <c:pt idx="173">
                  <c:v>5766975.0288004652</c:v>
                </c:pt>
                <c:pt idx="174">
                  <c:v>6112551.4864624711</c:v>
                </c:pt>
                <c:pt idx="175">
                  <c:v>6010405.4597446546</c:v>
                </c:pt>
                <c:pt idx="176">
                  <c:v>5934215.3871354563</c:v>
                </c:pt>
                <c:pt idx="177">
                  <c:v>5259875.7863278687</c:v>
                </c:pt>
                <c:pt idx="178">
                  <c:v>4721540.0957317287</c:v>
                </c:pt>
                <c:pt idx="179">
                  <c:v>4983279.1238539563</c:v>
                </c:pt>
                <c:pt idx="180">
                  <c:v>4991111.7880686689</c:v>
                </c:pt>
                <c:pt idx="181">
                  <c:v>4756458.4891301729</c:v>
                </c:pt>
                <c:pt idx="182">
                  <c:v>4733090.5023567686</c:v>
                </c:pt>
                <c:pt idx="183">
                  <c:v>4975061.9590796502</c:v>
                </c:pt>
                <c:pt idx="184">
                  <c:v>5236443.2264824873</c:v>
                </c:pt>
                <c:pt idx="185">
                  <c:v>5773529.3218961358</c:v>
                </c:pt>
                <c:pt idx="186">
                  <c:v>6123808.8727294132</c:v>
                </c:pt>
                <c:pt idx="187">
                  <c:v>6021662.8460115967</c:v>
                </c:pt>
                <c:pt idx="188">
                  <c:v>5945472.7734023985</c:v>
                </c:pt>
                <c:pt idx="189">
                  <c:v>5273588.4282887876</c:v>
                </c:pt>
                <c:pt idx="190">
                  <c:v>4735252.7989683393</c:v>
                </c:pt>
                <c:pt idx="191">
                  <c:v>4997311.5028823577</c:v>
                </c:pt>
                <c:pt idx="192">
                  <c:v>5009026.1371634249</c:v>
                </c:pt>
                <c:pt idx="193">
                  <c:v>4774372.8382249288</c:v>
                </c:pt>
                <c:pt idx="194">
                  <c:v>4750596.6611201614</c:v>
                </c:pt>
                <c:pt idx="195">
                  <c:v>4996540.1920113675</c:v>
                </c:pt>
                <c:pt idx="196">
                  <c:v>5257921.4594142037</c:v>
                </c:pt>
                <c:pt idx="197">
                  <c:v>5795007.6161035448</c:v>
                </c:pt>
                <c:pt idx="198">
                  <c:v>6145170.9882252058</c:v>
                </c:pt>
                <c:pt idx="199">
                  <c:v>6043024.9615073884</c:v>
                </c:pt>
                <c:pt idx="200">
                  <c:v>5966834.8888981901</c:v>
                </c:pt>
                <c:pt idx="201">
                  <c:v>5293233.9052793328</c:v>
                </c:pt>
                <c:pt idx="202">
                  <c:v>4754898.2146831928</c:v>
                </c:pt>
                <c:pt idx="203">
                  <c:v>5017415.052592963</c:v>
                </c:pt>
                <c:pt idx="204">
                  <c:v>5024195.2225408675</c:v>
                </c:pt>
                <c:pt idx="205">
                  <c:v>4789541.9236023715</c:v>
                </c:pt>
                <c:pt idx="206">
                  <c:v>4765420.1088216873</c:v>
                </c:pt>
                <c:pt idx="207">
                  <c:v>5003677.9522441765</c:v>
                </c:pt>
                <c:pt idx="208">
                  <c:v>5265059.2196470136</c:v>
                </c:pt>
                <c:pt idx="209">
                  <c:v>5802145.3150606621</c:v>
                </c:pt>
                <c:pt idx="210">
                  <c:v>6149182.7690418037</c:v>
                </c:pt>
                <c:pt idx="211">
                  <c:v>6047036.7423239872</c:v>
                </c:pt>
                <c:pt idx="212">
                  <c:v>5970846.6697147889</c:v>
                </c:pt>
                <c:pt idx="213">
                  <c:v>5287394.6995067475</c:v>
                </c:pt>
                <c:pt idx="214">
                  <c:v>4749059.0701862993</c:v>
                </c:pt>
                <c:pt idx="215">
                  <c:v>5011439.694317054</c:v>
                </c:pt>
                <c:pt idx="216">
                  <c:v>5015962.8801339222</c:v>
                </c:pt>
                <c:pt idx="217">
                  <c:v>4781309.5811954262</c:v>
                </c:pt>
                <c:pt idx="218">
                  <c:v>4757375.3457991341</c:v>
                </c:pt>
                <c:pt idx="219">
                  <c:v>4989695.1457581958</c:v>
                </c:pt>
                <c:pt idx="220">
                  <c:v>5251076.4131610319</c:v>
                </c:pt>
                <c:pt idx="221">
                  <c:v>5788162.5698503731</c:v>
                </c:pt>
                <c:pt idx="222">
                  <c:v>6133153.2318989513</c:v>
                </c:pt>
                <c:pt idx="223">
                  <c:v>6031007.2664568266</c:v>
                </c:pt>
                <c:pt idx="224">
                  <c:v>5954817.1325719366</c:v>
                </c:pt>
                <c:pt idx="225">
                  <c:v>5273013.0495429635</c:v>
                </c:pt>
                <c:pt idx="226">
                  <c:v>4734677.3589468235</c:v>
                </c:pt>
                <c:pt idx="227">
                  <c:v>4996722.7080557076</c:v>
                </c:pt>
                <c:pt idx="228">
                  <c:v>4997838.4084125319</c:v>
                </c:pt>
                <c:pt idx="229">
                  <c:v>4763185.0467695817</c:v>
                </c:pt>
                <c:pt idx="230">
                  <c:v>4739663.7909168908</c:v>
                </c:pt>
                <c:pt idx="231">
                  <c:v>4977615.6848103181</c:v>
                </c:pt>
                <c:pt idx="232">
                  <c:v>5238996.8909374624</c:v>
                </c:pt>
                <c:pt idx="233">
                  <c:v>5776083.0476268036</c:v>
                </c:pt>
                <c:pt idx="234">
                  <c:v>6125909.1583409011</c:v>
                </c:pt>
                <c:pt idx="235">
                  <c:v>6023763.1316230847</c:v>
                </c:pt>
                <c:pt idx="236">
                  <c:v>5947573.0590138864</c:v>
                </c:pt>
                <c:pt idx="237">
                  <c:v>5272801.1582007846</c:v>
                </c:pt>
                <c:pt idx="238">
                  <c:v>4734465.5288803363</c:v>
                </c:pt>
                <c:pt idx="239">
                  <c:v>4996505.9387569083</c:v>
                </c:pt>
                <c:pt idx="240">
                  <c:v>4997233.7493589232</c:v>
                </c:pt>
                <c:pt idx="241">
                  <c:v>4762580.4504204271</c:v>
                </c:pt>
                <c:pt idx="242">
                  <c:v>4739072.970696738</c:v>
                </c:pt>
                <c:pt idx="243">
                  <c:v>4973623.3283880139</c:v>
                </c:pt>
                <c:pt idx="244">
                  <c:v>5235004.5957908509</c:v>
                </c:pt>
                <c:pt idx="245">
                  <c:v>5772090.7524801912</c:v>
                </c:pt>
                <c:pt idx="246">
                  <c:v>6115776.7937750593</c:v>
                </c:pt>
                <c:pt idx="247">
                  <c:v>6013630.8283329345</c:v>
                </c:pt>
                <c:pt idx="248">
                  <c:v>5937440.6944480445</c:v>
                </c:pt>
                <c:pt idx="249">
                  <c:v>5256741.4121418837</c:v>
                </c:pt>
                <c:pt idx="250">
                  <c:v>4718405.7215457438</c:v>
                </c:pt>
                <c:pt idx="251">
                  <c:v>4980071.6656033928</c:v>
                </c:pt>
                <c:pt idx="252">
                  <c:v>4987169.6217261078</c:v>
                </c:pt>
                <c:pt idx="253">
                  <c:v>4752516.3227876117</c:v>
                </c:pt>
                <c:pt idx="254">
                  <c:v>4729238.1608901843</c:v>
                </c:pt>
                <c:pt idx="255">
                  <c:v>4966983.8620807687</c:v>
                </c:pt>
                <c:pt idx="256">
                  <c:v>5228365.1294836048</c:v>
                </c:pt>
                <c:pt idx="257">
                  <c:v>5765451.286172946</c:v>
                </c:pt>
                <c:pt idx="258">
                  <c:v>6107161.1251321817</c:v>
                </c:pt>
                <c:pt idx="259">
                  <c:v>6005015.0984143652</c:v>
                </c:pt>
                <c:pt idx="260">
                  <c:v>5928824.9645294752</c:v>
                </c:pt>
                <c:pt idx="261">
                  <c:v>5242667.1210480733</c:v>
                </c:pt>
                <c:pt idx="262">
                  <c:v>4704331.4304519333</c:v>
                </c:pt>
                <c:pt idx="263">
                  <c:v>4965669.2048852276</c:v>
                </c:pt>
                <c:pt idx="264">
                  <c:v>4960906.2372348011</c:v>
                </c:pt>
                <c:pt idx="265">
                  <c:v>4726252.938296305</c:v>
                </c:pt>
                <c:pt idx="266">
                  <c:v>4703573.2050418342</c:v>
                </c:pt>
                <c:pt idx="267">
                  <c:v>4933799.8273696546</c:v>
                </c:pt>
                <c:pt idx="268">
                  <c:v>5195181.0947724916</c:v>
                </c:pt>
                <c:pt idx="269">
                  <c:v>5732267.1901861401</c:v>
                </c:pt>
                <c:pt idx="270">
                  <c:v>6068474.2269206699</c:v>
                </c:pt>
                <c:pt idx="271">
                  <c:v>5966328.2002028525</c:v>
                </c:pt>
                <c:pt idx="272">
                  <c:v>5890138.1275936542</c:v>
                </c:pt>
                <c:pt idx="273">
                  <c:v>5202019.4619752588</c:v>
                </c:pt>
                <c:pt idx="274">
                  <c:v>4663683.7713791188</c:v>
                </c:pt>
                <c:pt idx="275">
                  <c:v>4924073.766139538</c:v>
                </c:pt>
                <c:pt idx="276">
                  <c:v>4924282.1957459049</c:v>
                </c:pt>
                <c:pt idx="277">
                  <c:v>4689628.8968074089</c:v>
                </c:pt>
                <c:pt idx="278">
                  <c:v>4667783.6666404977</c:v>
                </c:pt>
                <c:pt idx="279">
                  <c:v>4905359.8792676153</c:v>
                </c:pt>
                <c:pt idx="280">
                  <c:v>5166741.0853947597</c:v>
                </c:pt>
                <c:pt idx="281">
                  <c:v>5703827.2420841008</c:v>
                </c:pt>
                <c:pt idx="282">
                  <c:v>6048453.4363179654</c:v>
                </c:pt>
                <c:pt idx="283">
                  <c:v>5946307.4096001489</c:v>
                </c:pt>
                <c:pt idx="284">
                  <c:v>5870117.2757152589</c:v>
                </c:pt>
                <c:pt idx="285">
                  <c:v>5190186.390584033</c:v>
                </c:pt>
                <c:pt idx="286">
                  <c:v>4651850.7612635847</c:v>
                </c:pt>
                <c:pt idx="287">
                  <c:v>4911964.7835448608</c:v>
                </c:pt>
                <c:pt idx="288">
                  <c:v>4913917.1494365083</c:v>
                </c:pt>
                <c:pt idx="289">
                  <c:v>4679263.8504980123</c:v>
                </c:pt>
                <c:pt idx="290">
                  <c:v>4657654.794789087</c:v>
                </c:pt>
                <c:pt idx="291">
                  <c:v>4895747.3776708432</c:v>
                </c:pt>
                <c:pt idx="292">
                  <c:v>5157128.6450736802</c:v>
                </c:pt>
                <c:pt idx="293">
                  <c:v>5694214.8017630205</c:v>
                </c:pt>
                <c:pt idx="294">
                  <c:v>6042247.5568057625</c:v>
                </c:pt>
                <c:pt idx="295">
                  <c:v>5940101.5300879451</c:v>
                </c:pt>
                <c:pt idx="296">
                  <c:v>5863911.4574787477</c:v>
                </c:pt>
                <c:pt idx="297">
                  <c:v>5184121.4451629259</c:v>
                </c:pt>
                <c:pt idx="298">
                  <c:v>4645785.7545667859</c:v>
                </c:pt>
                <c:pt idx="299">
                  <c:v>4905758.4220590079</c:v>
                </c:pt>
                <c:pt idx="300">
                  <c:v>4914055.8516896022</c:v>
                </c:pt>
                <c:pt idx="301">
                  <c:v>4679402.5527511062</c:v>
                </c:pt>
                <c:pt idx="302">
                  <c:v>4657790.3366193073</c:v>
                </c:pt>
                <c:pt idx="303">
                  <c:v>4897151.9390778495</c:v>
                </c:pt>
                <c:pt idx="304">
                  <c:v>5158533.2064806856</c:v>
                </c:pt>
                <c:pt idx="305">
                  <c:v>5695619.3631700268</c:v>
                </c:pt>
                <c:pt idx="306">
                  <c:v>6039029.35747342</c:v>
                </c:pt>
                <c:pt idx="307">
                  <c:v>5936883.3920312952</c:v>
                </c:pt>
                <c:pt idx="308">
                  <c:v>5860693.2581464052</c:v>
                </c:pt>
                <c:pt idx="309">
                  <c:v>5184416.7327216193</c:v>
                </c:pt>
                <c:pt idx="310">
                  <c:v>4646081.103401171</c:v>
                </c:pt>
                <c:pt idx="311">
                  <c:v>4906060.5948246764</c:v>
                </c:pt>
                <c:pt idx="312">
                  <c:v>4912909.8650813112</c:v>
                </c:pt>
                <c:pt idx="313">
                  <c:v>4678256.5661428152</c:v>
                </c:pt>
                <c:pt idx="314">
                  <c:v>4656670.4620763166</c:v>
                </c:pt>
                <c:pt idx="315">
                  <c:v>4898206.9839389361</c:v>
                </c:pt>
                <c:pt idx="316">
                  <c:v>5159588.2513417723</c:v>
                </c:pt>
                <c:pt idx="317">
                  <c:v>5696674.3467554208</c:v>
                </c:pt>
                <c:pt idx="318">
                  <c:v>6040756.4741219617</c:v>
                </c:pt>
                <c:pt idx="319">
                  <c:v>5938610.4474041453</c:v>
                </c:pt>
                <c:pt idx="320">
                  <c:v>5862420.374794947</c:v>
                </c:pt>
                <c:pt idx="321">
                  <c:v>5183660.8357878076</c:v>
                </c:pt>
                <c:pt idx="322">
                  <c:v>4645325.2064673593</c:v>
                </c:pt>
                <c:pt idx="323">
                  <c:v>4905287.0726754162</c:v>
                </c:pt>
                <c:pt idx="324">
                  <c:v>4910142.9056227831</c:v>
                </c:pt>
                <c:pt idx="325">
                  <c:v>4675489.543979832</c:v>
                </c:pt>
                <c:pt idx="326">
                  <c:v>4653966.4883494014</c:v>
                </c:pt>
                <c:pt idx="327">
                  <c:v>4889066.0600661114</c:v>
                </c:pt>
                <c:pt idx="328">
                  <c:v>5150447.3274689475</c:v>
                </c:pt>
                <c:pt idx="329">
                  <c:v>5687533.422882597</c:v>
                </c:pt>
                <c:pt idx="330">
                  <c:v>6029879.1809711372</c:v>
                </c:pt>
                <c:pt idx="331">
                  <c:v>5927733.2155290116</c:v>
                </c:pt>
                <c:pt idx="332">
                  <c:v>5851543.0816441225</c:v>
                </c:pt>
                <c:pt idx="333">
                  <c:v>5171400.4277221011</c:v>
                </c:pt>
                <c:pt idx="334">
                  <c:v>4633064.7371259602</c:v>
                </c:pt>
                <c:pt idx="335">
                  <c:v>4892740.7892158767</c:v>
                </c:pt>
                <c:pt idx="336">
                  <c:v>4896167.0233077807</c:v>
                </c:pt>
                <c:pt idx="337">
                  <c:v>4661513.7243692847</c:v>
                </c:pt>
                <c:pt idx="338">
                  <c:v>4640309.117062469</c:v>
                </c:pt>
                <c:pt idx="339">
                  <c:v>4868819.6523662694</c:v>
                </c:pt>
                <c:pt idx="340">
                  <c:v>5130200.9197691055</c:v>
                </c:pt>
                <c:pt idx="341">
                  <c:v>5667287.0764584467</c:v>
                </c:pt>
                <c:pt idx="342">
                  <c:v>6019150.7877513403</c:v>
                </c:pt>
                <c:pt idx="343">
                  <c:v>5917004.7610335238</c:v>
                </c:pt>
                <c:pt idx="344">
                  <c:v>5840814.6271486338</c:v>
                </c:pt>
                <c:pt idx="345">
                  <c:v>5153836.0570515161</c:v>
                </c:pt>
                <c:pt idx="346">
                  <c:v>4615500.3664553761</c:v>
                </c:pt>
                <c:pt idx="347">
                  <c:v>4874766.8708894579</c:v>
                </c:pt>
                <c:pt idx="348">
                  <c:v>4874668.8638272583</c:v>
                </c:pt>
                <c:pt idx="349">
                  <c:v>4640015.5648887623</c:v>
                </c:pt>
                <c:pt idx="350">
                  <c:v>4619300.8074110216</c:v>
                </c:pt>
                <c:pt idx="351">
                  <c:v>4851052.6429829644</c:v>
                </c:pt>
                <c:pt idx="352">
                  <c:v>5112433.9103858015</c:v>
                </c:pt>
                <c:pt idx="353">
                  <c:v>5649520.0670751417</c:v>
                </c:pt>
                <c:pt idx="354">
                  <c:v>5988263.4272438725</c:v>
                </c:pt>
                <c:pt idx="355">
                  <c:v>5886117.4005260561</c:v>
                </c:pt>
                <c:pt idx="356">
                  <c:v>5809927.2666411661</c:v>
                </c:pt>
                <c:pt idx="357">
                  <c:v>5128759.225292881</c:v>
                </c:pt>
                <c:pt idx="358">
                  <c:v>4590423.5959724318</c:v>
                </c:pt>
                <c:pt idx="359">
                  <c:v>4849105.3237513136</c:v>
                </c:pt>
                <c:pt idx="360">
                  <c:v>4856087.8409735104</c:v>
                </c:pt>
                <c:pt idx="361">
                  <c:v>4621434.5420350144</c:v>
                </c:pt>
                <c:pt idx="362">
                  <c:v>4601143.1654926129</c:v>
                </c:pt>
                <c:pt idx="363">
                  <c:v>4832530.4106984576</c:v>
                </c:pt>
                <c:pt idx="364">
                  <c:v>5093911.6781012947</c:v>
                </c:pt>
                <c:pt idx="365">
                  <c:v>5630997.8347906349</c:v>
                </c:pt>
                <c:pt idx="366">
                  <c:v>5967461.8617764944</c:v>
                </c:pt>
                <c:pt idx="367">
                  <c:v>5865315.8350586779</c:v>
                </c:pt>
                <c:pt idx="368">
                  <c:v>5789125.7624494797</c:v>
                </c:pt>
                <c:pt idx="369">
                  <c:v>5104202.3177790074</c:v>
                </c:pt>
                <c:pt idx="370">
                  <c:v>4565866.6271828674</c:v>
                </c:pt>
                <c:pt idx="371">
                  <c:v>4823975.8239086028</c:v>
                </c:pt>
                <c:pt idx="372">
                  <c:v>4823177.9724310422</c:v>
                </c:pt>
                <c:pt idx="373">
                  <c:v>4588524.6107880911</c:v>
                </c:pt>
                <c:pt idx="374">
                  <c:v>4568983.1088668527</c:v>
                </c:pt>
                <c:pt idx="375">
                  <c:v>4798103.0922011063</c:v>
                </c:pt>
                <c:pt idx="376">
                  <c:v>5059484.3596039433</c:v>
                </c:pt>
                <c:pt idx="377">
                  <c:v>5596570.5162932836</c:v>
                </c:pt>
                <c:pt idx="378">
                  <c:v>5936031.3535370799</c:v>
                </c:pt>
                <c:pt idx="379">
                  <c:v>5833885.3880949551</c:v>
                </c:pt>
                <c:pt idx="380">
                  <c:v>5757695.2542100651</c:v>
                </c:pt>
                <c:pt idx="381">
                  <c:v>5072208.3795536663</c:v>
                </c:pt>
                <c:pt idx="382">
                  <c:v>4533872.7502332171</c:v>
                </c:pt>
                <c:pt idx="383">
                  <c:v>4791235.947141964</c:v>
                </c:pt>
                <c:pt idx="384">
                  <c:v>4791509.7147897976</c:v>
                </c:pt>
                <c:pt idx="385">
                  <c:v>4556856.3531468473</c:v>
                </c:pt>
                <c:pt idx="386">
                  <c:v>4538036.4334897408</c:v>
                </c:pt>
                <c:pt idx="387">
                  <c:v>4768490.572461145</c:v>
                </c:pt>
                <c:pt idx="388">
                  <c:v>5029871.8398639811</c:v>
                </c:pt>
                <c:pt idx="389">
                  <c:v>5566957.9352776296</c:v>
                </c:pt>
                <c:pt idx="390">
                  <c:v>5907652.6198511291</c:v>
                </c:pt>
                <c:pt idx="391">
                  <c:v>5805506.5931333127</c:v>
                </c:pt>
                <c:pt idx="392">
                  <c:v>5729316.4592484226</c:v>
                </c:pt>
                <c:pt idx="393">
                  <c:v>5046904.0311514474</c:v>
                </c:pt>
                <c:pt idx="394">
                  <c:v>4508568.4018309992</c:v>
                </c:pt>
                <c:pt idx="395">
                  <c:v>4765341.5783646982</c:v>
                </c:pt>
                <c:pt idx="396">
                  <c:v>4768576.6892796448</c:v>
                </c:pt>
                <c:pt idx="397">
                  <c:v>4533923.3903411487</c:v>
                </c:pt>
                <c:pt idx="398">
                  <c:v>4515626.0134589588</c:v>
                </c:pt>
                <c:pt idx="399">
                  <c:v>4751873.9529153379</c:v>
                </c:pt>
                <c:pt idx="400">
                  <c:v>5013255.1590424823</c:v>
                </c:pt>
                <c:pt idx="401">
                  <c:v>5550341.3157318234</c:v>
                </c:pt>
                <c:pt idx="402">
                  <c:v>5894379.3858759729</c:v>
                </c:pt>
                <c:pt idx="403">
                  <c:v>5792233.4204338482</c:v>
                </c:pt>
                <c:pt idx="404">
                  <c:v>5716043.2865489582</c:v>
                </c:pt>
                <c:pt idx="405">
                  <c:v>5033571.8499607975</c:v>
                </c:pt>
                <c:pt idx="406">
                  <c:v>4495236.2206403492</c:v>
                </c:pt>
                <c:pt idx="407">
                  <c:v>4751698.531293557</c:v>
                </c:pt>
                <c:pt idx="408">
                  <c:v>4758486.7901160782</c:v>
                </c:pt>
                <c:pt idx="409">
                  <c:v>4523833.4911775822</c:v>
                </c:pt>
                <c:pt idx="410">
                  <c:v>4505766.0193430837</c:v>
                </c:pt>
                <c:pt idx="411">
                  <c:v>4740389.8465888053</c:v>
                </c:pt>
                <c:pt idx="412">
                  <c:v>5001771.1139916414</c:v>
                </c:pt>
                <c:pt idx="413">
                  <c:v>5538857.2706809826</c:v>
                </c:pt>
                <c:pt idx="414">
                  <c:v>5880847.2621030416</c:v>
                </c:pt>
                <c:pt idx="415">
                  <c:v>5778701.2353852252</c:v>
                </c:pt>
                <c:pt idx="416">
                  <c:v>5702511.1627760269</c:v>
                </c:pt>
                <c:pt idx="417">
                  <c:v>5020525.5198723068</c:v>
                </c:pt>
                <c:pt idx="418">
                  <c:v>4482189.8905518577</c:v>
                </c:pt>
                <c:pt idx="419">
                  <c:v>4738347.9377976554</c:v>
                </c:pt>
                <c:pt idx="420">
                  <c:v>4745522.3933547167</c:v>
                </c:pt>
                <c:pt idx="421">
                  <c:v>4510869.0944162207</c:v>
                </c:pt>
                <c:pt idx="422">
                  <c:v>4493097.0249645803</c:v>
                </c:pt>
                <c:pt idx="423">
                  <c:v>4723640.7489973679</c:v>
                </c:pt>
                <c:pt idx="424">
                  <c:v>4985022.016400204</c:v>
                </c:pt>
                <c:pt idx="425">
                  <c:v>5522108.1730895452</c:v>
                </c:pt>
                <c:pt idx="426">
                  <c:v>5866671.3146365667</c:v>
                </c:pt>
                <c:pt idx="427">
                  <c:v>5764525.3491944419</c:v>
                </c:pt>
                <c:pt idx="428">
                  <c:v>5688335.2153095519</c:v>
                </c:pt>
                <c:pt idx="429">
                  <c:v>5006569.5521393251</c:v>
                </c:pt>
                <c:pt idx="430">
                  <c:v>4468233.8615431851</c:v>
                </c:pt>
                <c:pt idx="431">
                  <c:v>4724066.5593809029</c:v>
                </c:pt>
                <c:pt idx="432">
                  <c:v>4726385.9971485045</c:v>
                </c:pt>
                <c:pt idx="433">
                  <c:v>4491732.6982100084</c:v>
                </c:pt>
                <c:pt idx="434">
                  <c:v>4474396.664244066</c:v>
                </c:pt>
                <c:pt idx="435">
                  <c:v>4704961.3445634432</c:v>
                </c:pt>
                <c:pt idx="436">
                  <c:v>4966342.5506905876</c:v>
                </c:pt>
                <c:pt idx="437">
                  <c:v>5503428.7073799279</c:v>
                </c:pt>
                <c:pt idx="438">
                  <c:v>5843107.5022593895</c:v>
                </c:pt>
                <c:pt idx="439">
                  <c:v>5740961.5368172647</c:v>
                </c:pt>
                <c:pt idx="440">
                  <c:v>5664771.4029323747</c:v>
                </c:pt>
                <c:pt idx="441">
                  <c:v>4979949.9822887182</c:v>
                </c:pt>
                <c:pt idx="442">
                  <c:v>4441614.352968269</c:v>
                </c:pt>
                <c:pt idx="443">
                  <c:v>4696826.3648992293</c:v>
                </c:pt>
                <c:pt idx="444">
                  <c:v>4699366.2715284387</c:v>
                </c:pt>
                <c:pt idx="445">
                  <c:v>4464712.9725899426</c:v>
                </c:pt>
                <c:pt idx="446">
                  <c:v>4447992.6010014527</c:v>
                </c:pt>
                <c:pt idx="447">
                  <c:v>4676621.9498716164</c:v>
                </c:pt>
                <c:pt idx="448">
                  <c:v>4938003.1559987608</c:v>
                </c:pt>
                <c:pt idx="449">
                  <c:v>5475089.3126881011</c:v>
                </c:pt>
                <c:pt idx="450">
                  <c:v>5816362.6848947816</c:v>
                </c:pt>
                <c:pt idx="451">
                  <c:v>5714216.6581769641</c:v>
                </c:pt>
                <c:pt idx="452">
                  <c:v>5638026.5242920751</c:v>
                </c:pt>
                <c:pt idx="453">
                  <c:v>4955823.3526825318</c:v>
                </c:pt>
                <c:pt idx="454">
                  <c:v>4417487.7233620826</c:v>
                </c:pt>
                <c:pt idx="455">
                  <c:v>4672137.1130307363</c:v>
                </c:pt>
                <c:pt idx="456">
                  <c:v>4679899.8617788125</c:v>
                </c:pt>
                <c:pt idx="457">
                  <c:v>4445246.5628403164</c:v>
                </c:pt>
                <c:pt idx="458">
                  <c:v>4428969.7463150956</c:v>
                </c:pt>
                <c:pt idx="459">
                  <c:v>4655892.9348233063</c:v>
                </c:pt>
                <c:pt idx="460">
                  <c:v>4917274.1409504507</c:v>
                </c:pt>
                <c:pt idx="461">
                  <c:v>5454360.2976397919</c:v>
                </c:pt>
                <c:pt idx="462">
                  <c:v>5808573.8091611061</c:v>
                </c:pt>
                <c:pt idx="463">
                  <c:v>5706427.7824432896</c:v>
                </c:pt>
                <c:pt idx="464">
                  <c:v>5630237.7098340914</c:v>
                </c:pt>
                <c:pt idx="465">
                  <c:v>4942698.9573627114</c:v>
                </c:pt>
                <c:pt idx="466">
                  <c:v>4404363.3280422632</c:v>
                </c:pt>
                <c:pt idx="467">
                  <c:v>4658706.75946886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EFF-450B-8B55-BC72D6962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3783392"/>
        <c:axId val="1248609264"/>
        <c:extLst>
          <c:ext xmlns:c15="http://schemas.microsoft.com/office/drawing/2012/chart" uri="{02D57815-91ED-43cb-92C2-25804820EDAC}">
            <c15:filteredLine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'LG&amp;E'!$E$1</c15:sqref>
                        </c15:formulaRef>
                      </c:ext>
                    </c:extLst>
                    <c:strCache>
                      <c:ptCount val="1"/>
                      <c:pt idx="0">
                        <c:v>TOD-Pri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'LG&amp;E'!$C$2:$C$469</c15:sqref>
                        </c15:formulaRef>
                      </c:ext>
                    </c:extLst>
                    <c:numCache>
                      <c:formatCode>General</c:formatCode>
                      <c:ptCount val="468"/>
                      <c:pt idx="0">
                        <c:v>201201</c:v>
                      </c:pt>
                      <c:pt idx="1">
                        <c:v>201202</c:v>
                      </c:pt>
                      <c:pt idx="2">
                        <c:v>201203</c:v>
                      </c:pt>
                      <c:pt idx="3">
                        <c:v>201204</c:v>
                      </c:pt>
                      <c:pt idx="4">
                        <c:v>201205</c:v>
                      </c:pt>
                      <c:pt idx="5">
                        <c:v>201206</c:v>
                      </c:pt>
                      <c:pt idx="6">
                        <c:v>201207</c:v>
                      </c:pt>
                      <c:pt idx="7">
                        <c:v>201208</c:v>
                      </c:pt>
                      <c:pt idx="8">
                        <c:v>201209</c:v>
                      </c:pt>
                      <c:pt idx="9">
                        <c:v>201210</c:v>
                      </c:pt>
                      <c:pt idx="10">
                        <c:v>201211</c:v>
                      </c:pt>
                      <c:pt idx="11">
                        <c:v>201212</c:v>
                      </c:pt>
                      <c:pt idx="12">
                        <c:v>201301</c:v>
                      </c:pt>
                      <c:pt idx="13">
                        <c:v>201302</c:v>
                      </c:pt>
                      <c:pt idx="14">
                        <c:v>201303</c:v>
                      </c:pt>
                      <c:pt idx="15">
                        <c:v>201304</c:v>
                      </c:pt>
                      <c:pt idx="16">
                        <c:v>201305</c:v>
                      </c:pt>
                      <c:pt idx="17">
                        <c:v>201306</c:v>
                      </c:pt>
                      <c:pt idx="18">
                        <c:v>201307</c:v>
                      </c:pt>
                      <c:pt idx="19">
                        <c:v>201308</c:v>
                      </c:pt>
                      <c:pt idx="20">
                        <c:v>201309</c:v>
                      </c:pt>
                      <c:pt idx="21">
                        <c:v>201310</c:v>
                      </c:pt>
                      <c:pt idx="22">
                        <c:v>201311</c:v>
                      </c:pt>
                      <c:pt idx="23">
                        <c:v>201312</c:v>
                      </c:pt>
                      <c:pt idx="24">
                        <c:v>201401</c:v>
                      </c:pt>
                      <c:pt idx="25">
                        <c:v>201402</c:v>
                      </c:pt>
                      <c:pt idx="26">
                        <c:v>201403</c:v>
                      </c:pt>
                      <c:pt idx="27">
                        <c:v>201404</c:v>
                      </c:pt>
                      <c:pt idx="28">
                        <c:v>201405</c:v>
                      </c:pt>
                      <c:pt idx="29">
                        <c:v>201406</c:v>
                      </c:pt>
                      <c:pt idx="30">
                        <c:v>201407</c:v>
                      </c:pt>
                      <c:pt idx="31">
                        <c:v>201408</c:v>
                      </c:pt>
                      <c:pt idx="32">
                        <c:v>201409</c:v>
                      </c:pt>
                      <c:pt idx="33">
                        <c:v>201410</c:v>
                      </c:pt>
                      <c:pt idx="34">
                        <c:v>201411</c:v>
                      </c:pt>
                      <c:pt idx="35">
                        <c:v>201412</c:v>
                      </c:pt>
                      <c:pt idx="36">
                        <c:v>201501</c:v>
                      </c:pt>
                      <c:pt idx="37">
                        <c:v>201502</c:v>
                      </c:pt>
                      <c:pt idx="38">
                        <c:v>201503</c:v>
                      </c:pt>
                      <c:pt idx="39">
                        <c:v>201504</c:v>
                      </c:pt>
                      <c:pt idx="40">
                        <c:v>201505</c:v>
                      </c:pt>
                      <c:pt idx="41">
                        <c:v>201506</c:v>
                      </c:pt>
                      <c:pt idx="42">
                        <c:v>201507</c:v>
                      </c:pt>
                      <c:pt idx="43">
                        <c:v>201508</c:v>
                      </c:pt>
                      <c:pt idx="44">
                        <c:v>201509</c:v>
                      </c:pt>
                      <c:pt idx="45">
                        <c:v>201510</c:v>
                      </c:pt>
                      <c:pt idx="46">
                        <c:v>201511</c:v>
                      </c:pt>
                      <c:pt idx="47">
                        <c:v>201512</c:v>
                      </c:pt>
                      <c:pt idx="48">
                        <c:v>201601</c:v>
                      </c:pt>
                      <c:pt idx="49">
                        <c:v>201602</c:v>
                      </c:pt>
                      <c:pt idx="50">
                        <c:v>201603</c:v>
                      </c:pt>
                      <c:pt idx="51">
                        <c:v>201604</c:v>
                      </c:pt>
                      <c:pt idx="52">
                        <c:v>201605</c:v>
                      </c:pt>
                      <c:pt idx="53">
                        <c:v>201606</c:v>
                      </c:pt>
                      <c:pt idx="54">
                        <c:v>201607</c:v>
                      </c:pt>
                      <c:pt idx="55">
                        <c:v>201608</c:v>
                      </c:pt>
                      <c:pt idx="56">
                        <c:v>201609</c:v>
                      </c:pt>
                      <c:pt idx="57">
                        <c:v>201610</c:v>
                      </c:pt>
                      <c:pt idx="58">
                        <c:v>201611</c:v>
                      </c:pt>
                      <c:pt idx="59">
                        <c:v>201612</c:v>
                      </c:pt>
                      <c:pt idx="60">
                        <c:v>201701</c:v>
                      </c:pt>
                      <c:pt idx="61">
                        <c:v>201702</c:v>
                      </c:pt>
                      <c:pt idx="62">
                        <c:v>201703</c:v>
                      </c:pt>
                      <c:pt idx="63">
                        <c:v>201704</c:v>
                      </c:pt>
                      <c:pt idx="64">
                        <c:v>201705</c:v>
                      </c:pt>
                      <c:pt idx="65">
                        <c:v>201706</c:v>
                      </c:pt>
                      <c:pt idx="66">
                        <c:v>201707</c:v>
                      </c:pt>
                      <c:pt idx="67">
                        <c:v>201708</c:v>
                      </c:pt>
                      <c:pt idx="68">
                        <c:v>201709</c:v>
                      </c:pt>
                      <c:pt idx="69">
                        <c:v>201710</c:v>
                      </c:pt>
                      <c:pt idx="70">
                        <c:v>201711</c:v>
                      </c:pt>
                      <c:pt idx="71">
                        <c:v>201712</c:v>
                      </c:pt>
                      <c:pt idx="72">
                        <c:v>201801</c:v>
                      </c:pt>
                      <c:pt idx="73">
                        <c:v>201802</c:v>
                      </c:pt>
                      <c:pt idx="74">
                        <c:v>201803</c:v>
                      </c:pt>
                      <c:pt idx="75">
                        <c:v>201804</c:v>
                      </c:pt>
                      <c:pt idx="76">
                        <c:v>201805</c:v>
                      </c:pt>
                      <c:pt idx="77">
                        <c:v>201806</c:v>
                      </c:pt>
                      <c:pt idx="78">
                        <c:v>201807</c:v>
                      </c:pt>
                      <c:pt idx="79">
                        <c:v>201808</c:v>
                      </c:pt>
                      <c:pt idx="80">
                        <c:v>201809</c:v>
                      </c:pt>
                      <c:pt idx="81">
                        <c:v>201810</c:v>
                      </c:pt>
                      <c:pt idx="82">
                        <c:v>201811</c:v>
                      </c:pt>
                      <c:pt idx="83">
                        <c:v>201812</c:v>
                      </c:pt>
                      <c:pt idx="84">
                        <c:v>201901</c:v>
                      </c:pt>
                      <c:pt idx="85">
                        <c:v>201902</c:v>
                      </c:pt>
                      <c:pt idx="86">
                        <c:v>201903</c:v>
                      </c:pt>
                      <c:pt idx="87">
                        <c:v>201904</c:v>
                      </c:pt>
                      <c:pt idx="88">
                        <c:v>201905</c:v>
                      </c:pt>
                      <c:pt idx="89">
                        <c:v>201906</c:v>
                      </c:pt>
                      <c:pt idx="90">
                        <c:v>201907</c:v>
                      </c:pt>
                      <c:pt idx="91">
                        <c:v>201908</c:v>
                      </c:pt>
                      <c:pt idx="92">
                        <c:v>201909</c:v>
                      </c:pt>
                      <c:pt idx="93">
                        <c:v>201910</c:v>
                      </c:pt>
                      <c:pt idx="94">
                        <c:v>201911</c:v>
                      </c:pt>
                      <c:pt idx="95">
                        <c:v>201912</c:v>
                      </c:pt>
                      <c:pt idx="96">
                        <c:v>202001</c:v>
                      </c:pt>
                      <c:pt idx="97">
                        <c:v>202002</c:v>
                      </c:pt>
                      <c:pt idx="98">
                        <c:v>202003</c:v>
                      </c:pt>
                      <c:pt idx="99">
                        <c:v>202004</c:v>
                      </c:pt>
                      <c:pt idx="100">
                        <c:v>202005</c:v>
                      </c:pt>
                      <c:pt idx="101">
                        <c:v>202006</c:v>
                      </c:pt>
                      <c:pt idx="102">
                        <c:v>202007</c:v>
                      </c:pt>
                      <c:pt idx="103">
                        <c:v>202008</c:v>
                      </c:pt>
                      <c:pt idx="104">
                        <c:v>202009</c:v>
                      </c:pt>
                      <c:pt idx="105">
                        <c:v>202010</c:v>
                      </c:pt>
                      <c:pt idx="106">
                        <c:v>202011</c:v>
                      </c:pt>
                      <c:pt idx="107">
                        <c:v>202012</c:v>
                      </c:pt>
                      <c:pt idx="108">
                        <c:v>202101</c:v>
                      </c:pt>
                      <c:pt idx="109">
                        <c:v>202102</c:v>
                      </c:pt>
                      <c:pt idx="110">
                        <c:v>202103</c:v>
                      </c:pt>
                      <c:pt idx="111">
                        <c:v>202104</c:v>
                      </c:pt>
                      <c:pt idx="112">
                        <c:v>202105</c:v>
                      </c:pt>
                      <c:pt idx="113">
                        <c:v>202106</c:v>
                      </c:pt>
                      <c:pt idx="114">
                        <c:v>202107</c:v>
                      </c:pt>
                      <c:pt idx="115">
                        <c:v>202108</c:v>
                      </c:pt>
                      <c:pt idx="116">
                        <c:v>202109</c:v>
                      </c:pt>
                      <c:pt idx="117">
                        <c:v>202110</c:v>
                      </c:pt>
                      <c:pt idx="118">
                        <c:v>202111</c:v>
                      </c:pt>
                      <c:pt idx="119">
                        <c:v>202112</c:v>
                      </c:pt>
                      <c:pt idx="120">
                        <c:v>202201</c:v>
                      </c:pt>
                      <c:pt idx="121">
                        <c:v>202202</c:v>
                      </c:pt>
                      <c:pt idx="122">
                        <c:v>202203</c:v>
                      </c:pt>
                      <c:pt idx="123">
                        <c:v>202204</c:v>
                      </c:pt>
                      <c:pt idx="124">
                        <c:v>202205</c:v>
                      </c:pt>
                      <c:pt idx="125">
                        <c:v>202206</c:v>
                      </c:pt>
                      <c:pt idx="126">
                        <c:v>202207</c:v>
                      </c:pt>
                      <c:pt idx="127">
                        <c:v>202208</c:v>
                      </c:pt>
                      <c:pt idx="128">
                        <c:v>202209</c:v>
                      </c:pt>
                      <c:pt idx="129">
                        <c:v>202210</c:v>
                      </c:pt>
                      <c:pt idx="130">
                        <c:v>202211</c:v>
                      </c:pt>
                      <c:pt idx="131">
                        <c:v>202212</c:v>
                      </c:pt>
                      <c:pt idx="132">
                        <c:v>202301</c:v>
                      </c:pt>
                      <c:pt idx="133">
                        <c:v>202302</c:v>
                      </c:pt>
                      <c:pt idx="134">
                        <c:v>202303</c:v>
                      </c:pt>
                      <c:pt idx="135">
                        <c:v>202304</c:v>
                      </c:pt>
                      <c:pt idx="136">
                        <c:v>202305</c:v>
                      </c:pt>
                      <c:pt idx="137">
                        <c:v>202306</c:v>
                      </c:pt>
                      <c:pt idx="138">
                        <c:v>202307</c:v>
                      </c:pt>
                      <c:pt idx="139">
                        <c:v>202308</c:v>
                      </c:pt>
                      <c:pt idx="140">
                        <c:v>202309</c:v>
                      </c:pt>
                      <c:pt idx="141">
                        <c:v>202310</c:v>
                      </c:pt>
                      <c:pt idx="142">
                        <c:v>202311</c:v>
                      </c:pt>
                      <c:pt idx="143">
                        <c:v>202312</c:v>
                      </c:pt>
                      <c:pt idx="144">
                        <c:v>202401</c:v>
                      </c:pt>
                      <c:pt idx="145">
                        <c:v>202402</c:v>
                      </c:pt>
                      <c:pt idx="146">
                        <c:v>202403</c:v>
                      </c:pt>
                      <c:pt idx="147">
                        <c:v>202404</c:v>
                      </c:pt>
                      <c:pt idx="148">
                        <c:v>202405</c:v>
                      </c:pt>
                      <c:pt idx="149">
                        <c:v>202406</c:v>
                      </c:pt>
                      <c:pt idx="150">
                        <c:v>202407</c:v>
                      </c:pt>
                      <c:pt idx="151">
                        <c:v>202408</c:v>
                      </c:pt>
                      <c:pt idx="152">
                        <c:v>202409</c:v>
                      </c:pt>
                      <c:pt idx="153">
                        <c:v>202410</c:v>
                      </c:pt>
                      <c:pt idx="154">
                        <c:v>202411</c:v>
                      </c:pt>
                      <c:pt idx="155">
                        <c:v>202412</c:v>
                      </c:pt>
                      <c:pt idx="156">
                        <c:v>202501</c:v>
                      </c:pt>
                      <c:pt idx="157">
                        <c:v>202502</c:v>
                      </c:pt>
                      <c:pt idx="158">
                        <c:v>202503</c:v>
                      </c:pt>
                      <c:pt idx="159">
                        <c:v>202504</c:v>
                      </c:pt>
                      <c:pt idx="160">
                        <c:v>202505</c:v>
                      </c:pt>
                      <c:pt idx="161">
                        <c:v>202506</c:v>
                      </c:pt>
                      <c:pt idx="162">
                        <c:v>202507</c:v>
                      </c:pt>
                      <c:pt idx="163">
                        <c:v>202508</c:v>
                      </c:pt>
                      <c:pt idx="164">
                        <c:v>202509</c:v>
                      </c:pt>
                      <c:pt idx="165">
                        <c:v>202510</c:v>
                      </c:pt>
                      <c:pt idx="166">
                        <c:v>202511</c:v>
                      </c:pt>
                      <c:pt idx="167">
                        <c:v>202512</c:v>
                      </c:pt>
                      <c:pt idx="168">
                        <c:v>202601</c:v>
                      </c:pt>
                      <c:pt idx="169">
                        <c:v>202602</c:v>
                      </c:pt>
                      <c:pt idx="170">
                        <c:v>202603</c:v>
                      </c:pt>
                      <c:pt idx="171">
                        <c:v>202604</c:v>
                      </c:pt>
                      <c:pt idx="172">
                        <c:v>202605</c:v>
                      </c:pt>
                      <c:pt idx="173">
                        <c:v>202606</c:v>
                      </c:pt>
                      <c:pt idx="174">
                        <c:v>202607</c:v>
                      </c:pt>
                      <c:pt idx="175">
                        <c:v>202608</c:v>
                      </c:pt>
                      <c:pt idx="176">
                        <c:v>202609</c:v>
                      </c:pt>
                      <c:pt idx="177">
                        <c:v>202610</c:v>
                      </c:pt>
                      <c:pt idx="178">
                        <c:v>202611</c:v>
                      </c:pt>
                      <c:pt idx="179">
                        <c:v>202612</c:v>
                      </c:pt>
                      <c:pt idx="180">
                        <c:v>202701</c:v>
                      </c:pt>
                      <c:pt idx="181">
                        <c:v>202702</c:v>
                      </c:pt>
                      <c:pt idx="182">
                        <c:v>202703</c:v>
                      </c:pt>
                      <c:pt idx="183">
                        <c:v>202704</c:v>
                      </c:pt>
                      <c:pt idx="184">
                        <c:v>202705</c:v>
                      </c:pt>
                      <c:pt idx="185">
                        <c:v>202706</c:v>
                      </c:pt>
                      <c:pt idx="186">
                        <c:v>202707</c:v>
                      </c:pt>
                      <c:pt idx="187">
                        <c:v>202708</c:v>
                      </c:pt>
                      <c:pt idx="188">
                        <c:v>202709</c:v>
                      </c:pt>
                      <c:pt idx="189">
                        <c:v>202710</c:v>
                      </c:pt>
                      <c:pt idx="190">
                        <c:v>202711</c:v>
                      </c:pt>
                      <c:pt idx="191">
                        <c:v>202712</c:v>
                      </c:pt>
                      <c:pt idx="192">
                        <c:v>202801</c:v>
                      </c:pt>
                      <c:pt idx="193">
                        <c:v>202802</c:v>
                      </c:pt>
                      <c:pt idx="194">
                        <c:v>202803</c:v>
                      </c:pt>
                      <c:pt idx="195">
                        <c:v>202804</c:v>
                      </c:pt>
                      <c:pt idx="196">
                        <c:v>202805</c:v>
                      </c:pt>
                      <c:pt idx="197">
                        <c:v>202806</c:v>
                      </c:pt>
                      <c:pt idx="198">
                        <c:v>202807</c:v>
                      </c:pt>
                      <c:pt idx="199">
                        <c:v>202808</c:v>
                      </c:pt>
                      <c:pt idx="200">
                        <c:v>202809</c:v>
                      </c:pt>
                      <c:pt idx="201">
                        <c:v>202810</c:v>
                      </c:pt>
                      <c:pt idx="202">
                        <c:v>202811</c:v>
                      </c:pt>
                      <c:pt idx="203">
                        <c:v>202812</c:v>
                      </c:pt>
                      <c:pt idx="204">
                        <c:v>202901</c:v>
                      </c:pt>
                      <c:pt idx="205">
                        <c:v>202902</c:v>
                      </c:pt>
                      <c:pt idx="206">
                        <c:v>202903</c:v>
                      </c:pt>
                      <c:pt idx="207">
                        <c:v>202904</c:v>
                      </c:pt>
                      <c:pt idx="208">
                        <c:v>202905</c:v>
                      </c:pt>
                      <c:pt idx="209">
                        <c:v>202906</c:v>
                      </c:pt>
                      <c:pt idx="210">
                        <c:v>202907</c:v>
                      </c:pt>
                      <c:pt idx="211">
                        <c:v>202908</c:v>
                      </c:pt>
                      <c:pt idx="212">
                        <c:v>202909</c:v>
                      </c:pt>
                      <c:pt idx="213">
                        <c:v>202910</c:v>
                      </c:pt>
                      <c:pt idx="214">
                        <c:v>202911</c:v>
                      </c:pt>
                      <c:pt idx="215">
                        <c:v>202912</c:v>
                      </c:pt>
                      <c:pt idx="216">
                        <c:v>203001</c:v>
                      </c:pt>
                      <c:pt idx="217">
                        <c:v>203002</c:v>
                      </c:pt>
                      <c:pt idx="218">
                        <c:v>203003</c:v>
                      </c:pt>
                      <c:pt idx="219">
                        <c:v>203004</c:v>
                      </c:pt>
                      <c:pt idx="220">
                        <c:v>203005</c:v>
                      </c:pt>
                      <c:pt idx="221">
                        <c:v>203006</c:v>
                      </c:pt>
                      <c:pt idx="222">
                        <c:v>203007</c:v>
                      </c:pt>
                      <c:pt idx="223">
                        <c:v>203008</c:v>
                      </c:pt>
                      <c:pt idx="224">
                        <c:v>203009</c:v>
                      </c:pt>
                      <c:pt idx="225">
                        <c:v>203010</c:v>
                      </c:pt>
                      <c:pt idx="226">
                        <c:v>203011</c:v>
                      </c:pt>
                      <c:pt idx="227">
                        <c:v>203012</c:v>
                      </c:pt>
                      <c:pt idx="228">
                        <c:v>203101</c:v>
                      </c:pt>
                      <c:pt idx="229">
                        <c:v>203102</c:v>
                      </c:pt>
                      <c:pt idx="230">
                        <c:v>203103</c:v>
                      </c:pt>
                      <c:pt idx="231">
                        <c:v>203104</c:v>
                      </c:pt>
                      <c:pt idx="232">
                        <c:v>203105</c:v>
                      </c:pt>
                      <c:pt idx="233">
                        <c:v>203106</c:v>
                      </c:pt>
                      <c:pt idx="234">
                        <c:v>203107</c:v>
                      </c:pt>
                      <c:pt idx="235">
                        <c:v>203108</c:v>
                      </c:pt>
                      <c:pt idx="236">
                        <c:v>203109</c:v>
                      </c:pt>
                      <c:pt idx="237">
                        <c:v>203110</c:v>
                      </c:pt>
                      <c:pt idx="238">
                        <c:v>203111</c:v>
                      </c:pt>
                      <c:pt idx="239">
                        <c:v>203112</c:v>
                      </c:pt>
                      <c:pt idx="240">
                        <c:v>203201</c:v>
                      </c:pt>
                      <c:pt idx="241">
                        <c:v>203202</c:v>
                      </c:pt>
                      <c:pt idx="242">
                        <c:v>203203</c:v>
                      </c:pt>
                      <c:pt idx="243">
                        <c:v>203204</c:v>
                      </c:pt>
                      <c:pt idx="244">
                        <c:v>203205</c:v>
                      </c:pt>
                      <c:pt idx="245">
                        <c:v>203206</c:v>
                      </c:pt>
                      <c:pt idx="246">
                        <c:v>203207</c:v>
                      </c:pt>
                      <c:pt idx="247">
                        <c:v>203208</c:v>
                      </c:pt>
                      <c:pt idx="248">
                        <c:v>203209</c:v>
                      </c:pt>
                      <c:pt idx="249">
                        <c:v>203210</c:v>
                      </c:pt>
                      <c:pt idx="250">
                        <c:v>203211</c:v>
                      </c:pt>
                      <c:pt idx="251">
                        <c:v>203212</c:v>
                      </c:pt>
                      <c:pt idx="252">
                        <c:v>203301</c:v>
                      </c:pt>
                      <c:pt idx="253">
                        <c:v>203302</c:v>
                      </c:pt>
                      <c:pt idx="254">
                        <c:v>203303</c:v>
                      </c:pt>
                      <c:pt idx="255">
                        <c:v>203304</c:v>
                      </c:pt>
                      <c:pt idx="256">
                        <c:v>203305</c:v>
                      </c:pt>
                      <c:pt idx="257">
                        <c:v>203306</c:v>
                      </c:pt>
                      <c:pt idx="258">
                        <c:v>203307</c:v>
                      </c:pt>
                      <c:pt idx="259">
                        <c:v>203308</c:v>
                      </c:pt>
                      <c:pt idx="260">
                        <c:v>203309</c:v>
                      </c:pt>
                      <c:pt idx="261">
                        <c:v>203310</c:v>
                      </c:pt>
                      <c:pt idx="262">
                        <c:v>203311</c:v>
                      </c:pt>
                      <c:pt idx="263">
                        <c:v>203312</c:v>
                      </c:pt>
                      <c:pt idx="264">
                        <c:v>203401</c:v>
                      </c:pt>
                      <c:pt idx="265">
                        <c:v>203402</c:v>
                      </c:pt>
                      <c:pt idx="266">
                        <c:v>203403</c:v>
                      </c:pt>
                      <c:pt idx="267">
                        <c:v>203404</c:v>
                      </c:pt>
                      <c:pt idx="268">
                        <c:v>203405</c:v>
                      </c:pt>
                      <c:pt idx="269">
                        <c:v>203406</c:v>
                      </c:pt>
                      <c:pt idx="270">
                        <c:v>203407</c:v>
                      </c:pt>
                      <c:pt idx="271">
                        <c:v>203408</c:v>
                      </c:pt>
                      <c:pt idx="272">
                        <c:v>203409</c:v>
                      </c:pt>
                      <c:pt idx="273">
                        <c:v>203410</c:v>
                      </c:pt>
                      <c:pt idx="274">
                        <c:v>203411</c:v>
                      </c:pt>
                      <c:pt idx="275">
                        <c:v>203412</c:v>
                      </c:pt>
                      <c:pt idx="276">
                        <c:v>203501</c:v>
                      </c:pt>
                      <c:pt idx="277">
                        <c:v>203502</c:v>
                      </c:pt>
                      <c:pt idx="278">
                        <c:v>203503</c:v>
                      </c:pt>
                      <c:pt idx="279">
                        <c:v>203504</c:v>
                      </c:pt>
                      <c:pt idx="280">
                        <c:v>203505</c:v>
                      </c:pt>
                      <c:pt idx="281">
                        <c:v>203506</c:v>
                      </c:pt>
                      <c:pt idx="282">
                        <c:v>203507</c:v>
                      </c:pt>
                      <c:pt idx="283">
                        <c:v>203508</c:v>
                      </c:pt>
                      <c:pt idx="284">
                        <c:v>203509</c:v>
                      </c:pt>
                      <c:pt idx="285">
                        <c:v>203510</c:v>
                      </c:pt>
                      <c:pt idx="286">
                        <c:v>203511</c:v>
                      </c:pt>
                      <c:pt idx="287">
                        <c:v>203512</c:v>
                      </c:pt>
                      <c:pt idx="288">
                        <c:v>203601</c:v>
                      </c:pt>
                      <c:pt idx="289">
                        <c:v>203602</c:v>
                      </c:pt>
                      <c:pt idx="290">
                        <c:v>203603</c:v>
                      </c:pt>
                      <c:pt idx="291">
                        <c:v>203604</c:v>
                      </c:pt>
                      <c:pt idx="292">
                        <c:v>203605</c:v>
                      </c:pt>
                      <c:pt idx="293">
                        <c:v>203606</c:v>
                      </c:pt>
                      <c:pt idx="294">
                        <c:v>203607</c:v>
                      </c:pt>
                      <c:pt idx="295">
                        <c:v>203608</c:v>
                      </c:pt>
                      <c:pt idx="296">
                        <c:v>203609</c:v>
                      </c:pt>
                      <c:pt idx="297">
                        <c:v>203610</c:v>
                      </c:pt>
                      <c:pt idx="298">
                        <c:v>203611</c:v>
                      </c:pt>
                      <c:pt idx="299">
                        <c:v>203612</c:v>
                      </c:pt>
                      <c:pt idx="300">
                        <c:v>203701</c:v>
                      </c:pt>
                      <c:pt idx="301">
                        <c:v>203702</c:v>
                      </c:pt>
                      <c:pt idx="302">
                        <c:v>203703</c:v>
                      </c:pt>
                      <c:pt idx="303">
                        <c:v>203704</c:v>
                      </c:pt>
                      <c:pt idx="304">
                        <c:v>203705</c:v>
                      </c:pt>
                      <c:pt idx="305">
                        <c:v>203706</c:v>
                      </c:pt>
                      <c:pt idx="306">
                        <c:v>203707</c:v>
                      </c:pt>
                      <c:pt idx="307">
                        <c:v>203708</c:v>
                      </c:pt>
                      <c:pt idx="308">
                        <c:v>203709</c:v>
                      </c:pt>
                      <c:pt idx="309">
                        <c:v>203710</c:v>
                      </c:pt>
                      <c:pt idx="310">
                        <c:v>203711</c:v>
                      </c:pt>
                      <c:pt idx="311">
                        <c:v>203712</c:v>
                      </c:pt>
                      <c:pt idx="312">
                        <c:v>203801</c:v>
                      </c:pt>
                      <c:pt idx="313">
                        <c:v>203802</c:v>
                      </c:pt>
                      <c:pt idx="314">
                        <c:v>203803</c:v>
                      </c:pt>
                      <c:pt idx="315">
                        <c:v>203804</c:v>
                      </c:pt>
                      <c:pt idx="316">
                        <c:v>203805</c:v>
                      </c:pt>
                      <c:pt idx="317">
                        <c:v>203806</c:v>
                      </c:pt>
                      <c:pt idx="318">
                        <c:v>203807</c:v>
                      </c:pt>
                      <c:pt idx="319">
                        <c:v>203808</c:v>
                      </c:pt>
                      <c:pt idx="320">
                        <c:v>203809</c:v>
                      </c:pt>
                      <c:pt idx="321">
                        <c:v>203810</c:v>
                      </c:pt>
                      <c:pt idx="322">
                        <c:v>203811</c:v>
                      </c:pt>
                      <c:pt idx="323">
                        <c:v>203812</c:v>
                      </c:pt>
                      <c:pt idx="324">
                        <c:v>203901</c:v>
                      </c:pt>
                      <c:pt idx="325">
                        <c:v>203902</c:v>
                      </c:pt>
                      <c:pt idx="326">
                        <c:v>203903</c:v>
                      </c:pt>
                      <c:pt idx="327">
                        <c:v>203904</c:v>
                      </c:pt>
                      <c:pt idx="328">
                        <c:v>203905</c:v>
                      </c:pt>
                      <c:pt idx="329">
                        <c:v>203906</c:v>
                      </c:pt>
                      <c:pt idx="330">
                        <c:v>203907</c:v>
                      </c:pt>
                      <c:pt idx="331">
                        <c:v>203908</c:v>
                      </c:pt>
                      <c:pt idx="332">
                        <c:v>203909</c:v>
                      </c:pt>
                      <c:pt idx="333">
                        <c:v>203910</c:v>
                      </c:pt>
                      <c:pt idx="334">
                        <c:v>203911</c:v>
                      </c:pt>
                      <c:pt idx="335">
                        <c:v>203912</c:v>
                      </c:pt>
                      <c:pt idx="336">
                        <c:v>204001</c:v>
                      </c:pt>
                      <c:pt idx="337">
                        <c:v>204002</c:v>
                      </c:pt>
                      <c:pt idx="338">
                        <c:v>204003</c:v>
                      </c:pt>
                      <c:pt idx="339">
                        <c:v>204004</c:v>
                      </c:pt>
                      <c:pt idx="340">
                        <c:v>204005</c:v>
                      </c:pt>
                      <c:pt idx="341">
                        <c:v>204006</c:v>
                      </c:pt>
                      <c:pt idx="342">
                        <c:v>204007</c:v>
                      </c:pt>
                      <c:pt idx="343">
                        <c:v>204008</c:v>
                      </c:pt>
                      <c:pt idx="344">
                        <c:v>204009</c:v>
                      </c:pt>
                      <c:pt idx="345">
                        <c:v>204010</c:v>
                      </c:pt>
                      <c:pt idx="346">
                        <c:v>204011</c:v>
                      </c:pt>
                      <c:pt idx="347">
                        <c:v>204012</c:v>
                      </c:pt>
                      <c:pt idx="348">
                        <c:v>204101</c:v>
                      </c:pt>
                      <c:pt idx="349">
                        <c:v>204102</c:v>
                      </c:pt>
                      <c:pt idx="350">
                        <c:v>204103</c:v>
                      </c:pt>
                      <c:pt idx="351">
                        <c:v>204104</c:v>
                      </c:pt>
                      <c:pt idx="352">
                        <c:v>204105</c:v>
                      </c:pt>
                      <c:pt idx="353">
                        <c:v>204106</c:v>
                      </c:pt>
                      <c:pt idx="354">
                        <c:v>204107</c:v>
                      </c:pt>
                      <c:pt idx="355">
                        <c:v>204108</c:v>
                      </c:pt>
                      <c:pt idx="356">
                        <c:v>204109</c:v>
                      </c:pt>
                      <c:pt idx="357">
                        <c:v>204110</c:v>
                      </c:pt>
                      <c:pt idx="358">
                        <c:v>204111</c:v>
                      </c:pt>
                      <c:pt idx="359">
                        <c:v>204112</c:v>
                      </c:pt>
                      <c:pt idx="360">
                        <c:v>204201</c:v>
                      </c:pt>
                      <c:pt idx="361">
                        <c:v>204202</c:v>
                      </c:pt>
                      <c:pt idx="362">
                        <c:v>204203</c:v>
                      </c:pt>
                      <c:pt idx="363">
                        <c:v>204204</c:v>
                      </c:pt>
                      <c:pt idx="364">
                        <c:v>204205</c:v>
                      </c:pt>
                      <c:pt idx="365">
                        <c:v>204206</c:v>
                      </c:pt>
                      <c:pt idx="366">
                        <c:v>204207</c:v>
                      </c:pt>
                      <c:pt idx="367">
                        <c:v>204208</c:v>
                      </c:pt>
                      <c:pt idx="368">
                        <c:v>204209</c:v>
                      </c:pt>
                      <c:pt idx="369">
                        <c:v>204210</c:v>
                      </c:pt>
                      <c:pt idx="370">
                        <c:v>204211</c:v>
                      </c:pt>
                      <c:pt idx="371">
                        <c:v>204212</c:v>
                      </c:pt>
                      <c:pt idx="372">
                        <c:v>204301</c:v>
                      </c:pt>
                      <c:pt idx="373">
                        <c:v>204302</c:v>
                      </c:pt>
                      <c:pt idx="374">
                        <c:v>204303</c:v>
                      </c:pt>
                      <c:pt idx="375">
                        <c:v>204304</c:v>
                      </c:pt>
                      <c:pt idx="376">
                        <c:v>204305</c:v>
                      </c:pt>
                      <c:pt idx="377">
                        <c:v>204306</c:v>
                      </c:pt>
                      <c:pt idx="378">
                        <c:v>204307</c:v>
                      </c:pt>
                      <c:pt idx="379">
                        <c:v>204308</c:v>
                      </c:pt>
                      <c:pt idx="380">
                        <c:v>204309</c:v>
                      </c:pt>
                      <c:pt idx="381">
                        <c:v>204310</c:v>
                      </c:pt>
                      <c:pt idx="382">
                        <c:v>204311</c:v>
                      </c:pt>
                      <c:pt idx="383">
                        <c:v>204312</c:v>
                      </c:pt>
                      <c:pt idx="384">
                        <c:v>204401</c:v>
                      </c:pt>
                      <c:pt idx="385">
                        <c:v>204402</c:v>
                      </c:pt>
                      <c:pt idx="386">
                        <c:v>204403</c:v>
                      </c:pt>
                      <c:pt idx="387">
                        <c:v>204404</c:v>
                      </c:pt>
                      <c:pt idx="388">
                        <c:v>204405</c:v>
                      </c:pt>
                      <c:pt idx="389">
                        <c:v>204406</c:v>
                      </c:pt>
                      <c:pt idx="390">
                        <c:v>204407</c:v>
                      </c:pt>
                      <c:pt idx="391">
                        <c:v>204408</c:v>
                      </c:pt>
                      <c:pt idx="392">
                        <c:v>204409</c:v>
                      </c:pt>
                      <c:pt idx="393">
                        <c:v>204410</c:v>
                      </c:pt>
                      <c:pt idx="394">
                        <c:v>204411</c:v>
                      </c:pt>
                      <c:pt idx="395">
                        <c:v>204412</c:v>
                      </c:pt>
                      <c:pt idx="396">
                        <c:v>204501</c:v>
                      </c:pt>
                      <c:pt idx="397">
                        <c:v>204502</c:v>
                      </c:pt>
                      <c:pt idx="398">
                        <c:v>204503</c:v>
                      </c:pt>
                      <c:pt idx="399">
                        <c:v>204504</c:v>
                      </c:pt>
                      <c:pt idx="400">
                        <c:v>204505</c:v>
                      </c:pt>
                      <c:pt idx="401">
                        <c:v>204506</c:v>
                      </c:pt>
                      <c:pt idx="402">
                        <c:v>204507</c:v>
                      </c:pt>
                      <c:pt idx="403">
                        <c:v>204508</c:v>
                      </c:pt>
                      <c:pt idx="404">
                        <c:v>204509</c:v>
                      </c:pt>
                      <c:pt idx="405">
                        <c:v>204510</c:v>
                      </c:pt>
                      <c:pt idx="406">
                        <c:v>204511</c:v>
                      </c:pt>
                      <c:pt idx="407">
                        <c:v>204512</c:v>
                      </c:pt>
                      <c:pt idx="408">
                        <c:v>204601</c:v>
                      </c:pt>
                      <c:pt idx="409">
                        <c:v>204602</c:v>
                      </c:pt>
                      <c:pt idx="410">
                        <c:v>204603</c:v>
                      </c:pt>
                      <c:pt idx="411">
                        <c:v>204604</c:v>
                      </c:pt>
                      <c:pt idx="412">
                        <c:v>204605</c:v>
                      </c:pt>
                      <c:pt idx="413">
                        <c:v>204606</c:v>
                      </c:pt>
                      <c:pt idx="414">
                        <c:v>204607</c:v>
                      </c:pt>
                      <c:pt idx="415">
                        <c:v>204608</c:v>
                      </c:pt>
                      <c:pt idx="416">
                        <c:v>204609</c:v>
                      </c:pt>
                      <c:pt idx="417">
                        <c:v>204610</c:v>
                      </c:pt>
                      <c:pt idx="418">
                        <c:v>204611</c:v>
                      </c:pt>
                      <c:pt idx="419">
                        <c:v>204612</c:v>
                      </c:pt>
                      <c:pt idx="420">
                        <c:v>204701</c:v>
                      </c:pt>
                      <c:pt idx="421">
                        <c:v>204702</c:v>
                      </c:pt>
                      <c:pt idx="422">
                        <c:v>204703</c:v>
                      </c:pt>
                      <c:pt idx="423">
                        <c:v>204704</c:v>
                      </c:pt>
                      <c:pt idx="424">
                        <c:v>204705</c:v>
                      </c:pt>
                      <c:pt idx="425">
                        <c:v>204706</c:v>
                      </c:pt>
                      <c:pt idx="426">
                        <c:v>204707</c:v>
                      </c:pt>
                      <c:pt idx="427">
                        <c:v>204708</c:v>
                      </c:pt>
                      <c:pt idx="428">
                        <c:v>204709</c:v>
                      </c:pt>
                      <c:pt idx="429">
                        <c:v>204710</c:v>
                      </c:pt>
                      <c:pt idx="430">
                        <c:v>204711</c:v>
                      </c:pt>
                      <c:pt idx="431">
                        <c:v>204712</c:v>
                      </c:pt>
                      <c:pt idx="432">
                        <c:v>204801</c:v>
                      </c:pt>
                      <c:pt idx="433">
                        <c:v>204802</c:v>
                      </c:pt>
                      <c:pt idx="434">
                        <c:v>204803</c:v>
                      </c:pt>
                      <c:pt idx="435">
                        <c:v>204804</c:v>
                      </c:pt>
                      <c:pt idx="436">
                        <c:v>204805</c:v>
                      </c:pt>
                      <c:pt idx="437">
                        <c:v>204806</c:v>
                      </c:pt>
                      <c:pt idx="438">
                        <c:v>204807</c:v>
                      </c:pt>
                      <c:pt idx="439">
                        <c:v>204808</c:v>
                      </c:pt>
                      <c:pt idx="440">
                        <c:v>204809</c:v>
                      </c:pt>
                      <c:pt idx="441">
                        <c:v>204810</c:v>
                      </c:pt>
                      <c:pt idx="442">
                        <c:v>204811</c:v>
                      </c:pt>
                      <c:pt idx="443">
                        <c:v>204812</c:v>
                      </c:pt>
                      <c:pt idx="444">
                        <c:v>204901</c:v>
                      </c:pt>
                      <c:pt idx="445">
                        <c:v>204902</c:v>
                      </c:pt>
                      <c:pt idx="446">
                        <c:v>204903</c:v>
                      </c:pt>
                      <c:pt idx="447">
                        <c:v>204904</c:v>
                      </c:pt>
                      <c:pt idx="448">
                        <c:v>204905</c:v>
                      </c:pt>
                      <c:pt idx="449">
                        <c:v>204906</c:v>
                      </c:pt>
                      <c:pt idx="450">
                        <c:v>204907</c:v>
                      </c:pt>
                      <c:pt idx="451">
                        <c:v>204908</c:v>
                      </c:pt>
                      <c:pt idx="452">
                        <c:v>204909</c:v>
                      </c:pt>
                      <c:pt idx="453">
                        <c:v>204910</c:v>
                      </c:pt>
                      <c:pt idx="454">
                        <c:v>204911</c:v>
                      </c:pt>
                      <c:pt idx="455">
                        <c:v>204912</c:v>
                      </c:pt>
                      <c:pt idx="456">
                        <c:v>205001</c:v>
                      </c:pt>
                      <c:pt idx="457">
                        <c:v>205002</c:v>
                      </c:pt>
                      <c:pt idx="458">
                        <c:v>205003</c:v>
                      </c:pt>
                      <c:pt idx="459">
                        <c:v>205004</c:v>
                      </c:pt>
                      <c:pt idx="460">
                        <c:v>205005</c:v>
                      </c:pt>
                      <c:pt idx="461">
                        <c:v>205006</c:v>
                      </c:pt>
                      <c:pt idx="462">
                        <c:v>205007</c:v>
                      </c:pt>
                      <c:pt idx="463">
                        <c:v>205008</c:v>
                      </c:pt>
                      <c:pt idx="464">
                        <c:v>205009</c:v>
                      </c:pt>
                      <c:pt idx="465">
                        <c:v>205010</c:v>
                      </c:pt>
                      <c:pt idx="466">
                        <c:v>205011</c:v>
                      </c:pt>
                      <c:pt idx="467">
                        <c:v>205012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'LG&amp;E'!$E$2:$E$469</c15:sqref>
                        </c15:formulaRef>
                      </c:ext>
                    </c:extLst>
                    <c:numCache>
                      <c:formatCode>General</c:formatCode>
                      <c:ptCount val="468"/>
                      <c:pt idx="0">
                        <c:v>76337768</c:v>
                      </c:pt>
                      <c:pt idx="1">
                        <c:v>74165988</c:v>
                      </c:pt>
                      <c:pt idx="2">
                        <c:v>78896677</c:v>
                      </c:pt>
                      <c:pt idx="3">
                        <c:v>96786096</c:v>
                      </c:pt>
                      <c:pt idx="4">
                        <c:v>84099413</c:v>
                      </c:pt>
                      <c:pt idx="5">
                        <c:v>90724268</c:v>
                      </c:pt>
                      <c:pt idx="6">
                        <c:v>93778861</c:v>
                      </c:pt>
                      <c:pt idx="7">
                        <c:v>95359235</c:v>
                      </c:pt>
                      <c:pt idx="8">
                        <c:v>88412666</c:v>
                      </c:pt>
                      <c:pt idx="9">
                        <c:v>75740259</c:v>
                      </c:pt>
                      <c:pt idx="10">
                        <c:v>69185423</c:v>
                      </c:pt>
                      <c:pt idx="11">
                        <c:v>75576153</c:v>
                      </c:pt>
                      <c:pt idx="12">
                        <c:v>73073325</c:v>
                      </c:pt>
                      <c:pt idx="13">
                        <c:v>72788700</c:v>
                      </c:pt>
                      <c:pt idx="14">
                        <c:v>70978650</c:v>
                      </c:pt>
                      <c:pt idx="15">
                        <c:v>74128575</c:v>
                      </c:pt>
                      <c:pt idx="16">
                        <c:v>79082775</c:v>
                      </c:pt>
                      <c:pt idx="17">
                        <c:v>85609575</c:v>
                      </c:pt>
                      <c:pt idx="18">
                        <c:v>88485825</c:v>
                      </c:pt>
                      <c:pt idx="19">
                        <c:v>91583850</c:v>
                      </c:pt>
                      <c:pt idx="20">
                        <c:v>93031800</c:v>
                      </c:pt>
                      <c:pt idx="21">
                        <c:v>81264300</c:v>
                      </c:pt>
                      <c:pt idx="22">
                        <c:v>73581300</c:v>
                      </c:pt>
                      <c:pt idx="23">
                        <c:v>76867875</c:v>
                      </c:pt>
                      <c:pt idx="24">
                        <c:v>77241900</c:v>
                      </c:pt>
                      <c:pt idx="25">
                        <c:v>75840375</c:v>
                      </c:pt>
                      <c:pt idx="26">
                        <c:v>74852100</c:v>
                      </c:pt>
                      <c:pt idx="27">
                        <c:v>79404300</c:v>
                      </c:pt>
                      <c:pt idx="28">
                        <c:v>81909300</c:v>
                      </c:pt>
                      <c:pt idx="29">
                        <c:v>87411000</c:v>
                      </c:pt>
                      <c:pt idx="30">
                        <c:v>92958000</c:v>
                      </c:pt>
                      <c:pt idx="31">
                        <c:v>90931200</c:v>
                      </c:pt>
                      <c:pt idx="32">
                        <c:v>91361100</c:v>
                      </c:pt>
                      <c:pt idx="33">
                        <c:v>83014800</c:v>
                      </c:pt>
                      <c:pt idx="34">
                        <c:v>79668900</c:v>
                      </c:pt>
                      <c:pt idx="35">
                        <c:v>82250700</c:v>
                      </c:pt>
                      <c:pt idx="36">
                        <c:v>79317000</c:v>
                      </c:pt>
                      <c:pt idx="37">
                        <c:v>76722200</c:v>
                      </c:pt>
                      <c:pt idx="38">
                        <c:v>78806000</c:v>
                      </c:pt>
                      <c:pt idx="39">
                        <c:v>83969900</c:v>
                      </c:pt>
                      <c:pt idx="40">
                        <c:v>82143800</c:v>
                      </c:pt>
                      <c:pt idx="41">
                        <c:v>94784500</c:v>
                      </c:pt>
                      <c:pt idx="42">
                        <c:v>86136700</c:v>
                      </c:pt>
                      <c:pt idx="43">
                        <c:v>90638900</c:v>
                      </c:pt>
                      <c:pt idx="44">
                        <c:v>90597800</c:v>
                      </c:pt>
                      <c:pt idx="45">
                        <c:v>76851400</c:v>
                      </c:pt>
                      <c:pt idx="46">
                        <c:v>75057400</c:v>
                      </c:pt>
                      <c:pt idx="47">
                        <c:v>72264900</c:v>
                      </c:pt>
                      <c:pt idx="48">
                        <c:v>71908500</c:v>
                      </c:pt>
                      <c:pt idx="49">
                        <c:v>70537700</c:v>
                      </c:pt>
                      <c:pt idx="50">
                        <c:v>70297400</c:v>
                      </c:pt>
                      <c:pt idx="51">
                        <c:v>75815000</c:v>
                      </c:pt>
                      <c:pt idx="52">
                        <c:v>75618800</c:v>
                      </c:pt>
                      <c:pt idx="53">
                        <c:v>88163700</c:v>
                      </c:pt>
                      <c:pt idx="54">
                        <c:v>90456100</c:v>
                      </c:pt>
                      <c:pt idx="55">
                        <c:v>93732600</c:v>
                      </c:pt>
                      <c:pt idx="56">
                        <c:v>91932800</c:v>
                      </c:pt>
                      <c:pt idx="57">
                        <c:v>77010800</c:v>
                      </c:pt>
                      <c:pt idx="58">
                        <c:v>75707500</c:v>
                      </c:pt>
                      <c:pt idx="59">
                        <c:v>75450900</c:v>
                      </c:pt>
                      <c:pt idx="60">
                        <c:v>74961840</c:v>
                      </c:pt>
                      <c:pt idx="61">
                        <c:v>71758580</c:v>
                      </c:pt>
                      <c:pt idx="62">
                        <c:v>73127240</c:v>
                      </c:pt>
                      <c:pt idx="63">
                        <c:v>78587720</c:v>
                      </c:pt>
                      <c:pt idx="64">
                        <c:v>81188280</c:v>
                      </c:pt>
                      <c:pt idx="65">
                        <c:v>90509020</c:v>
                      </c:pt>
                      <c:pt idx="66">
                        <c:v>92131100</c:v>
                      </c:pt>
                      <c:pt idx="67">
                        <c:v>89748000</c:v>
                      </c:pt>
                      <c:pt idx="68">
                        <c:v>90336040</c:v>
                      </c:pt>
                      <c:pt idx="69">
                        <c:v>78700320</c:v>
                      </c:pt>
                      <c:pt idx="70">
                        <c:v>72444620</c:v>
                      </c:pt>
                      <c:pt idx="71">
                        <c:v>75525740</c:v>
                      </c:pt>
                      <c:pt idx="72">
                        <c:v>74757640</c:v>
                      </c:pt>
                      <c:pt idx="73">
                        <c:v>72162580</c:v>
                      </c:pt>
                      <c:pt idx="74">
                        <c:v>72277200</c:v>
                      </c:pt>
                      <c:pt idx="75">
                        <c:v>77891480</c:v>
                      </c:pt>
                      <c:pt idx="76">
                        <c:v>85634440</c:v>
                      </c:pt>
                      <c:pt idx="77">
                        <c:v>92424480</c:v>
                      </c:pt>
                      <c:pt idx="78">
                        <c:v>98157520</c:v>
                      </c:pt>
                      <c:pt idx="79">
                        <c:v>96511000</c:v>
                      </c:pt>
                      <c:pt idx="80">
                        <c:v>96715560</c:v>
                      </c:pt>
                      <c:pt idx="81">
                        <c:v>84170440</c:v>
                      </c:pt>
                      <c:pt idx="82">
                        <c:v>76924300</c:v>
                      </c:pt>
                      <c:pt idx="83">
                        <c:v>75554860</c:v>
                      </c:pt>
                      <c:pt idx="84">
                        <c:v>76205480</c:v>
                      </c:pt>
                      <c:pt idx="85">
                        <c:v>75007760</c:v>
                      </c:pt>
                      <c:pt idx="86">
                        <c:v>74331160</c:v>
                      </c:pt>
                      <c:pt idx="87">
                        <c:v>76671180</c:v>
                      </c:pt>
                      <c:pt idx="88">
                        <c:v>86133140</c:v>
                      </c:pt>
                      <c:pt idx="89">
                        <c:v>86345660</c:v>
                      </c:pt>
                      <c:pt idx="90">
                        <c:v>96362040</c:v>
                      </c:pt>
                      <c:pt idx="91">
                        <c:v>93851900</c:v>
                      </c:pt>
                      <c:pt idx="92">
                        <c:v>93508520</c:v>
                      </c:pt>
                      <c:pt idx="93">
                        <c:v>83779440</c:v>
                      </c:pt>
                      <c:pt idx="94">
                        <c:v>73491340</c:v>
                      </c:pt>
                      <c:pt idx="95">
                        <c:v>75546220</c:v>
                      </c:pt>
                      <c:pt idx="96">
                        <c:v>74433060</c:v>
                      </c:pt>
                      <c:pt idx="97">
                        <c:v>70793520</c:v>
                      </c:pt>
                      <c:pt idx="98">
                        <c:v>72956500</c:v>
                      </c:pt>
                      <c:pt idx="99">
                        <c:v>71550380</c:v>
                      </c:pt>
                      <c:pt idx="100">
                        <c:v>71068840</c:v>
                      </c:pt>
                      <c:pt idx="101">
                        <c:v>82105240</c:v>
                      </c:pt>
                      <c:pt idx="102">
                        <c:v>89421220</c:v>
                      </c:pt>
                      <c:pt idx="103">
                        <c:v>87257000</c:v>
                      </c:pt>
                      <c:pt idx="104">
                        <c:v>87760760</c:v>
                      </c:pt>
                      <c:pt idx="105">
                        <c:v>78681820</c:v>
                      </c:pt>
                      <c:pt idx="106">
                        <c:v>70763100</c:v>
                      </c:pt>
                      <c:pt idx="107">
                        <c:v>72867400</c:v>
                      </c:pt>
                      <c:pt idx="108">
                        <c:v>71944160</c:v>
                      </c:pt>
                      <c:pt idx="109">
                        <c:v>68560060</c:v>
                      </c:pt>
                      <c:pt idx="110">
                        <c:v>71208540</c:v>
                      </c:pt>
                      <c:pt idx="111">
                        <c:v>74415220</c:v>
                      </c:pt>
                      <c:pt idx="112">
                        <c:v>75251240</c:v>
                      </c:pt>
                      <c:pt idx="113">
                        <c:v>87570480</c:v>
                      </c:pt>
                      <c:pt idx="114">
                        <c:v>94859100</c:v>
                      </c:pt>
                      <c:pt idx="115">
                        <c:v>96239440</c:v>
                      </c:pt>
                      <c:pt idx="116">
                        <c:v>89425360</c:v>
                      </c:pt>
                      <c:pt idx="117">
                        <c:v>80727640</c:v>
                      </c:pt>
                      <c:pt idx="118">
                        <c:v>72621320</c:v>
                      </c:pt>
                      <c:pt idx="119">
                        <c:v>75881580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3EFF-450B-8B55-BC72D6962AC6}"/>
                  </c:ext>
                </c:extLst>
              </c15:ser>
            </c15:filteredLineSeries>
            <c15:filteredLineSeries>
              <c15:ser>
                <c:idx val="3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'LG&amp;E'!$F$1</c15:sqref>
                        </c15:formulaRef>
                      </c:ext>
                    </c:extLst>
                    <c:strCache>
                      <c:ptCount val="1"/>
                      <c:pt idx="0">
                        <c:v>Pri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'LG&amp;E'!$C$2:$C$469</c15:sqref>
                        </c15:formulaRef>
                      </c:ext>
                    </c:extLst>
                    <c:numCache>
                      <c:formatCode>General</c:formatCode>
                      <c:ptCount val="468"/>
                      <c:pt idx="0">
                        <c:v>201201</c:v>
                      </c:pt>
                      <c:pt idx="1">
                        <c:v>201202</c:v>
                      </c:pt>
                      <c:pt idx="2">
                        <c:v>201203</c:v>
                      </c:pt>
                      <c:pt idx="3">
                        <c:v>201204</c:v>
                      </c:pt>
                      <c:pt idx="4">
                        <c:v>201205</c:v>
                      </c:pt>
                      <c:pt idx="5">
                        <c:v>201206</c:v>
                      </c:pt>
                      <c:pt idx="6">
                        <c:v>201207</c:v>
                      </c:pt>
                      <c:pt idx="7">
                        <c:v>201208</c:v>
                      </c:pt>
                      <c:pt idx="8">
                        <c:v>201209</c:v>
                      </c:pt>
                      <c:pt idx="9">
                        <c:v>201210</c:v>
                      </c:pt>
                      <c:pt idx="10">
                        <c:v>201211</c:v>
                      </c:pt>
                      <c:pt idx="11">
                        <c:v>201212</c:v>
                      </c:pt>
                      <c:pt idx="12">
                        <c:v>201301</c:v>
                      </c:pt>
                      <c:pt idx="13">
                        <c:v>201302</c:v>
                      </c:pt>
                      <c:pt idx="14">
                        <c:v>201303</c:v>
                      </c:pt>
                      <c:pt idx="15">
                        <c:v>201304</c:v>
                      </c:pt>
                      <c:pt idx="16">
                        <c:v>201305</c:v>
                      </c:pt>
                      <c:pt idx="17">
                        <c:v>201306</c:v>
                      </c:pt>
                      <c:pt idx="18">
                        <c:v>201307</c:v>
                      </c:pt>
                      <c:pt idx="19">
                        <c:v>201308</c:v>
                      </c:pt>
                      <c:pt idx="20">
                        <c:v>201309</c:v>
                      </c:pt>
                      <c:pt idx="21">
                        <c:v>201310</c:v>
                      </c:pt>
                      <c:pt idx="22">
                        <c:v>201311</c:v>
                      </c:pt>
                      <c:pt idx="23">
                        <c:v>201312</c:v>
                      </c:pt>
                      <c:pt idx="24">
                        <c:v>201401</c:v>
                      </c:pt>
                      <c:pt idx="25">
                        <c:v>201402</c:v>
                      </c:pt>
                      <c:pt idx="26">
                        <c:v>201403</c:v>
                      </c:pt>
                      <c:pt idx="27">
                        <c:v>201404</c:v>
                      </c:pt>
                      <c:pt idx="28">
                        <c:v>201405</c:v>
                      </c:pt>
                      <c:pt idx="29">
                        <c:v>201406</c:v>
                      </c:pt>
                      <c:pt idx="30">
                        <c:v>201407</c:v>
                      </c:pt>
                      <c:pt idx="31">
                        <c:v>201408</c:v>
                      </c:pt>
                      <c:pt idx="32">
                        <c:v>201409</c:v>
                      </c:pt>
                      <c:pt idx="33">
                        <c:v>201410</c:v>
                      </c:pt>
                      <c:pt idx="34">
                        <c:v>201411</c:v>
                      </c:pt>
                      <c:pt idx="35">
                        <c:v>201412</c:v>
                      </c:pt>
                      <c:pt idx="36">
                        <c:v>201501</c:v>
                      </c:pt>
                      <c:pt idx="37">
                        <c:v>201502</c:v>
                      </c:pt>
                      <c:pt idx="38">
                        <c:v>201503</c:v>
                      </c:pt>
                      <c:pt idx="39">
                        <c:v>201504</c:v>
                      </c:pt>
                      <c:pt idx="40">
                        <c:v>201505</c:v>
                      </c:pt>
                      <c:pt idx="41">
                        <c:v>201506</c:v>
                      </c:pt>
                      <c:pt idx="42">
                        <c:v>201507</c:v>
                      </c:pt>
                      <c:pt idx="43">
                        <c:v>201508</c:v>
                      </c:pt>
                      <c:pt idx="44">
                        <c:v>201509</c:v>
                      </c:pt>
                      <c:pt idx="45">
                        <c:v>201510</c:v>
                      </c:pt>
                      <c:pt idx="46">
                        <c:v>201511</c:v>
                      </c:pt>
                      <c:pt idx="47">
                        <c:v>201512</c:v>
                      </c:pt>
                      <c:pt idx="48">
                        <c:v>201601</c:v>
                      </c:pt>
                      <c:pt idx="49">
                        <c:v>201602</c:v>
                      </c:pt>
                      <c:pt idx="50">
                        <c:v>201603</c:v>
                      </c:pt>
                      <c:pt idx="51">
                        <c:v>201604</c:v>
                      </c:pt>
                      <c:pt idx="52">
                        <c:v>201605</c:v>
                      </c:pt>
                      <c:pt idx="53">
                        <c:v>201606</c:v>
                      </c:pt>
                      <c:pt idx="54">
                        <c:v>201607</c:v>
                      </c:pt>
                      <c:pt idx="55">
                        <c:v>201608</c:v>
                      </c:pt>
                      <c:pt idx="56">
                        <c:v>201609</c:v>
                      </c:pt>
                      <c:pt idx="57">
                        <c:v>201610</c:v>
                      </c:pt>
                      <c:pt idx="58">
                        <c:v>201611</c:v>
                      </c:pt>
                      <c:pt idx="59">
                        <c:v>201612</c:v>
                      </c:pt>
                      <c:pt idx="60">
                        <c:v>201701</c:v>
                      </c:pt>
                      <c:pt idx="61">
                        <c:v>201702</c:v>
                      </c:pt>
                      <c:pt idx="62">
                        <c:v>201703</c:v>
                      </c:pt>
                      <c:pt idx="63">
                        <c:v>201704</c:v>
                      </c:pt>
                      <c:pt idx="64">
                        <c:v>201705</c:v>
                      </c:pt>
                      <c:pt idx="65">
                        <c:v>201706</c:v>
                      </c:pt>
                      <c:pt idx="66">
                        <c:v>201707</c:v>
                      </c:pt>
                      <c:pt idx="67">
                        <c:v>201708</c:v>
                      </c:pt>
                      <c:pt idx="68">
                        <c:v>201709</c:v>
                      </c:pt>
                      <c:pt idx="69">
                        <c:v>201710</c:v>
                      </c:pt>
                      <c:pt idx="70">
                        <c:v>201711</c:v>
                      </c:pt>
                      <c:pt idx="71">
                        <c:v>201712</c:v>
                      </c:pt>
                      <c:pt idx="72">
                        <c:v>201801</c:v>
                      </c:pt>
                      <c:pt idx="73">
                        <c:v>201802</c:v>
                      </c:pt>
                      <c:pt idx="74">
                        <c:v>201803</c:v>
                      </c:pt>
                      <c:pt idx="75">
                        <c:v>201804</c:v>
                      </c:pt>
                      <c:pt idx="76">
                        <c:v>201805</c:v>
                      </c:pt>
                      <c:pt idx="77">
                        <c:v>201806</c:v>
                      </c:pt>
                      <c:pt idx="78">
                        <c:v>201807</c:v>
                      </c:pt>
                      <c:pt idx="79">
                        <c:v>201808</c:v>
                      </c:pt>
                      <c:pt idx="80">
                        <c:v>201809</c:v>
                      </c:pt>
                      <c:pt idx="81">
                        <c:v>201810</c:v>
                      </c:pt>
                      <c:pt idx="82">
                        <c:v>201811</c:v>
                      </c:pt>
                      <c:pt idx="83">
                        <c:v>201812</c:v>
                      </c:pt>
                      <c:pt idx="84">
                        <c:v>201901</c:v>
                      </c:pt>
                      <c:pt idx="85">
                        <c:v>201902</c:v>
                      </c:pt>
                      <c:pt idx="86">
                        <c:v>201903</c:v>
                      </c:pt>
                      <c:pt idx="87">
                        <c:v>201904</c:v>
                      </c:pt>
                      <c:pt idx="88">
                        <c:v>201905</c:v>
                      </c:pt>
                      <c:pt idx="89">
                        <c:v>201906</c:v>
                      </c:pt>
                      <c:pt idx="90">
                        <c:v>201907</c:v>
                      </c:pt>
                      <c:pt idx="91">
                        <c:v>201908</c:v>
                      </c:pt>
                      <c:pt idx="92">
                        <c:v>201909</c:v>
                      </c:pt>
                      <c:pt idx="93">
                        <c:v>201910</c:v>
                      </c:pt>
                      <c:pt idx="94">
                        <c:v>201911</c:v>
                      </c:pt>
                      <c:pt idx="95">
                        <c:v>201912</c:v>
                      </c:pt>
                      <c:pt idx="96">
                        <c:v>202001</c:v>
                      </c:pt>
                      <c:pt idx="97">
                        <c:v>202002</c:v>
                      </c:pt>
                      <c:pt idx="98">
                        <c:v>202003</c:v>
                      </c:pt>
                      <c:pt idx="99">
                        <c:v>202004</c:v>
                      </c:pt>
                      <c:pt idx="100">
                        <c:v>202005</c:v>
                      </c:pt>
                      <c:pt idx="101">
                        <c:v>202006</c:v>
                      </c:pt>
                      <c:pt idx="102">
                        <c:v>202007</c:v>
                      </c:pt>
                      <c:pt idx="103">
                        <c:v>202008</c:v>
                      </c:pt>
                      <c:pt idx="104">
                        <c:v>202009</c:v>
                      </c:pt>
                      <c:pt idx="105">
                        <c:v>202010</c:v>
                      </c:pt>
                      <c:pt idx="106">
                        <c:v>202011</c:v>
                      </c:pt>
                      <c:pt idx="107">
                        <c:v>202012</c:v>
                      </c:pt>
                      <c:pt idx="108">
                        <c:v>202101</c:v>
                      </c:pt>
                      <c:pt idx="109">
                        <c:v>202102</c:v>
                      </c:pt>
                      <c:pt idx="110">
                        <c:v>202103</c:v>
                      </c:pt>
                      <c:pt idx="111">
                        <c:v>202104</c:v>
                      </c:pt>
                      <c:pt idx="112">
                        <c:v>202105</c:v>
                      </c:pt>
                      <c:pt idx="113">
                        <c:v>202106</c:v>
                      </c:pt>
                      <c:pt idx="114">
                        <c:v>202107</c:v>
                      </c:pt>
                      <c:pt idx="115">
                        <c:v>202108</c:v>
                      </c:pt>
                      <c:pt idx="116">
                        <c:v>202109</c:v>
                      </c:pt>
                      <c:pt idx="117">
                        <c:v>202110</c:v>
                      </c:pt>
                      <c:pt idx="118">
                        <c:v>202111</c:v>
                      </c:pt>
                      <c:pt idx="119">
                        <c:v>202112</c:v>
                      </c:pt>
                      <c:pt idx="120">
                        <c:v>202201</c:v>
                      </c:pt>
                      <c:pt idx="121">
                        <c:v>202202</c:v>
                      </c:pt>
                      <c:pt idx="122">
                        <c:v>202203</c:v>
                      </c:pt>
                      <c:pt idx="123">
                        <c:v>202204</c:v>
                      </c:pt>
                      <c:pt idx="124">
                        <c:v>202205</c:v>
                      </c:pt>
                      <c:pt idx="125">
                        <c:v>202206</c:v>
                      </c:pt>
                      <c:pt idx="126">
                        <c:v>202207</c:v>
                      </c:pt>
                      <c:pt idx="127">
                        <c:v>202208</c:v>
                      </c:pt>
                      <c:pt idx="128">
                        <c:v>202209</c:v>
                      </c:pt>
                      <c:pt idx="129">
                        <c:v>202210</c:v>
                      </c:pt>
                      <c:pt idx="130">
                        <c:v>202211</c:v>
                      </c:pt>
                      <c:pt idx="131">
                        <c:v>202212</c:v>
                      </c:pt>
                      <c:pt idx="132">
                        <c:v>202301</c:v>
                      </c:pt>
                      <c:pt idx="133">
                        <c:v>202302</c:v>
                      </c:pt>
                      <c:pt idx="134">
                        <c:v>202303</c:v>
                      </c:pt>
                      <c:pt idx="135">
                        <c:v>202304</c:v>
                      </c:pt>
                      <c:pt idx="136">
                        <c:v>202305</c:v>
                      </c:pt>
                      <c:pt idx="137">
                        <c:v>202306</c:v>
                      </c:pt>
                      <c:pt idx="138">
                        <c:v>202307</c:v>
                      </c:pt>
                      <c:pt idx="139">
                        <c:v>202308</c:v>
                      </c:pt>
                      <c:pt idx="140">
                        <c:v>202309</c:v>
                      </c:pt>
                      <c:pt idx="141">
                        <c:v>202310</c:v>
                      </c:pt>
                      <c:pt idx="142">
                        <c:v>202311</c:v>
                      </c:pt>
                      <c:pt idx="143">
                        <c:v>202312</c:v>
                      </c:pt>
                      <c:pt idx="144">
                        <c:v>202401</c:v>
                      </c:pt>
                      <c:pt idx="145">
                        <c:v>202402</c:v>
                      </c:pt>
                      <c:pt idx="146">
                        <c:v>202403</c:v>
                      </c:pt>
                      <c:pt idx="147">
                        <c:v>202404</c:v>
                      </c:pt>
                      <c:pt idx="148">
                        <c:v>202405</c:v>
                      </c:pt>
                      <c:pt idx="149">
                        <c:v>202406</c:v>
                      </c:pt>
                      <c:pt idx="150">
                        <c:v>202407</c:v>
                      </c:pt>
                      <c:pt idx="151">
                        <c:v>202408</c:v>
                      </c:pt>
                      <c:pt idx="152">
                        <c:v>202409</c:v>
                      </c:pt>
                      <c:pt idx="153">
                        <c:v>202410</c:v>
                      </c:pt>
                      <c:pt idx="154">
                        <c:v>202411</c:v>
                      </c:pt>
                      <c:pt idx="155">
                        <c:v>202412</c:v>
                      </c:pt>
                      <c:pt idx="156">
                        <c:v>202501</c:v>
                      </c:pt>
                      <c:pt idx="157">
                        <c:v>202502</c:v>
                      </c:pt>
                      <c:pt idx="158">
                        <c:v>202503</c:v>
                      </c:pt>
                      <c:pt idx="159">
                        <c:v>202504</c:v>
                      </c:pt>
                      <c:pt idx="160">
                        <c:v>202505</c:v>
                      </c:pt>
                      <c:pt idx="161">
                        <c:v>202506</c:v>
                      </c:pt>
                      <c:pt idx="162">
                        <c:v>202507</c:v>
                      </c:pt>
                      <c:pt idx="163">
                        <c:v>202508</c:v>
                      </c:pt>
                      <c:pt idx="164">
                        <c:v>202509</c:v>
                      </c:pt>
                      <c:pt idx="165">
                        <c:v>202510</c:v>
                      </c:pt>
                      <c:pt idx="166">
                        <c:v>202511</c:v>
                      </c:pt>
                      <c:pt idx="167">
                        <c:v>202512</c:v>
                      </c:pt>
                      <c:pt idx="168">
                        <c:v>202601</c:v>
                      </c:pt>
                      <c:pt idx="169">
                        <c:v>202602</c:v>
                      </c:pt>
                      <c:pt idx="170">
                        <c:v>202603</c:v>
                      </c:pt>
                      <c:pt idx="171">
                        <c:v>202604</c:v>
                      </c:pt>
                      <c:pt idx="172">
                        <c:v>202605</c:v>
                      </c:pt>
                      <c:pt idx="173">
                        <c:v>202606</c:v>
                      </c:pt>
                      <c:pt idx="174">
                        <c:v>202607</c:v>
                      </c:pt>
                      <c:pt idx="175">
                        <c:v>202608</c:v>
                      </c:pt>
                      <c:pt idx="176">
                        <c:v>202609</c:v>
                      </c:pt>
                      <c:pt idx="177">
                        <c:v>202610</c:v>
                      </c:pt>
                      <c:pt idx="178">
                        <c:v>202611</c:v>
                      </c:pt>
                      <c:pt idx="179">
                        <c:v>202612</c:v>
                      </c:pt>
                      <c:pt idx="180">
                        <c:v>202701</c:v>
                      </c:pt>
                      <c:pt idx="181">
                        <c:v>202702</c:v>
                      </c:pt>
                      <c:pt idx="182">
                        <c:v>202703</c:v>
                      </c:pt>
                      <c:pt idx="183">
                        <c:v>202704</c:v>
                      </c:pt>
                      <c:pt idx="184">
                        <c:v>202705</c:v>
                      </c:pt>
                      <c:pt idx="185">
                        <c:v>202706</c:v>
                      </c:pt>
                      <c:pt idx="186">
                        <c:v>202707</c:v>
                      </c:pt>
                      <c:pt idx="187">
                        <c:v>202708</c:v>
                      </c:pt>
                      <c:pt idx="188">
                        <c:v>202709</c:v>
                      </c:pt>
                      <c:pt idx="189">
                        <c:v>202710</c:v>
                      </c:pt>
                      <c:pt idx="190">
                        <c:v>202711</c:v>
                      </c:pt>
                      <c:pt idx="191">
                        <c:v>202712</c:v>
                      </c:pt>
                      <c:pt idx="192">
                        <c:v>202801</c:v>
                      </c:pt>
                      <c:pt idx="193">
                        <c:v>202802</c:v>
                      </c:pt>
                      <c:pt idx="194">
                        <c:v>202803</c:v>
                      </c:pt>
                      <c:pt idx="195">
                        <c:v>202804</c:v>
                      </c:pt>
                      <c:pt idx="196">
                        <c:v>202805</c:v>
                      </c:pt>
                      <c:pt idx="197">
                        <c:v>202806</c:v>
                      </c:pt>
                      <c:pt idx="198">
                        <c:v>202807</c:v>
                      </c:pt>
                      <c:pt idx="199">
                        <c:v>202808</c:v>
                      </c:pt>
                      <c:pt idx="200">
                        <c:v>202809</c:v>
                      </c:pt>
                      <c:pt idx="201">
                        <c:v>202810</c:v>
                      </c:pt>
                      <c:pt idx="202">
                        <c:v>202811</c:v>
                      </c:pt>
                      <c:pt idx="203">
                        <c:v>202812</c:v>
                      </c:pt>
                      <c:pt idx="204">
                        <c:v>202901</c:v>
                      </c:pt>
                      <c:pt idx="205">
                        <c:v>202902</c:v>
                      </c:pt>
                      <c:pt idx="206">
                        <c:v>202903</c:v>
                      </c:pt>
                      <c:pt idx="207">
                        <c:v>202904</c:v>
                      </c:pt>
                      <c:pt idx="208">
                        <c:v>202905</c:v>
                      </c:pt>
                      <c:pt idx="209">
                        <c:v>202906</c:v>
                      </c:pt>
                      <c:pt idx="210">
                        <c:v>202907</c:v>
                      </c:pt>
                      <c:pt idx="211">
                        <c:v>202908</c:v>
                      </c:pt>
                      <c:pt idx="212">
                        <c:v>202909</c:v>
                      </c:pt>
                      <c:pt idx="213">
                        <c:v>202910</c:v>
                      </c:pt>
                      <c:pt idx="214">
                        <c:v>202911</c:v>
                      </c:pt>
                      <c:pt idx="215">
                        <c:v>202912</c:v>
                      </c:pt>
                      <c:pt idx="216">
                        <c:v>203001</c:v>
                      </c:pt>
                      <c:pt idx="217">
                        <c:v>203002</c:v>
                      </c:pt>
                      <c:pt idx="218">
                        <c:v>203003</c:v>
                      </c:pt>
                      <c:pt idx="219">
                        <c:v>203004</c:v>
                      </c:pt>
                      <c:pt idx="220">
                        <c:v>203005</c:v>
                      </c:pt>
                      <c:pt idx="221">
                        <c:v>203006</c:v>
                      </c:pt>
                      <c:pt idx="222">
                        <c:v>203007</c:v>
                      </c:pt>
                      <c:pt idx="223">
                        <c:v>203008</c:v>
                      </c:pt>
                      <c:pt idx="224">
                        <c:v>203009</c:v>
                      </c:pt>
                      <c:pt idx="225">
                        <c:v>203010</c:v>
                      </c:pt>
                      <c:pt idx="226">
                        <c:v>203011</c:v>
                      </c:pt>
                      <c:pt idx="227">
                        <c:v>203012</c:v>
                      </c:pt>
                      <c:pt idx="228">
                        <c:v>203101</c:v>
                      </c:pt>
                      <c:pt idx="229">
                        <c:v>203102</c:v>
                      </c:pt>
                      <c:pt idx="230">
                        <c:v>203103</c:v>
                      </c:pt>
                      <c:pt idx="231">
                        <c:v>203104</c:v>
                      </c:pt>
                      <c:pt idx="232">
                        <c:v>203105</c:v>
                      </c:pt>
                      <c:pt idx="233">
                        <c:v>203106</c:v>
                      </c:pt>
                      <c:pt idx="234">
                        <c:v>203107</c:v>
                      </c:pt>
                      <c:pt idx="235">
                        <c:v>203108</c:v>
                      </c:pt>
                      <c:pt idx="236">
                        <c:v>203109</c:v>
                      </c:pt>
                      <c:pt idx="237">
                        <c:v>203110</c:v>
                      </c:pt>
                      <c:pt idx="238">
                        <c:v>203111</c:v>
                      </c:pt>
                      <c:pt idx="239">
                        <c:v>203112</c:v>
                      </c:pt>
                      <c:pt idx="240">
                        <c:v>203201</c:v>
                      </c:pt>
                      <c:pt idx="241">
                        <c:v>203202</c:v>
                      </c:pt>
                      <c:pt idx="242">
                        <c:v>203203</c:v>
                      </c:pt>
                      <c:pt idx="243">
                        <c:v>203204</c:v>
                      </c:pt>
                      <c:pt idx="244">
                        <c:v>203205</c:v>
                      </c:pt>
                      <c:pt idx="245">
                        <c:v>203206</c:v>
                      </c:pt>
                      <c:pt idx="246">
                        <c:v>203207</c:v>
                      </c:pt>
                      <c:pt idx="247">
                        <c:v>203208</c:v>
                      </c:pt>
                      <c:pt idx="248">
                        <c:v>203209</c:v>
                      </c:pt>
                      <c:pt idx="249">
                        <c:v>203210</c:v>
                      </c:pt>
                      <c:pt idx="250">
                        <c:v>203211</c:v>
                      </c:pt>
                      <c:pt idx="251">
                        <c:v>203212</c:v>
                      </c:pt>
                      <c:pt idx="252">
                        <c:v>203301</c:v>
                      </c:pt>
                      <c:pt idx="253">
                        <c:v>203302</c:v>
                      </c:pt>
                      <c:pt idx="254">
                        <c:v>203303</c:v>
                      </c:pt>
                      <c:pt idx="255">
                        <c:v>203304</c:v>
                      </c:pt>
                      <c:pt idx="256">
                        <c:v>203305</c:v>
                      </c:pt>
                      <c:pt idx="257">
                        <c:v>203306</c:v>
                      </c:pt>
                      <c:pt idx="258">
                        <c:v>203307</c:v>
                      </c:pt>
                      <c:pt idx="259">
                        <c:v>203308</c:v>
                      </c:pt>
                      <c:pt idx="260">
                        <c:v>203309</c:v>
                      </c:pt>
                      <c:pt idx="261">
                        <c:v>203310</c:v>
                      </c:pt>
                      <c:pt idx="262">
                        <c:v>203311</c:v>
                      </c:pt>
                      <c:pt idx="263">
                        <c:v>203312</c:v>
                      </c:pt>
                      <c:pt idx="264">
                        <c:v>203401</c:v>
                      </c:pt>
                      <c:pt idx="265">
                        <c:v>203402</c:v>
                      </c:pt>
                      <c:pt idx="266">
                        <c:v>203403</c:v>
                      </c:pt>
                      <c:pt idx="267">
                        <c:v>203404</c:v>
                      </c:pt>
                      <c:pt idx="268">
                        <c:v>203405</c:v>
                      </c:pt>
                      <c:pt idx="269">
                        <c:v>203406</c:v>
                      </c:pt>
                      <c:pt idx="270">
                        <c:v>203407</c:v>
                      </c:pt>
                      <c:pt idx="271">
                        <c:v>203408</c:v>
                      </c:pt>
                      <c:pt idx="272">
                        <c:v>203409</c:v>
                      </c:pt>
                      <c:pt idx="273">
                        <c:v>203410</c:v>
                      </c:pt>
                      <c:pt idx="274">
                        <c:v>203411</c:v>
                      </c:pt>
                      <c:pt idx="275">
                        <c:v>203412</c:v>
                      </c:pt>
                      <c:pt idx="276">
                        <c:v>203501</c:v>
                      </c:pt>
                      <c:pt idx="277">
                        <c:v>203502</c:v>
                      </c:pt>
                      <c:pt idx="278">
                        <c:v>203503</c:v>
                      </c:pt>
                      <c:pt idx="279">
                        <c:v>203504</c:v>
                      </c:pt>
                      <c:pt idx="280">
                        <c:v>203505</c:v>
                      </c:pt>
                      <c:pt idx="281">
                        <c:v>203506</c:v>
                      </c:pt>
                      <c:pt idx="282">
                        <c:v>203507</c:v>
                      </c:pt>
                      <c:pt idx="283">
                        <c:v>203508</c:v>
                      </c:pt>
                      <c:pt idx="284">
                        <c:v>203509</c:v>
                      </c:pt>
                      <c:pt idx="285">
                        <c:v>203510</c:v>
                      </c:pt>
                      <c:pt idx="286">
                        <c:v>203511</c:v>
                      </c:pt>
                      <c:pt idx="287">
                        <c:v>203512</c:v>
                      </c:pt>
                      <c:pt idx="288">
                        <c:v>203601</c:v>
                      </c:pt>
                      <c:pt idx="289">
                        <c:v>203602</c:v>
                      </c:pt>
                      <c:pt idx="290">
                        <c:v>203603</c:v>
                      </c:pt>
                      <c:pt idx="291">
                        <c:v>203604</c:v>
                      </c:pt>
                      <c:pt idx="292">
                        <c:v>203605</c:v>
                      </c:pt>
                      <c:pt idx="293">
                        <c:v>203606</c:v>
                      </c:pt>
                      <c:pt idx="294">
                        <c:v>203607</c:v>
                      </c:pt>
                      <c:pt idx="295">
                        <c:v>203608</c:v>
                      </c:pt>
                      <c:pt idx="296">
                        <c:v>203609</c:v>
                      </c:pt>
                      <c:pt idx="297">
                        <c:v>203610</c:v>
                      </c:pt>
                      <c:pt idx="298">
                        <c:v>203611</c:v>
                      </c:pt>
                      <c:pt idx="299">
                        <c:v>203612</c:v>
                      </c:pt>
                      <c:pt idx="300">
                        <c:v>203701</c:v>
                      </c:pt>
                      <c:pt idx="301">
                        <c:v>203702</c:v>
                      </c:pt>
                      <c:pt idx="302">
                        <c:v>203703</c:v>
                      </c:pt>
                      <c:pt idx="303">
                        <c:v>203704</c:v>
                      </c:pt>
                      <c:pt idx="304">
                        <c:v>203705</c:v>
                      </c:pt>
                      <c:pt idx="305">
                        <c:v>203706</c:v>
                      </c:pt>
                      <c:pt idx="306">
                        <c:v>203707</c:v>
                      </c:pt>
                      <c:pt idx="307">
                        <c:v>203708</c:v>
                      </c:pt>
                      <c:pt idx="308">
                        <c:v>203709</c:v>
                      </c:pt>
                      <c:pt idx="309">
                        <c:v>203710</c:v>
                      </c:pt>
                      <c:pt idx="310">
                        <c:v>203711</c:v>
                      </c:pt>
                      <c:pt idx="311">
                        <c:v>203712</c:v>
                      </c:pt>
                      <c:pt idx="312">
                        <c:v>203801</c:v>
                      </c:pt>
                      <c:pt idx="313">
                        <c:v>203802</c:v>
                      </c:pt>
                      <c:pt idx="314">
                        <c:v>203803</c:v>
                      </c:pt>
                      <c:pt idx="315">
                        <c:v>203804</c:v>
                      </c:pt>
                      <c:pt idx="316">
                        <c:v>203805</c:v>
                      </c:pt>
                      <c:pt idx="317">
                        <c:v>203806</c:v>
                      </c:pt>
                      <c:pt idx="318">
                        <c:v>203807</c:v>
                      </c:pt>
                      <c:pt idx="319">
                        <c:v>203808</c:v>
                      </c:pt>
                      <c:pt idx="320">
                        <c:v>203809</c:v>
                      </c:pt>
                      <c:pt idx="321">
                        <c:v>203810</c:v>
                      </c:pt>
                      <c:pt idx="322">
                        <c:v>203811</c:v>
                      </c:pt>
                      <c:pt idx="323">
                        <c:v>203812</c:v>
                      </c:pt>
                      <c:pt idx="324">
                        <c:v>203901</c:v>
                      </c:pt>
                      <c:pt idx="325">
                        <c:v>203902</c:v>
                      </c:pt>
                      <c:pt idx="326">
                        <c:v>203903</c:v>
                      </c:pt>
                      <c:pt idx="327">
                        <c:v>203904</c:v>
                      </c:pt>
                      <c:pt idx="328">
                        <c:v>203905</c:v>
                      </c:pt>
                      <c:pt idx="329">
                        <c:v>203906</c:v>
                      </c:pt>
                      <c:pt idx="330">
                        <c:v>203907</c:v>
                      </c:pt>
                      <c:pt idx="331">
                        <c:v>203908</c:v>
                      </c:pt>
                      <c:pt idx="332">
                        <c:v>203909</c:v>
                      </c:pt>
                      <c:pt idx="333">
                        <c:v>203910</c:v>
                      </c:pt>
                      <c:pt idx="334">
                        <c:v>203911</c:v>
                      </c:pt>
                      <c:pt idx="335">
                        <c:v>203912</c:v>
                      </c:pt>
                      <c:pt idx="336">
                        <c:v>204001</c:v>
                      </c:pt>
                      <c:pt idx="337">
                        <c:v>204002</c:v>
                      </c:pt>
                      <c:pt idx="338">
                        <c:v>204003</c:v>
                      </c:pt>
                      <c:pt idx="339">
                        <c:v>204004</c:v>
                      </c:pt>
                      <c:pt idx="340">
                        <c:v>204005</c:v>
                      </c:pt>
                      <c:pt idx="341">
                        <c:v>204006</c:v>
                      </c:pt>
                      <c:pt idx="342">
                        <c:v>204007</c:v>
                      </c:pt>
                      <c:pt idx="343">
                        <c:v>204008</c:v>
                      </c:pt>
                      <c:pt idx="344">
                        <c:v>204009</c:v>
                      </c:pt>
                      <c:pt idx="345">
                        <c:v>204010</c:v>
                      </c:pt>
                      <c:pt idx="346">
                        <c:v>204011</c:v>
                      </c:pt>
                      <c:pt idx="347">
                        <c:v>204012</c:v>
                      </c:pt>
                      <c:pt idx="348">
                        <c:v>204101</c:v>
                      </c:pt>
                      <c:pt idx="349">
                        <c:v>204102</c:v>
                      </c:pt>
                      <c:pt idx="350">
                        <c:v>204103</c:v>
                      </c:pt>
                      <c:pt idx="351">
                        <c:v>204104</c:v>
                      </c:pt>
                      <c:pt idx="352">
                        <c:v>204105</c:v>
                      </c:pt>
                      <c:pt idx="353">
                        <c:v>204106</c:v>
                      </c:pt>
                      <c:pt idx="354">
                        <c:v>204107</c:v>
                      </c:pt>
                      <c:pt idx="355">
                        <c:v>204108</c:v>
                      </c:pt>
                      <c:pt idx="356">
                        <c:v>204109</c:v>
                      </c:pt>
                      <c:pt idx="357">
                        <c:v>204110</c:v>
                      </c:pt>
                      <c:pt idx="358">
                        <c:v>204111</c:v>
                      </c:pt>
                      <c:pt idx="359">
                        <c:v>204112</c:v>
                      </c:pt>
                      <c:pt idx="360">
                        <c:v>204201</c:v>
                      </c:pt>
                      <c:pt idx="361">
                        <c:v>204202</c:v>
                      </c:pt>
                      <c:pt idx="362">
                        <c:v>204203</c:v>
                      </c:pt>
                      <c:pt idx="363">
                        <c:v>204204</c:v>
                      </c:pt>
                      <c:pt idx="364">
                        <c:v>204205</c:v>
                      </c:pt>
                      <c:pt idx="365">
                        <c:v>204206</c:v>
                      </c:pt>
                      <c:pt idx="366">
                        <c:v>204207</c:v>
                      </c:pt>
                      <c:pt idx="367">
                        <c:v>204208</c:v>
                      </c:pt>
                      <c:pt idx="368">
                        <c:v>204209</c:v>
                      </c:pt>
                      <c:pt idx="369">
                        <c:v>204210</c:v>
                      </c:pt>
                      <c:pt idx="370">
                        <c:v>204211</c:v>
                      </c:pt>
                      <c:pt idx="371">
                        <c:v>204212</c:v>
                      </c:pt>
                      <c:pt idx="372">
                        <c:v>204301</c:v>
                      </c:pt>
                      <c:pt idx="373">
                        <c:v>204302</c:v>
                      </c:pt>
                      <c:pt idx="374">
                        <c:v>204303</c:v>
                      </c:pt>
                      <c:pt idx="375">
                        <c:v>204304</c:v>
                      </c:pt>
                      <c:pt idx="376">
                        <c:v>204305</c:v>
                      </c:pt>
                      <c:pt idx="377">
                        <c:v>204306</c:v>
                      </c:pt>
                      <c:pt idx="378">
                        <c:v>204307</c:v>
                      </c:pt>
                      <c:pt idx="379">
                        <c:v>204308</c:v>
                      </c:pt>
                      <c:pt idx="380">
                        <c:v>204309</c:v>
                      </c:pt>
                      <c:pt idx="381">
                        <c:v>204310</c:v>
                      </c:pt>
                      <c:pt idx="382">
                        <c:v>204311</c:v>
                      </c:pt>
                      <c:pt idx="383">
                        <c:v>204312</c:v>
                      </c:pt>
                      <c:pt idx="384">
                        <c:v>204401</c:v>
                      </c:pt>
                      <c:pt idx="385">
                        <c:v>204402</c:v>
                      </c:pt>
                      <c:pt idx="386">
                        <c:v>204403</c:v>
                      </c:pt>
                      <c:pt idx="387">
                        <c:v>204404</c:v>
                      </c:pt>
                      <c:pt idx="388">
                        <c:v>204405</c:v>
                      </c:pt>
                      <c:pt idx="389">
                        <c:v>204406</c:v>
                      </c:pt>
                      <c:pt idx="390">
                        <c:v>204407</c:v>
                      </c:pt>
                      <c:pt idx="391">
                        <c:v>204408</c:v>
                      </c:pt>
                      <c:pt idx="392">
                        <c:v>204409</c:v>
                      </c:pt>
                      <c:pt idx="393">
                        <c:v>204410</c:v>
                      </c:pt>
                      <c:pt idx="394">
                        <c:v>204411</c:v>
                      </c:pt>
                      <c:pt idx="395">
                        <c:v>204412</c:v>
                      </c:pt>
                      <c:pt idx="396">
                        <c:v>204501</c:v>
                      </c:pt>
                      <c:pt idx="397">
                        <c:v>204502</c:v>
                      </c:pt>
                      <c:pt idx="398">
                        <c:v>204503</c:v>
                      </c:pt>
                      <c:pt idx="399">
                        <c:v>204504</c:v>
                      </c:pt>
                      <c:pt idx="400">
                        <c:v>204505</c:v>
                      </c:pt>
                      <c:pt idx="401">
                        <c:v>204506</c:v>
                      </c:pt>
                      <c:pt idx="402">
                        <c:v>204507</c:v>
                      </c:pt>
                      <c:pt idx="403">
                        <c:v>204508</c:v>
                      </c:pt>
                      <c:pt idx="404">
                        <c:v>204509</c:v>
                      </c:pt>
                      <c:pt idx="405">
                        <c:v>204510</c:v>
                      </c:pt>
                      <c:pt idx="406">
                        <c:v>204511</c:v>
                      </c:pt>
                      <c:pt idx="407">
                        <c:v>204512</c:v>
                      </c:pt>
                      <c:pt idx="408">
                        <c:v>204601</c:v>
                      </c:pt>
                      <c:pt idx="409">
                        <c:v>204602</c:v>
                      </c:pt>
                      <c:pt idx="410">
                        <c:v>204603</c:v>
                      </c:pt>
                      <c:pt idx="411">
                        <c:v>204604</c:v>
                      </c:pt>
                      <c:pt idx="412">
                        <c:v>204605</c:v>
                      </c:pt>
                      <c:pt idx="413">
                        <c:v>204606</c:v>
                      </c:pt>
                      <c:pt idx="414">
                        <c:v>204607</c:v>
                      </c:pt>
                      <c:pt idx="415">
                        <c:v>204608</c:v>
                      </c:pt>
                      <c:pt idx="416">
                        <c:v>204609</c:v>
                      </c:pt>
                      <c:pt idx="417">
                        <c:v>204610</c:v>
                      </c:pt>
                      <c:pt idx="418">
                        <c:v>204611</c:v>
                      </c:pt>
                      <c:pt idx="419">
                        <c:v>204612</c:v>
                      </c:pt>
                      <c:pt idx="420">
                        <c:v>204701</c:v>
                      </c:pt>
                      <c:pt idx="421">
                        <c:v>204702</c:v>
                      </c:pt>
                      <c:pt idx="422">
                        <c:v>204703</c:v>
                      </c:pt>
                      <c:pt idx="423">
                        <c:v>204704</c:v>
                      </c:pt>
                      <c:pt idx="424">
                        <c:v>204705</c:v>
                      </c:pt>
                      <c:pt idx="425">
                        <c:v>204706</c:v>
                      </c:pt>
                      <c:pt idx="426">
                        <c:v>204707</c:v>
                      </c:pt>
                      <c:pt idx="427">
                        <c:v>204708</c:v>
                      </c:pt>
                      <c:pt idx="428">
                        <c:v>204709</c:v>
                      </c:pt>
                      <c:pt idx="429">
                        <c:v>204710</c:v>
                      </c:pt>
                      <c:pt idx="430">
                        <c:v>204711</c:v>
                      </c:pt>
                      <c:pt idx="431">
                        <c:v>204712</c:v>
                      </c:pt>
                      <c:pt idx="432">
                        <c:v>204801</c:v>
                      </c:pt>
                      <c:pt idx="433">
                        <c:v>204802</c:v>
                      </c:pt>
                      <c:pt idx="434">
                        <c:v>204803</c:v>
                      </c:pt>
                      <c:pt idx="435">
                        <c:v>204804</c:v>
                      </c:pt>
                      <c:pt idx="436">
                        <c:v>204805</c:v>
                      </c:pt>
                      <c:pt idx="437">
                        <c:v>204806</c:v>
                      </c:pt>
                      <c:pt idx="438">
                        <c:v>204807</c:v>
                      </c:pt>
                      <c:pt idx="439">
                        <c:v>204808</c:v>
                      </c:pt>
                      <c:pt idx="440">
                        <c:v>204809</c:v>
                      </c:pt>
                      <c:pt idx="441">
                        <c:v>204810</c:v>
                      </c:pt>
                      <c:pt idx="442">
                        <c:v>204811</c:v>
                      </c:pt>
                      <c:pt idx="443">
                        <c:v>204812</c:v>
                      </c:pt>
                      <c:pt idx="444">
                        <c:v>204901</c:v>
                      </c:pt>
                      <c:pt idx="445">
                        <c:v>204902</c:v>
                      </c:pt>
                      <c:pt idx="446">
                        <c:v>204903</c:v>
                      </c:pt>
                      <c:pt idx="447">
                        <c:v>204904</c:v>
                      </c:pt>
                      <c:pt idx="448">
                        <c:v>204905</c:v>
                      </c:pt>
                      <c:pt idx="449">
                        <c:v>204906</c:v>
                      </c:pt>
                      <c:pt idx="450">
                        <c:v>204907</c:v>
                      </c:pt>
                      <c:pt idx="451">
                        <c:v>204908</c:v>
                      </c:pt>
                      <c:pt idx="452">
                        <c:v>204909</c:v>
                      </c:pt>
                      <c:pt idx="453">
                        <c:v>204910</c:v>
                      </c:pt>
                      <c:pt idx="454">
                        <c:v>204911</c:v>
                      </c:pt>
                      <c:pt idx="455">
                        <c:v>204912</c:v>
                      </c:pt>
                      <c:pt idx="456">
                        <c:v>205001</c:v>
                      </c:pt>
                      <c:pt idx="457">
                        <c:v>205002</c:v>
                      </c:pt>
                      <c:pt idx="458">
                        <c:v>205003</c:v>
                      </c:pt>
                      <c:pt idx="459">
                        <c:v>205004</c:v>
                      </c:pt>
                      <c:pt idx="460">
                        <c:v>205005</c:v>
                      </c:pt>
                      <c:pt idx="461">
                        <c:v>205006</c:v>
                      </c:pt>
                      <c:pt idx="462">
                        <c:v>205007</c:v>
                      </c:pt>
                      <c:pt idx="463">
                        <c:v>205008</c:v>
                      </c:pt>
                      <c:pt idx="464">
                        <c:v>205009</c:v>
                      </c:pt>
                      <c:pt idx="465">
                        <c:v>205010</c:v>
                      </c:pt>
                      <c:pt idx="466">
                        <c:v>205011</c:v>
                      </c:pt>
                      <c:pt idx="467">
                        <c:v>205012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'LG&amp;E'!$F$2:$F$469</c15:sqref>
                        </c15:formulaRef>
                      </c:ext>
                    </c:extLst>
                    <c:numCache>
                      <c:formatCode>General</c:formatCode>
                      <c:ptCount val="468"/>
                      <c:pt idx="0">
                        <c:v>94679788</c:v>
                      </c:pt>
                      <c:pt idx="1">
                        <c:v>90991268</c:v>
                      </c:pt>
                      <c:pt idx="2">
                        <c:v>95323697</c:v>
                      </c:pt>
                      <c:pt idx="3">
                        <c:v>115819376</c:v>
                      </c:pt>
                      <c:pt idx="4">
                        <c:v>103444933</c:v>
                      </c:pt>
                      <c:pt idx="5">
                        <c:v>108773468</c:v>
                      </c:pt>
                      <c:pt idx="6">
                        <c:v>113125321</c:v>
                      </c:pt>
                      <c:pt idx="7">
                        <c:v>114487975</c:v>
                      </c:pt>
                      <c:pt idx="8">
                        <c:v>106674186</c:v>
                      </c:pt>
                      <c:pt idx="9">
                        <c:v>91103639</c:v>
                      </c:pt>
                      <c:pt idx="10">
                        <c:v>83441963</c:v>
                      </c:pt>
                      <c:pt idx="11">
                        <c:v>90368733</c:v>
                      </c:pt>
                      <c:pt idx="12">
                        <c:v>88529165</c:v>
                      </c:pt>
                      <c:pt idx="13">
                        <c:v>87641140</c:v>
                      </c:pt>
                      <c:pt idx="14">
                        <c:v>85473250</c:v>
                      </c:pt>
                      <c:pt idx="15">
                        <c:v>88227215</c:v>
                      </c:pt>
                      <c:pt idx="16">
                        <c:v>93793615</c:v>
                      </c:pt>
                      <c:pt idx="17">
                        <c:v>102112555</c:v>
                      </c:pt>
                      <c:pt idx="18">
                        <c:v>105889345</c:v>
                      </c:pt>
                      <c:pt idx="19">
                        <c:v>108894810</c:v>
                      </c:pt>
                      <c:pt idx="20">
                        <c:v>111110460</c:v>
                      </c:pt>
                      <c:pt idx="21">
                        <c:v>96470780</c:v>
                      </c:pt>
                      <c:pt idx="22">
                        <c:v>88066820</c:v>
                      </c:pt>
                      <c:pt idx="23">
                        <c:v>93770235</c:v>
                      </c:pt>
                      <c:pt idx="24">
                        <c:v>92683540</c:v>
                      </c:pt>
                      <c:pt idx="25">
                        <c:v>89860435</c:v>
                      </c:pt>
                      <c:pt idx="26">
                        <c:v>88532875</c:v>
                      </c:pt>
                      <c:pt idx="27">
                        <c:v>91832680</c:v>
                      </c:pt>
                      <c:pt idx="28">
                        <c:v>94808335</c:v>
                      </c:pt>
                      <c:pt idx="29">
                        <c:v>102455440</c:v>
                      </c:pt>
                      <c:pt idx="30">
                        <c:v>109176925</c:v>
                      </c:pt>
                      <c:pt idx="31">
                        <c:v>105741940</c:v>
                      </c:pt>
                      <c:pt idx="32">
                        <c:v>107210940</c:v>
                      </c:pt>
                      <c:pt idx="33">
                        <c:v>96294675</c:v>
                      </c:pt>
                      <c:pt idx="34">
                        <c:v>91842615</c:v>
                      </c:pt>
                      <c:pt idx="35">
                        <c:v>95884375</c:v>
                      </c:pt>
                      <c:pt idx="36">
                        <c:v>93138020</c:v>
                      </c:pt>
                      <c:pt idx="37">
                        <c:v>90058475</c:v>
                      </c:pt>
                      <c:pt idx="38">
                        <c:v>92287460</c:v>
                      </c:pt>
                      <c:pt idx="39">
                        <c:v>97016160</c:v>
                      </c:pt>
                      <c:pt idx="40">
                        <c:v>94908735</c:v>
                      </c:pt>
                      <c:pt idx="41">
                        <c:v>109739600</c:v>
                      </c:pt>
                      <c:pt idx="42">
                        <c:v>101802495</c:v>
                      </c:pt>
                      <c:pt idx="43">
                        <c:v>106632360</c:v>
                      </c:pt>
                      <c:pt idx="44">
                        <c:v>106522550</c:v>
                      </c:pt>
                      <c:pt idx="45">
                        <c:v>89650925</c:v>
                      </c:pt>
                      <c:pt idx="46">
                        <c:v>86984725</c:v>
                      </c:pt>
                      <c:pt idx="47">
                        <c:v>84811960</c:v>
                      </c:pt>
                      <c:pt idx="48">
                        <c:v>84721320</c:v>
                      </c:pt>
                      <c:pt idx="49">
                        <c:v>82729700</c:v>
                      </c:pt>
                      <c:pt idx="50">
                        <c:v>81798260</c:v>
                      </c:pt>
                      <c:pt idx="51">
                        <c:v>87282680</c:v>
                      </c:pt>
                      <c:pt idx="52">
                        <c:v>85832340</c:v>
                      </c:pt>
                      <c:pt idx="53">
                        <c:v>98486860</c:v>
                      </c:pt>
                      <c:pt idx="54">
                        <c:v>101952680</c:v>
                      </c:pt>
                      <c:pt idx="55">
                        <c:v>105266100</c:v>
                      </c:pt>
                      <c:pt idx="56">
                        <c:v>103798384</c:v>
                      </c:pt>
                      <c:pt idx="57">
                        <c:v>86325491</c:v>
                      </c:pt>
                      <c:pt idx="58">
                        <c:v>84268839</c:v>
                      </c:pt>
                      <c:pt idx="59">
                        <c:v>84117361</c:v>
                      </c:pt>
                      <c:pt idx="60">
                        <c:v>83636312</c:v>
                      </c:pt>
                      <c:pt idx="61">
                        <c:v>78323719</c:v>
                      </c:pt>
                      <c:pt idx="62">
                        <c:v>79526075</c:v>
                      </c:pt>
                      <c:pt idx="63">
                        <c:v>85054240</c:v>
                      </c:pt>
                      <c:pt idx="64">
                        <c:v>87897119</c:v>
                      </c:pt>
                      <c:pt idx="65">
                        <c:v>98034831</c:v>
                      </c:pt>
                      <c:pt idx="66">
                        <c:v>100027052</c:v>
                      </c:pt>
                      <c:pt idx="67">
                        <c:v>97438125</c:v>
                      </c:pt>
                      <c:pt idx="68">
                        <c:v>97745926</c:v>
                      </c:pt>
                      <c:pt idx="69">
                        <c:v>85796006</c:v>
                      </c:pt>
                      <c:pt idx="70">
                        <c:v>78408128</c:v>
                      </c:pt>
                      <c:pt idx="71">
                        <c:v>82012675</c:v>
                      </c:pt>
                      <c:pt idx="72">
                        <c:v>82019937</c:v>
                      </c:pt>
                      <c:pt idx="73">
                        <c:v>78715197</c:v>
                      </c:pt>
                      <c:pt idx="74">
                        <c:v>78134753</c:v>
                      </c:pt>
                      <c:pt idx="75">
                        <c:v>84120440</c:v>
                      </c:pt>
                      <c:pt idx="76">
                        <c:v>92257297</c:v>
                      </c:pt>
                      <c:pt idx="77">
                        <c:v>99863091</c:v>
                      </c:pt>
                      <c:pt idx="78">
                        <c:v>106256830</c:v>
                      </c:pt>
                      <c:pt idx="79">
                        <c:v>104171766</c:v>
                      </c:pt>
                      <c:pt idx="80">
                        <c:v>104481971</c:v>
                      </c:pt>
                      <c:pt idx="81">
                        <c:v>91413816</c:v>
                      </c:pt>
                      <c:pt idx="82">
                        <c:v>82728097</c:v>
                      </c:pt>
                      <c:pt idx="83">
                        <c:v>82127311</c:v>
                      </c:pt>
                      <c:pt idx="84">
                        <c:v>82854010</c:v>
                      </c:pt>
                      <c:pt idx="85">
                        <c:v>81753562</c:v>
                      </c:pt>
                      <c:pt idx="86">
                        <c:v>80513472</c:v>
                      </c:pt>
                      <c:pt idx="87">
                        <c:v>82880366</c:v>
                      </c:pt>
                      <c:pt idx="88">
                        <c:v>92727498</c:v>
                      </c:pt>
                      <c:pt idx="89">
                        <c:v>93685770</c:v>
                      </c:pt>
                      <c:pt idx="90">
                        <c:v>104748820</c:v>
                      </c:pt>
                      <c:pt idx="91">
                        <c:v>101990005</c:v>
                      </c:pt>
                      <c:pt idx="92">
                        <c:v>101692907</c:v>
                      </c:pt>
                      <c:pt idx="93">
                        <c:v>91445744</c:v>
                      </c:pt>
                      <c:pt idx="94">
                        <c:v>80160692</c:v>
                      </c:pt>
                      <c:pt idx="95">
                        <c:v>83058857</c:v>
                      </c:pt>
                      <c:pt idx="96">
                        <c:v>81902727</c:v>
                      </c:pt>
                      <c:pt idx="97">
                        <c:v>77869544</c:v>
                      </c:pt>
                      <c:pt idx="98">
                        <c:v>79953648</c:v>
                      </c:pt>
                      <c:pt idx="99">
                        <c:v>77883158</c:v>
                      </c:pt>
                      <c:pt idx="100">
                        <c:v>76092371</c:v>
                      </c:pt>
                      <c:pt idx="101">
                        <c:v>88316041</c:v>
                      </c:pt>
                      <c:pt idx="102">
                        <c:v>96507369</c:v>
                      </c:pt>
                      <c:pt idx="103">
                        <c:v>94072289</c:v>
                      </c:pt>
                      <c:pt idx="104">
                        <c:v>94678278</c:v>
                      </c:pt>
                      <c:pt idx="105">
                        <c:v>84364243</c:v>
                      </c:pt>
                      <c:pt idx="106">
                        <c:v>76110104</c:v>
                      </c:pt>
                      <c:pt idx="107">
                        <c:v>78636348</c:v>
                      </c:pt>
                      <c:pt idx="108">
                        <c:v>78238999</c:v>
                      </c:pt>
                      <c:pt idx="109">
                        <c:v>74670485</c:v>
                      </c:pt>
                      <c:pt idx="110">
                        <c:v>77143693</c:v>
                      </c:pt>
                      <c:pt idx="111">
                        <c:v>78396346</c:v>
                      </c:pt>
                      <c:pt idx="112">
                        <c:v>79071113</c:v>
                      </c:pt>
                      <c:pt idx="113">
                        <c:v>91971049</c:v>
                      </c:pt>
                      <c:pt idx="114">
                        <c:v>99869400</c:v>
                      </c:pt>
                      <c:pt idx="115">
                        <c:v>101402333</c:v>
                      </c:pt>
                      <c:pt idx="116">
                        <c:v>94258443</c:v>
                      </c:pt>
                      <c:pt idx="117">
                        <c:v>84864524</c:v>
                      </c:pt>
                      <c:pt idx="118">
                        <c:v>76549969</c:v>
                      </c:pt>
                      <c:pt idx="119">
                        <c:v>80214008</c:v>
                      </c:pt>
                      <c:pt idx="120">
                        <c:v>80004447</c:v>
                      </c:pt>
                      <c:pt idx="121">
                        <c:v>74870658</c:v>
                      </c:pt>
                      <c:pt idx="122">
                        <c:v>79255648</c:v>
                      </c:pt>
                      <c:pt idx="123">
                        <c:v>79301052</c:v>
                      </c:pt>
                      <c:pt idx="124">
                        <c:v>85184162</c:v>
                      </c:pt>
                      <c:pt idx="125">
                        <c:v>93949239</c:v>
                      </c:pt>
                      <c:pt idx="126">
                        <c:v>100133766</c:v>
                      </c:pt>
                      <c:pt idx="127">
                        <c:v>98466776</c:v>
                      </c:pt>
                      <c:pt idx="128">
                        <c:v>97223377</c:v>
                      </c:pt>
                      <c:pt idx="129">
                        <c:v>86009688</c:v>
                      </c:pt>
                      <c:pt idx="130">
                        <c:v>77224219</c:v>
                      </c:pt>
                      <c:pt idx="131">
                        <c:v>79642661</c:v>
                      </c:pt>
                      <c:pt idx="132">
                        <c:v>79372475</c:v>
                      </c:pt>
                      <c:pt idx="133">
                        <c:v>75630264</c:v>
                      </c:pt>
                      <c:pt idx="134">
                        <c:v>77017618</c:v>
                      </c:pt>
                      <c:pt idx="135">
                        <c:v>81206481</c:v>
                      </c:pt>
                      <c:pt idx="136">
                        <c:v>85472141</c:v>
                      </c:pt>
                      <c:pt idx="137">
                        <c:v>94237218</c:v>
                      </c:pt>
                      <c:pt idx="138">
                        <c:v>100151997</c:v>
                      </c:pt>
                      <c:pt idx="139">
                        <c:v>98485006</c:v>
                      </c:pt>
                      <c:pt idx="140">
                        <c:v>97241608</c:v>
                      </c:pt>
                      <c:pt idx="141">
                        <c:v>86314425</c:v>
                      </c:pt>
                      <c:pt idx="142">
                        <c:v>77528957</c:v>
                      </c:pt>
                      <c:pt idx="143">
                        <c:v>79947399</c:v>
                      </c:pt>
                      <c:pt idx="144">
                        <c:v>80084213</c:v>
                      </c:pt>
                      <c:pt idx="145">
                        <c:v>76342002</c:v>
                      </c:pt>
                      <c:pt idx="146">
                        <c:v>77729356</c:v>
                      </c:pt>
                      <c:pt idx="147">
                        <c:v>81797889</c:v>
                      </c:pt>
                      <c:pt idx="148">
                        <c:v>86063548</c:v>
                      </c:pt>
                      <c:pt idx="149">
                        <c:v>94828625</c:v>
                      </c:pt>
                      <c:pt idx="150">
                        <c:v>100615158</c:v>
                      </c:pt>
                      <c:pt idx="151">
                        <c:v>98948168</c:v>
                      </c:pt>
                      <c:pt idx="152">
                        <c:v>97704769</c:v>
                      </c:pt>
                      <c:pt idx="153">
                        <c:v>86623527</c:v>
                      </c:pt>
                      <c:pt idx="154">
                        <c:v>77838059</c:v>
                      </c:pt>
                      <c:pt idx="155">
                        <c:v>80256501</c:v>
                      </c:pt>
                      <c:pt idx="156">
                        <c:v>80292195</c:v>
                      </c:pt>
                      <c:pt idx="157">
                        <c:v>76549984</c:v>
                      </c:pt>
                      <c:pt idx="158">
                        <c:v>77937338</c:v>
                      </c:pt>
                      <c:pt idx="159">
                        <c:v>81703278</c:v>
                      </c:pt>
                      <c:pt idx="160">
                        <c:v>85968938</c:v>
                      </c:pt>
                      <c:pt idx="161">
                        <c:v>94734014</c:v>
                      </c:pt>
                      <c:pt idx="162">
                        <c:v>100279003</c:v>
                      </c:pt>
                      <c:pt idx="163">
                        <c:v>98612013</c:v>
                      </c:pt>
                      <c:pt idx="164">
                        <c:v>97368614</c:v>
                      </c:pt>
                      <c:pt idx="165">
                        <c:v>86113435</c:v>
                      </c:pt>
                      <c:pt idx="166">
                        <c:v>77327966</c:v>
                      </c:pt>
                      <c:pt idx="167">
                        <c:v>79746408</c:v>
                      </c:pt>
                      <c:pt idx="168">
                        <c:v>79626181</c:v>
                      </c:pt>
                      <c:pt idx="169">
                        <c:v>75883969</c:v>
                      </c:pt>
                      <c:pt idx="170">
                        <c:v>77271323</c:v>
                      </c:pt>
                      <c:pt idx="171">
                        <c:v>81084481</c:v>
                      </c:pt>
                      <c:pt idx="172">
                        <c:v>85350141</c:v>
                      </c:pt>
                      <c:pt idx="173">
                        <c:v>94115217</c:v>
                      </c:pt>
                      <c:pt idx="174">
                        <c:v>99754916</c:v>
                      </c:pt>
                      <c:pt idx="175">
                        <c:v>98087925</c:v>
                      </c:pt>
                      <c:pt idx="176">
                        <c:v>96844527</c:v>
                      </c:pt>
                      <c:pt idx="177">
                        <c:v>85839517</c:v>
                      </c:pt>
                      <c:pt idx="178">
                        <c:v>77054048</c:v>
                      </c:pt>
                      <c:pt idx="179">
                        <c:v>79472490</c:v>
                      </c:pt>
                      <c:pt idx="180">
                        <c:v>79597404</c:v>
                      </c:pt>
                      <c:pt idx="181">
                        <c:v>75855193</c:v>
                      </c:pt>
                      <c:pt idx="182">
                        <c:v>77242547</c:v>
                      </c:pt>
                      <c:pt idx="183">
                        <c:v>81191445</c:v>
                      </c:pt>
                      <c:pt idx="184">
                        <c:v>85457105</c:v>
                      </c:pt>
                      <c:pt idx="185">
                        <c:v>94222181</c:v>
                      </c:pt>
                      <c:pt idx="186">
                        <c:v>99938633</c:v>
                      </c:pt>
                      <c:pt idx="187">
                        <c:v>98271642</c:v>
                      </c:pt>
                      <c:pt idx="188">
                        <c:v>97028244</c:v>
                      </c:pt>
                      <c:pt idx="189">
                        <c:v>86063303</c:v>
                      </c:pt>
                      <c:pt idx="190">
                        <c:v>77277835</c:v>
                      </c:pt>
                      <c:pt idx="191">
                        <c:v>79696276</c:v>
                      </c:pt>
                      <c:pt idx="192">
                        <c:v>79883099</c:v>
                      </c:pt>
                      <c:pt idx="193">
                        <c:v>76140888</c:v>
                      </c:pt>
                      <c:pt idx="194">
                        <c:v>77528242</c:v>
                      </c:pt>
                      <c:pt idx="195">
                        <c:v>81541963</c:v>
                      </c:pt>
                      <c:pt idx="196">
                        <c:v>85807623</c:v>
                      </c:pt>
                      <c:pt idx="197">
                        <c:v>94572700</c:v>
                      </c:pt>
                      <c:pt idx="198">
                        <c:v>100287256</c:v>
                      </c:pt>
                      <c:pt idx="199">
                        <c:v>98620265</c:v>
                      </c:pt>
                      <c:pt idx="200">
                        <c:v>97376867</c:v>
                      </c:pt>
                      <c:pt idx="201">
                        <c:v>86383911</c:v>
                      </c:pt>
                      <c:pt idx="202">
                        <c:v>77598442</c:v>
                      </c:pt>
                      <c:pt idx="203">
                        <c:v>80016884</c:v>
                      </c:pt>
                      <c:pt idx="204">
                        <c:v>80125013</c:v>
                      </c:pt>
                      <c:pt idx="205">
                        <c:v>76382802</c:v>
                      </c:pt>
                      <c:pt idx="206">
                        <c:v>77770156</c:v>
                      </c:pt>
                      <c:pt idx="207">
                        <c:v>81658449</c:v>
                      </c:pt>
                      <c:pt idx="208">
                        <c:v>85924109</c:v>
                      </c:pt>
                      <c:pt idx="209">
                        <c:v>94689185</c:v>
                      </c:pt>
                      <c:pt idx="210">
                        <c:v>100352727</c:v>
                      </c:pt>
                      <c:pt idx="211">
                        <c:v>98685736</c:v>
                      </c:pt>
                      <c:pt idx="212">
                        <c:v>97442338</c:v>
                      </c:pt>
                      <c:pt idx="213">
                        <c:v>86288617</c:v>
                      </c:pt>
                      <c:pt idx="214">
                        <c:v>77503149</c:v>
                      </c:pt>
                      <c:pt idx="215">
                        <c:v>79921590</c:v>
                      </c:pt>
                      <c:pt idx="216">
                        <c:v>79993725</c:v>
                      </c:pt>
                      <c:pt idx="217">
                        <c:v>76251514</c:v>
                      </c:pt>
                      <c:pt idx="218">
                        <c:v>77638868</c:v>
                      </c:pt>
                      <c:pt idx="219">
                        <c:v>81430254</c:v>
                      </c:pt>
                      <c:pt idx="220">
                        <c:v>85695914</c:v>
                      </c:pt>
                      <c:pt idx="221">
                        <c:v>94460991</c:v>
                      </c:pt>
                      <c:pt idx="222">
                        <c:v>100091130</c:v>
                      </c:pt>
                      <c:pt idx="223">
                        <c:v>98424140</c:v>
                      </c:pt>
                      <c:pt idx="224">
                        <c:v>97180741</c:v>
                      </c:pt>
                      <c:pt idx="225">
                        <c:v>86053913</c:v>
                      </c:pt>
                      <c:pt idx="226">
                        <c:v>77268444</c:v>
                      </c:pt>
                      <c:pt idx="227">
                        <c:v>79686886</c:v>
                      </c:pt>
                      <c:pt idx="228">
                        <c:v>79704679</c:v>
                      </c:pt>
                      <c:pt idx="229">
                        <c:v>75962467</c:v>
                      </c:pt>
                      <c:pt idx="230">
                        <c:v>77349821</c:v>
                      </c:pt>
                      <c:pt idx="231">
                        <c:v>81233121</c:v>
                      </c:pt>
                      <c:pt idx="232">
                        <c:v>85498780</c:v>
                      </c:pt>
                      <c:pt idx="233">
                        <c:v>94263857</c:v>
                      </c:pt>
                      <c:pt idx="234">
                        <c:v>99972909</c:v>
                      </c:pt>
                      <c:pt idx="235">
                        <c:v>98305918</c:v>
                      </c:pt>
                      <c:pt idx="236">
                        <c:v>97062520</c:v>
                      </c:pt>
                      <c:pt idx="237">
                        <c:v>86050455</c:v>
                      </c:pt>
                      <c:pt idx="238">
                        <c:v>77264987</c:v>
                      </c:pt>
                      <c:pt idx="239">
                        <c:v>79683429</c:v>
                      </c:pt>
                      <c:pt idx="240">
                        <c:v>79695036</c:v>
                      </c:pt>
                      <c:pt idx="241">
                        <c:v>75952825</c:v>
                      </c:pt>
                      <c:pt idx="242">
                        <c:v>77340179</c:v>
                      </c:pt>
                      <c:pt idx="243">
                        <c:v>81167967</c:v>
                      </c:pt>
                      <c:pt idx="244">
                        <c:v>85433627</c:v>
                      </c:pt>
                      <c:pt idx="245">
                        <c:v>94198704</c:v>
                      </c:pt>
                      <c:pt idx="246">
                        <c:v>99807552</c:v>
                      </c:pt>
                      <c:pt idx="247">
                        <c:v>98140562</c:v>
                      </c:pt>
                      <c:pt idx="248">
                        <c:v>96897163</c:v>
                      </c:pt>
                      <c:pt idx="249">
                        <c:v>85788365</c:v>
                      </c:pt>
                      <c:pt idx="250">
                        <c:v>77002896</c:v>
                      </c:pt>
                      <c:pt idx="251">
                        <c:v>79421338</c:v>
                      </c:pt>
                      <c:pt idx="252">
                        <c:v>79534535</c:v>
                      </c:pt>
                      <c:pt idx="253">
                        <c:v>75792324</c:v>
                      </c:pt>
                      <c:pt idx="254">
                        <c:v>77179678</c:v>
                      </c:pt>
                      <c:pt idx="255">
                        <c:v>81059613</c:v>
                      </c:pt>
                      <c:pt idx="256">
                        <c:v>85325273</c:v>
                      </c:pt>
                      <c:pt idx="257">
                        <c:v>94090350</c:v>
                      </c:pt>
                      <c:pt idx="258">
                        <c:v>99666947</c:v>
                      </c:pt>
                      <c:pt idx="259">
                        <c:v>97999956</c:v>
                      </c:pt>
                      <c:pt idx="260">
                        <c:v>96756557</c:v>
                      </c:pt>
                      <c:pt idx="261">
                        <c:v>85558677</c:v>
                      </c:pt>
                      <c:pt idx="262">
                        <c:v>76773208</c:v>
                      </c:pt>
                      <c:pt idx="263">
                        <c:v>79191650</c:v>
                      </c:pt>
                      <c:pt idx="264">
                        <c:v>79115691</c:v>
                      </c:pt>
                      <c:pt idx="265">
                        <c:v>75373480</c:v>
                      </c:pt>
                      <c:pt idx="266">
                        <c:v>76760834</c:v>
                      </c:pt>
                      <c:pt idx="267">
                        <c:v>80518060</c:v>
                      </c:pt>
                      <c:pt idx="268">
                        <c:v>84783720</c:v>
                      </c:pt>
                      <c:pt idx="269">
                        <c:v>93548796</c:v>
                      </c:pt>
                      <c:pt idx="270">
                        <c:v>99035589</c:v>
                      </c:pt>
                      <c:pt idx="271">
                        <c:v>97368598</c:v>
                      </c:pt>
                      <c:pt idx="272">
                        <c:v>96125200</c:v>
                      </c:pt>
                      <c:pt idx="273">
                        <c:v>84895320</c:v>
                      </c:pt>
                      <c:pt idx="274">
                        <c:v>76109851</c:v>
                      </c:pt>
                      <c:pt idx="275">
                        <c:v>78528293</c:v>
                      </c:pt>
                      <c:pt idx="276">
                        <c:v>78531617</c:v>
                      </c:pt>
                      <c:pt idx="277">
                        <c:v>74789406</c:v>
                      </c:pt>
                      <c:pt idx="278">
                        <c:v>76176760</c:v>
                      </c:pt>
                      <c:pt idx="279">
                        <c:v>80053929</c:v>
                      </c:pt>
                      <c:pt idx="280">
                        <c:v>84319588</c:v>
                      </c:pt>
                      <c:pt idx="281">
                        <c:v>93084665</c:v>
                      </c:pt>
                      <c:pt idx="282">
                        <c:v>98708856</c:v>
                      </c:pt>
                      <c:pt idx="283">
                        <c:v>97041865</c:v>
                      </c:pt>
                      <c:pt idx="284">
                        <c:v>95798466</c:v>
                      </c:pt>
                      <c:pt idx="285">
                        <c:v>84702208</c:v>
                      </c:pt>
                      <c:pt idx="286">
                        <c:v>75916740</c:v>
                      </c:pt>
                      <c:pt idx="287">
                        <c:v>78335181</c:v>
                      </c:pt>
                      <c:pt idx="288">
                        <c:v>78366317</c:v>
                      </c:pt>
                      <c:pt idx="289">
                        <c:v>74624106</c:v>
                      </c:pt>
                      <c:pt idx="290">
                        <c:v>76011460</c:v>
                      </c:pt>
                      <c:pt idx="291">
                        <c:v>79897056</c:v>
                      </c:pt>
                      <c:pt idx="292">
                        <c:v>84162716</c:v>
                      </c:pt>
                      <c:pt idx="293">
                        <c:v>92927793</c:v>
                      </c:pt>
                      <c:pt idx="294">
                        <c:v>98607578</c:v>
                      </c:pt>
                      <c:pt idx="295">
                        <c:v>96940587</c:v>
                      </c:pt>
                      <c:pt idx="296">
                        <c:v>95697189</c:v>
                      </c:pt>
                      <c:pt idx="297">
                        <c:v>84603230</c:v>
                      </c:pt>
                      <c:pt idx="298">
                        <c:v>75817761</c:v>
                      </c:pt>
                      <c:pt idx="299">
                        <c:v>78236203</c:v>
                      </c:pt>
                      <c:pt idx="300">
                        <c:v>78368529</c:v>
                      </c:pt>
                      <c:pt idx="301">
                        <c:v>74626318</c:v>
                      </c:pt>
                      <c:pt idx="302">
                        <c:v>76013672</c:v>
                      </c:pt>
                      <c:pt idx="303">
                        <c:v>79919978</c:v>
                      </c:pt>
                      <c:pt idx="304">
                        <c:v>84185638</c:v>
                      </c:pt>
                      <c:pt idx="305">
                        <c:v>92950715</c:v>
                      </c:pt>
                      <c:pt idx="306">
                        <c:v>98555058</c:v>
                      </c:pt>
                      <c:pt idx="307">
                        <c:v>96888068</c:v>
                      </c:pt>
                      <c:pt idx="308">
                        <c:v>95644669</c:v>
                      </c:pt>
                      <c:pt idx="309">
                        <c:v>84608049</c:v>
                      </c:pt>
                      <c:pt idx="310">
                        <c:v>75822581</c:v>
                      </c:pt>
                      <c:pt idx="311">
                        <c:v>78241022</c:v>
                      </c:pt>
                      <c:pt idx="312">
                        <c:v>78350253</c:v>
                      </c:pt>
                      <c:pt idx="313">
                        <c:v>74608042</c:v>
                      </c:pt>
                      <c:pt idx="314">
                        <c:v>75995396</c:v>
                      </c:pt>
                      <c:pt idx="315">
                        <c:v>79937196</c:v>
                      </c:pt>
                      <c:pt idx="316">
                        <c:v>84202856</c:v>
                      </c:pt>
                      <c:pt idx="317">
                        <c:v>92967932</c:v>
                      </c:pt>
                      <c:pt idx="318">
                        <c:v>98583244</c:v>
                      </c:pt>
                      <c:pt idx="319">
                        <c:v>96916253</c:v>
                      </c:pt>
                      <c:pt idx="320">
                        <c:v>95672855</c:v>
                      </c:pt>
                      <c:pt idx="321">
                        <c:v>84595713</c:v>
                      </c:pt>
                      <c:pt idx="322">
                        <c:v>75810245</c:v>
                      </c:pt>
                      <c:pt idx="323">
                        <c:v>78228686</c:v>
                      </c:pt>
                      <c:pt idx="324">
                        <c:v>78306126</c:v>
                      </c:pt>
                      <c:pt idx="325">
                        <c:v>74563914</c:v>
                      </c:pt>
                      <c:pt idx="326">
                        <c:v>75951268</c:v>
                      </c:pt>
                      <c:pt idx="327">
                        <c:v>79788019</c:v>
                      </c:pt>
                      <c:pt idx="328">
                        <c:v>84053679</c:v>
                      </c:pt>
                      <c:pt idx="329">
                        <c:v>92818755</c:v>
                      </c:pt>
                      <c:pt idx="330">
                        <c:v>98405730</c:v>
                      </c:pt>
                      <c:pt idx="331">
                        <c:v>96738740</c:v>
                      </c:pt>
                      <c:pt idx="332">
                        <c:v>95495341</c:v>
                      </c:pt>
                      <c:pt idx="333">
                        <c:v>84395627</c:v>
                      </c:pt>
                      <c:pt idx="334">
                        <c:v>75610158</c:v>
                      </c:pt>
                      <c:pt idx="335">
                        <c:v>78028600</c:v>
                      </c:pt>
                      <c:pt idx="336">
                        <c:v>78083241</c:v>
                      </c:pt>
                      <c:pt idx="337">
                        <c:v>74341030</c:v>
                      </c:pt>
                      <c:pt idx="338">
                        <c:v>75728384</c:v>
                      </c:pt>
                      <c:pt idx="339">
                        <c:v>79457604</c:v>
                      </c:pt>
                      <c:pt idx="340">
                        <c:v>83723264</c:v>
                      </c:pt>
                      <c:pt idx="341">
                        <c:v>92488341</c:v>
                      </c:pt>
                      <c:pt idx="342">
                        <c:v>98230646</c:v>
                      </c:pt>
                      <c:pt idx="343">
                        <c:v>96563655</c:v>
                      </c:pt>
                      <c:pt idx="344">
                        <c:v>95320256</c:v>
                      </c:pt>
                      <c:pt idx="345">
                        <c:v>84108982</c:v>
                      </c:pt>
                      <c:pt idx="346">
                        <c:v>75323513</c:v>
                      </c:pt>
                      <c:pt idx="347">
                        <c:v>77741955</c:v>
                      </c:pt>
                      <c:pt idx="348">
                        <c:v>77740392</c:v>
                      </c:pt>
                      <c:pt idx="349">
                        <c:v>73998181</c:v>
                      </c:pt>
                      <c:pt idx="350">
                        <c:v>75385535</c:v>
                      </c:pt>
                      <c:pt idx="351">
                        <c:v>79167652</c:v>
                      </c:pt>
                      <c:pt idx="352">
                        <c:v>83433312</c:v>
                      </c:pt>
                      <c:pt idx="353">
                        <c:v>92198389</c:v>
                      </c:pt>
                      <c:pt idx="354">
                        <c:v>97726574</c:v>
                      </c:pt>
                      <c:pt idx="355">
                        <c:v>96059583</c:v>
                      </c:pt>
                      <c:pt idx="356">
                        <c:v>94816184</c:v>
                      </c:pt>
                      <c:pt idx="357">
                        <c:v>83699736</c:v>
                      </c:pt>
                      <c:pt idx="358">
                        <c:v>74914268</c:v>
                      </c:pt>
                      <c:pt idx="359">
                        <c:v>77332709</c:v>
                      </c:pt>
                      <c:pt idx="360">
                        <c:v>77444065</c:v>
                      </c:pt>
                      <c:pt idx="361">
                        <c:v>73701854</c:v>
                      </c:pt>
                      <c:pt idx="362">
                        <c:v>75089208</c:v>
                      </c:pt>
                      <c:pt idx="363">
                        <c:v>78865375</c:v>
                      </c:pt>
                      <c:pt idx="364">
                        <c:v>83131035</c:v>
                      </c:pt>
                      <c:pt idx="365">
                        <c:v>91896112</c:v>
                      </c:pt>
                      <c:pt idx="366">
                        <c:v>97387099</c:v>
                      </c:pt>
                      <c:pt idx="367">
                        <c:v>95720108</c:v>
                      </c:pt>
                      <c:pt idx="368">
                        <c:v>94476710</c:v>
                      </c:pt>
                      <c:pt idx="369">
                        <c:v>83298975</c:v>
                      </c:pt>
                      <c:pt idx="370">
                        <c:v>74513506</c:v>
                      </c:pt>
                      <c:pt idx="371">
                        <c:v>76931948</c:v>
                      </c:pt>
                      <c:pt idx="372">
                        <c:v>76919224</c:v>
                      </c:pt>
                      <c:pt idx="373">
                        <c:v>73177012</c:v>
                      </c:pt>
                      <c:pt idx="374">
                        <c:v>74564366</c:v>
                      </c:pt>
                      <c:pt idx="375">
                        <c:v>78303532</c:v>
                      </c:pt>
                      <c:pt idx="376">
                        <c:v>82569192</c:v>
                      </c:pt>
                      <c:pt idx="377">
                        <c:v>91334269</c:v>
                      </c:pt>
                      <c:pt idx="378">
                        <c:v>96874163</c:v>
                      </c:pt>
                      <c:pt idx="379">
                        <c:v>95207173</c:v>
                      </c:pt>
                      <c:pt idx="380">
                        <c:v>93963774</c:v>
                      </c:pt>
                      <c:pt idx="381">
                        <c:v>82776844</c:v>
                      </c:pt>
                      <c:pt idx="382">
                        <c:v>73991376</c:v>
                      </c:pt>
                      <c:pt idx="383">
                        <c:v>76409818</c:v>
                      </c:pt>
                      <c:pt idx="384">
                        <c:v>76414184</c:v>
                      </c:pt>
                      <c:pt idx="385">
                        <c:v>72671972</c:v>
                      </c:pt>
                      <c:pt idx="386">
                        <c:v>74059326</c:v>
                      </c:pt>
                      <c:pt idx="387">
                        <c:v>77820265</c:v>
                      </c:pt>
                      <c:pt idx="388">
                        <c:v>82085925</c:v>
                      </c:pt>
                      <c:pt idx="389">
                        <c:v>90851001</c:v>
                      </c:pt>
                      <c:pt idx="390">
                        <c:v>96411031</c:v>
                      </c:pt>
                      <c:pt idx="391">
                        <c:v>94744040</c:v>
                      </c:pt>
                      <c:pt idx="392">
                        <c:v>93500641</c:v>
                      </c:pt>
                      <c:pt idx="393">
                        <c:v>82363885</c:v>
                      </c:pt>
                      <c:pt idx="394">
                        <c:v>73578417</c:v>
                      </c:pt>
                      <c:pt idx="395">
                        <c:v>75996859</c:v>
                      </c:pt>
                      <c:pt idx="396">
                        <c:v>76048452</c:v>
                      </c:pt>
                      <c:pt idx="397">
                        <c:v>72306241</c:v>
                      </c:pt>
                      <c:pt idx="398">
                        <c:v>73693595</c:v>
                      </c:pt>
                      <c:pt idx="399">
                        <c:v>77549087</c:v>
                      </c:pt>
                      <c:pt idx="400">
                        <c:v>81814746</c:v>
                      </c:pt>
                      <c:pt idx="401">
                        <c:v>90579823</c:v>
                      </c:pt>
                      <c:pt idx="402">
                        <c:v>96194416</c:v>
                      </c:pt>
                      <c:pt idx="403">
                        <c:v>94527426</c:v>
                      </c:pt>
                      <c:pt idx="404">
                        <c:v>93284027</c:v>
                      </c:pt>
                      <c:pt idx="405">
                        <c:v>82146308</c:v>
                      </c:pt>
                      <c:pt idx="406">
                        <c:v>73360840</c:v>
                      </c:pt>
                      <c:pt idx="407">
                        <c:v>75779282</c:v>
                      </c:pt>
                      <c:pt idx="408">
                        <c:v>75887540</c:v>
                      </c:pt>
                      <c:pt idx="409">
                        <c:v>72145329</c:v>
                      </c:pt>
                      <c:pt idx="410">
                        <c:v>73532683</c:v>
                      </c:pt>
                      <c:pt idx="411">
                        <c:v>77361670</c:v>
                      </c:pt>
                      <c:pt idx="412">
                        <c:v>81627330</c:v>
                      </c:pt>
                      <c:pt idx="413">
                        <c:v>90392407</c:v>
                      </c:pt>
                      <c:pt idx="414">
                        <c:v>95973576</c:v>
                      </c:pt>
                      <c:pt idx="415">
                        <c:v>94306585</c:v>
                      </c:pt>
                      <c:pt idx="416">
                        <c:v>93063187</c:v>
                      </c:pt>
                      <c:pt idx="417">
                        <c:v>81933396</c:v>
                      </c:pt>
                      <c:pt idx="418">
                        <c:v>73147928</c:v>
                      </c:pt>
                      <c:pt idx="419">
                        <c:v>75566369</c:v>
                      </c:pt>
                      <c:pt idx="420">
                        <c:v>75680786</c:v>
                      </c:pt>
                      <c:pt idx="421">
                        <c:v>71938575</c:v>
                      </c:pt>
                      <c:pt idx="422">
                        <c:v>73325929</c:v>
                      </c:pt>
                      <c:pt idx="423">
                        <c:v>77088330</c:v>
                      </c:pt>
                      <c:pt idx="424">
                        <c:v>81353990</c:v>
                      </c:pt>
                      <c:pt idx="425">
                        <c:v>90119067</c:v>
                      </c:pt>
                      <c:pt idx="426">
                        <c:v>95742229</c:v>
                      </c:pt>
                      <c:pt idx="427">
                        <c:v>94075239</c:v>
                      </c:pt>
                      <c:pt idx="428">
                        <c:v>92831840</c:v>
                      </c:pt>
                      <c:pt idx="429">
                        <c:v>81705639</c:v>
                      </c:pt>
                      <c:pt idx="430">
                        <c:v>72920170</c:v>
                      </c:pt>
                      <c:pt idx="431">
                        <c:v>75338612</c:v>
                      </c:pt>
                      <c:pt idx="432">
                        <c:v>75375602</c:v>
                      </c:pt>
                      <c:pt idx="433">
                        <c:v>71633391</c:v>
                      </c:pt>
                      <c:pt idx="434">
                        <c:v>73020745</c:v>
                      </c:pt>
                      <c:pt idx="435">
                        <c:v>76783488</c:v>
                      </c:pt>
                      <c:pt idx="436">
                        <c:v>81049147</c:v>
                      </c:pt>
                      <c:pt idx="437">
                        <c:v>89814224</c:v>
                      </c:pt>
                      <c:pt idx="438">
                        <c:v>95357675</c:v>
                      </c:pt>
                      <c:pt idx="439">
                        <c:v>93690685</c:v>
                      </c:pt>
                      <c:pt idx="440">
                        <c:v>92447286</c:v>
                      </c:pt>
                      <c:pt idx="441">
                        <c:v>81271216</c:v>
                      </c:pt>
                      <c:pt idx="442">
                        <c:v>72485748</c:v>
                      </c:pt>
                      <c:pt idx="443">
                        <c:v>74904190</c:v>
                      </c:pt>
                      <c:pt idx="444">
                        <c:v>74944696</c:v>
                      </c:pt>
                      <c:pt idx="445">
                        <c:v>71202485</c:v>
                      </c:pt>
                      <c:pt idx="446">
                        <c:v>72589839</c:v>
                      </c:pt>
                      <c:pt idx="447">
                        <c:v>76320998</c:v>
                      </c:pt>
                      <c:pt idx="448">
                        <c:v>80586657</c:v>
                      </c:pt>
                      <c:pt idx="449">
                        <c:v>89351734</c:v>
                      </c:pt>
                      <c:pt idx="450">
                        <c:v>94921208</c:v>
                      </c:pt>
                      <c:pt idx="451">
                        <c:v>93254217</c:v>
                      </c:pt>
                      <c:pt idx="452">
                        <c:v>92010818</c:v>
                      </c:pt>
                      <c:pt idx="453">
                        <c:v>80877477</c:v>
                      </c:pt>
                      <c:pt idx="454">
                        <c:v>72092009</c:v>
                      </c:pt>
                      <c:pt idx="455">
                        <c:v>74510450</c:v>
                      </c:pt>
                      <c:pt idx="456">
                        <c:v>74634249</c:v>
                      </c:pt>
                      <c:pt idx="457">
                        <c:v>70892038</c:v>
                      </c:pt>
                      <c:pt idx="458">
                        <c:v>72279392</c:v>
                      </c:pt>
                      <c:pt idx="459">
                        <c:v>75982707</c:v>
                      </c:pt>
                      <c:pt idx="460">
                        <c:v>80248366</c:v>
                      </c:pt>
                      <c:pt idx="461">
                        <c:v>89013443</c:v>
                      </c:pt>
                      <c:pt idx="462">
                        <c:v>94794096</c:v>
                      </c:pt>
                      <c:pt idx="463">
                        <c:v>93127105</c:v>
                      </c:pt>
                      <c:pt idx="464">
                        <c:v>91883707</c:v>
                      </c:pt>
                      <c:pt idx="465">
                        <c:v>80663291</c:v>
                      </c:pt>
                      <c:pt idx="466">
                        <c:v>71877823</c:v>
                      </c:pt>
                      <c:pt idx="467">
                        <c:v>74296265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3EFF-450B-8B55-BC72D6962AC6}"/>
                  </c:ext>
                </c:extLst>
              </c15:ser>
            </c15:filteredLineSeries>
            <c15:filteredLineSeries>
              <c15:ser>
                <c:idx val="7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'LG&amp;E'!$J$1</c15:sqref>
                        </c15:formulaRef>
                      </c:ext>
                    </c:extLst>
                    <c:strCache>
                      <c:ptCount val="1"/>
                      <c:pt idx="0">
                        <c:v>TOD-Pri_Fcst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'LG&amp;E'!$C$2:$C$469</c15:sqref>
                        </c15:formulaRef>
                      </c:ext>
                    </c:extLst>
                    <c:numCache>
                      <c:formatCode>General</c:formatCode>
                      <c:ptCount val="468"/>
                      <c:pt idx="0">
                        <c:v>201201</c:v>
                      </c:pt>
                      <c:pt idx="1">
                        <c:v>201202</c:v>
                      </c:pt>
                      <c:pt idx="2">
                        <c:v>201203</c:v>
                      </c:pt>
                      <c:pt idx="3">
                        <c:v>201204</c:v>
                      </c:pt>
                      <c:pt idx="4">
                        <c:v>201205</c:v>
                      </c:pt>
                      <c:pt idx="5">
                        <c:v>201206</c:v>
                      </c:pt>
                      <c:pt idx="6">
                        <c:v>201207</c:v>
                      </c:pt>
                      <c:pt idx="7">
                        <c:v>201208</c:v>
                      </c:pt>
                      <c:pt idx="8">
                        <c:v>201209</c:v>
                      </c:pt>
                      <c:pt idx="9">
                        <c:v>201210</c:v>
                      </c:pt>
                      <c:pt idx="10">
                        <c:v>201211</c:v>
                      </c:pt>
                      <c:pt idx="11">
                        <c:v>201212</c:v>
                      </c:pt>
                      <c:pt idx="12">
                        <c:v>201301</c:v>
                      </c:pt>
                      <c:pt idx="13">
                        <c:v>201302</c:v>
                      </c:pt>
                      <c:pt idx="14">
                        <c:v>201303</c:v>
                      </c:pt>
                      <c:pt idx="15">
                        <c:v>201304</c:v>
                      </c:pt>
                      <c:pt idx="16">
                        <c:v>201305</c:v>
                      </c:pt>
                      <c:pt idx="17">
                        <c:v>201306</c:v>
                      </c:pt>
                      <c:pt idx="18">
                        <c:v>201307</c:v>
                      </c:pt>
                      <c:pt idx="19">
                        <c:v>201308</c:v>
                      </c:pt>
                      <c:pt idx="20">
                        <c:v>201309</c:v>
                      </c:pt>
                      <c:pt idx="21">
                        <c:v>201310</c:v>
                      </c:pt>
                      <c:pt idx="22">
                        <c:v>201311</c:v>
                      </c:pt>
                      <c:pt idx="23">
                        <c:v>201312</c:v>
                      </c:pt>
                      <c:pt idx="24">
                        <c:v>201401</c:v>
                      </c:pt>
                      <c:pt idx="25">
                        <c:v>201402</c:v>
                      </c:pt>
                      <c:pt idx="26">
                        <c:v>201403</c:v>
                      </c:pt>
                      <c:pt idx="27">
                        <c:v>201404</c:v>
                      </c:pt>
                      <c:pt idx="28">
                        <c:v>201405</c:v>
                      </c:pt>
                      <c:pt idx="29">
                        <c:v>201406</c:v>
                      </c:pt>
                      <c:pt idx="30">
                        <c:v>201407</c:v>
                      </c:pt>
                      <c:pt idx="31">
                        <c:v>201408</c:v>
                      </c:pt>
                      <c:pt idx="32">
                        <c:v>201409</c:v>
                      </c:pt>
                      <c:pt idx="33">
                        <c:v>201410</c:v>
                      </c:pt>
                      <c:pt idx="34">
                        <c:v>201411</c:v>
                      </c:pt>
                      <c:pt idx="35">
                        <c:v>201412</c:v>
                      </c:pt>
                      <c:pt idx="36">
                        <c:v>201501</c:v>
                      </c:pt>
                      <c:pt idx="37">
                        <c:v>201502</c:v>
                      </c:pt>
                      <c:pt idx="38">
                        <c:v>201503</c:v>
                      </c:pt>
                      <c:pt idx="39">
                        <c:v>201504</c:v>
                      </c:pt>
                      <c:pt idx="40">
                        <c:v>201505</c:v>
                      </c:pt>
                      <c:pt idx="41">
                        <c:v>201506</c:v>
                      </c:pt>
                      <c:pt idx="42">
                        <c:v>201507</c:v>
                      </c:pt>
                      <c:pt idx="43">
                        <c:v>201508</c:v>
                      </c:pt>
                      <c:pt idx="44">
                        <c:v>201509</c:v>
                      </c:pt>
                      <c:pt idx="45">
                        <c:v>201510</c:v>
                      </c:pt>
                      <c:pt idx="46">
                        <c:v>201511</c:v>
                      </c:pt>
                      <c:pt idx="47">
                        <c:v>201512</c:v>
                      </c:pt>
                      <c:pt idx="48">
                        <c:v>201601</c:v>
                      </c:pt>
                      <c:pt idx="49">
                        <c:v>201602</c:v>
                      </c:pt>
                      <c:pt idx="50">
                        <c:v>201603</c:v>
                      </c:pt>
                      <c:pt idx="51">
                        <c:v>201604</c:v>
                      </c:pt>
                      <c:pt idx="52">
                        <c:v>201605</c:v>
                      </c:pt>
                      <c:pt idx="53">
                        <c:v>201606</c:v>
                      </c:pt>
                      <c:pt idx="54">
                        <c:v>201607</c:v>
                      </c:pt>
                      <c:pt idx="55">
                        <c:v>201608</c:v>
                      </c:pt>
                      <c:pt idx="56">
                        <c:v>201609</c:v>
                      </c:pt>
                      <c:pt idx="57">
                        <c:v>201610</c:v>
                      </c:pt>
                      <c:pt idx="58">
                        <c:v>201611</c:v>
                      </c:pt>
                      <c:pt idx="59">
                        <c:v>201612</c:v>
                      </c:pt>
                      <c:pt idx="60">
                        <c:v>201701</c:v>
                      </c:pt>
                      <c:pt idx="61">
                        <c:v>201702</c:v>
                      </c:pt>
                      <c:pt idx="62">
                        <c:v>201703</c:v>
                      </c:pt>
                      <c:pt idx="63">
                        <c:v>201704</c:v>
                      </c:pt>
                      <c:pt idx="64">
                        <c:v>201705</c:v>
                      </c:pt>
                      <c:pt idx="65">
                        <c:v>201706</c:v>
                      </c:pt>
                      <c:pt idx="66">
                        <c:v>201707</c:v>
                      </c:pt>
                      <c:pt idx="67">
                        <c:v>201708</c:v>
                      </c:pt>
                      <c:pt idx="68">
                        <c:v>201709</c:v>
                      </c:pt>
                      <c:pt idx="69">
                        <c:v>201710</c:v>
                      </c:pt>
                      <c:pt idx="70">
                        <c:v>201711</c:v>
                      </c:pt>
                      <c:pt idx="71">
                        <c:v>201712</c:v>
                      </c:pt>
                      <c:pt idx="72">
                        <c:v>201801</c:v>
                      </c:pt>
                      <c:pt idx="73">
                        <c:v>201802</c:v>
                      </c:pt>
                      <c:pt idx="74">
                        <c:v>201803</c:v>
                      </c:pt>
                      <c:pt idx="75">
                        <c:v>201804</c:v>
                      </c:pt>
                      <c:pt idx="76">
                        <c:v>201805</c:v>
                      </c:pt>
                      <c:pt idx="77">
                        <c:v>201806</c:v>
                      </c:pt>
                      <c:pt idx="78">
                        <c:v>201807</c:v>
                      </c:pt>
                      <c:pt idx="79">
                        <c:v>201808</c:v>
                      </c:pt>
                      <c:pt idx="80">
                        <c:v>201809</c:v>
                      </c:pt>
                      <c:pt idx="81">
                        <c:v>201810</c:v>
                      </c:pt>
                      <c:pt idx="82">
                        <c:v>201811</c:v>
                      </c:pt>
                      <c:pt idx="83">
                        <c:v>201812</c:v>
                      </c:pt>
                      <c:pt idx="84">
                        <c:v>201901</c:v>
                      </c:pt>
                      <c:pt idx="85">
                        <c:v>201902</c:v>
                      </c:pt>
                      <c:pt idx="86">
                        <c:v>201903</c:v>
                      </c:pt>
                      <c:pt idx="87">
                        <c:v>201904</c:v>
                      </c:pt>
                      <c:pt idx="88">
                        <c:v>201905</c:v>
                      </c:pt>
                      <c:pt idx="89">
                        <c:v>201906</c:v>
                      </c:pt>
                      <c:pt idx="90">
                        <c:v>201907</c:v>
                      </c:pt>
                      <c:pt idx="91">
                        <c:v>201908</c:v>
                      </c:pt>
                      <c:pt idx="92">
                        <c:v>201909</c:v>
                      </c:pt>
                      <c:pt idx="93">
                        <c:v>201910</c:v>
                      </c:pt>
                      <c:pt idx="94">
                        <c:v>201911</c:v>
                      </c:pt>
                      <c:pt idx="95">
                        <c:v>201912</c:v>
                      </c:pt>
                      <c:pt idx="96">
                        <c:v>202001</c:v>
                      </c:pt>
                      <c:pt idx="97">
                        <c:v>202002</c:v>
                      </c:pt>
                      <c:pt idx="98">
                        <c:v>202003</c:v>
                      </c:pt>
                      <c:pt idx="99">
                        <c:v>202004</c:v>
                      </c:pt>
                      <c:pt idx="100">
                        <c:v>202005</c:v>
                      </c:pt>
                      <c:pt idx="101">
                        <c:v>202006</c:v>
                      </c:pt>
                      <c:pt idx="102">
                        <c:v>202007</c:v>
                      </c:pt>
                      <c:pt idx="103">
                        <c:v>202008</c:v>
                      </c:pt>
                      <c:pt idx="104">
                        <c:v>202009</c:v>
                      </c:pt>
                      <c:pt idx="105">
                        <c:v>202010</c:v>
                      </c:pt>
                      <c:pt idx="106">
                        <c:v>202011</c:v>
                      </c:pt>
                      <c:pt idx="107">
                        <c:v>202012</c:v>
                      </c:pt>
                      <c:pt idx="108">
                        <c:v>202101</c:v>
                      </c:pt>
                      <c:pt idx="109">
                        <c:v>202102</c:v>
                      </c:pt>
                      <c:pt idx="110">
                        <c:v>202103</c:v>
                      </c:pt>
                      <c:pt idx="111">
                        <c:v>202104</c:v>
                      </c:pt>
                      <c:pt idx="112">
                        <c:v>202105</c:v>
                      </c:pt>
                      <c:pt idx="113">
                        <c:v>202106</c:v>
                      </c:pt>
                      <c:pt idx="114">
                        <c:v>202107</c:v>
                      </c:pt>
                      <c:pt idx="115">
                        <c:v>202108</c:v>
                      </c:pt>
                      <c:pt idx="116">
                        <c:v>202109</c:v>
                      </c:pt>
                      <c:pt idx="117">
                        <c:v>202110</c:v>
                      </c:pt>
                      <c:pt idx="118">
                        <c:v>202111</c:v>
                      </c:pt>
                      <c:pt idx="119">
                        <c:v>202112</c:v>
                      </c:pt>
                      <c:pt idx="120">
                        <c:v>202201</c:v>
                      </c:pt>
                      <c:pt idx="121">
                        <c:v>202202</c:v>
                      </c:pt>
                      <c:pt idx="122">
                        <c:v>202203</c:v>
                      </c:pt>
                      <c:pt idx="123">
                        <c:v>202204</c:v>
                      </c:pt>
                      <c:pt idx="124">
                        <c:v>202205</c:v>
                      </c:pt>
                      <c:pt idx="125">
                        <c:v>202206</c:v>
                      </c:pt>
                      <c:pt idx="126">
                        <c:v>202207</c:v>
                      </c:pt>
                      <c:pt idx="127">
                        <c:v>202208</c:v>
                      </c:pt>
                      <c:pt idx="128">
                        <c:v>202209</c:v>
                      </c:pt>
                      <c:pt idx="129">
                        <c:v>202210</c:v>
                      </c:pt>
                      <c:pt idx="130">
                        <c:v>202211</c:v>
                      </c:pt>
                      <c:pt idx="131">
                        <c:v>202212</c:v>
                      </c:pt>
                      <c:pt idx="132">
                        <c:v>202301</c:v>
                      </c:pt>
                      <c:pt idx="133">
                        <c:v>202302</c:v>
                      </c:pt>
                      <c:pt idx="134">
                        <c:v>202303</c:v>
                      </c:pt>
                      <c:pt idx="135">
                        <c:v>202304</c:v>
                      </c:pt>
                      <c:pt idx="136">
                        <c:v>202305</c:v>
                      </c:pt>
                      <c:pt idx="137">
                        <c:v>202306</c:v>
                      </c:pt>
                      <c:pt idx="138">
                        <c:v>202307</c:v>
                      </c:pt>
                      <c:pt idx="139">
                        <c:v>202308</c:v>
                      </c:pt>
                      <c:pt idx="140">
                        <c:v>202309</c:v>
                      </c:pt>
                      <c:pt idx="141">
                        <c:v>202310</c:v>
                      </c:pt>
                      <c:pt idx="142">
                        <c:v>202311</c:v>
                      </c:pt>
                      <c:pt idx="143">
                        <c:v>202312</c:v>
                      </c:pt>
                      <c:pt idx="144">
                        <c:v>202401</c:v>
                      </c:pt>
                      <c:pt idx="145">
                        <c:v>202402</c:v>
                      </c:pt>
                      <c:pt idx="146">
                        <c:v>202403</c:v>
                      </c:pt>
                      <c:pt idx="147">
                        <c:v>202404</c:v>
                      </c:pt>
                      <c:pt idx="148">
                        <c:v>202405</c:v>
                      </c:pt>
                      <c:pt idx="149">
                        <c:v>202406</c:v>
                      </c:pt>
                      <c:pt idx="150">
                        <c:v>202407</c:v>
                      </c:pt>
                      <c:pt idx="151">
                        <c:v>202408</c:v>
                      </c:pt>
                      <c:pt idx="152">
                        <c:v>202409</c:v>
                      </c:pt>
                      <c:pt idx="153">
                        <c:v>202410</c:v>
                      </c:pt>
                      <c:pt idx="154">
                        <c:v>202411</c:v>
                      </c:pt>
                      <c:pt idx="155">
                        <c:v>202412</c:v>
                      </c:pt>
                      <c:pt idx="156">
                        <c:v>202501</c:v>
                      </c:pt>
                      <c:pt idx="157">
                        <c:v>202502</c:v>
                      </c:pt>
                      <c:pt idx="158">
                        <c:v>202503</c:v>
                      </c:pt>
                      <c:pt idx="159">
                        <c:v>202504</c:v>
                      </c:pt>
                      <c:pt idx="160">
                        <c:v>202505</c:v>
                      </c:pt>
                      <c:pt idx="161">
                        <c:v>202506</c:v>
                      </c:pt>
                      <c:pt idx="162">
                        <c:v>202507</c:v>
                      </c:pt>
                      <c:pt idx="163">
                        <c:v>202508</c:v>
                      </c:pt>
                      <c:pt idx="164">
                        <c:v>202509</c:v>
                      </c:pt>
                      <c:pt idx="165">
                        <c:v>202510</c:v>
                      </c:pt>
                      <c:pt idx="166">
                        <c:v>202511</c:v>
                      </c:pt>
                      <c:pt idx="167">
                        <c:v>202512</c:v>
                      </c:pt>
                      <c:pt idx="168">
                        <c:v>202601</c:v>
                      </c:pt>
                      <c:pt idx="169">
                        <c:v>202602</c:v>
                      </c:pt>
                      <c:pt idx="170">
                        <c:v>202603</c:v>
                      </c:pt>
                      <c:pt idx="171">
                        <c:v>202604</c:v>
                      </c:pt>
                      <c:pt idx="172">
                        <c:v>202605</c:v>
                      </c:pt>
                      <c:pt idx="173">
                        <c:v>202606</c:v>
                      </c:pt>
                      <c:pt idx="174">
                        <c:v>202607</c:v>
                      </c:pt>
                      <c:pt idx="175">
                        <c:v>202608</c:v>
                      </c:pt>
                      <c:pt idx="176">
                        <c:v>202609</c:v>
                      </c:pt>
                      <c:pt idx="177">
                        <c:v>202610</c:v>
                      </c:pt>
                      <c:pt idx="178">
                        <c:v>202611</c:v>
                      </c:pt>
                      <c:pt idx="179">
                        <c:v>202612</c:v>
                      </c:pt>
                      <c:pt idx="180">
                        <c:v>202701</c:v>
                      </c:pt>
                      <c:pt idx="181">
                        <c:v>202702</c:v>
                      </c:pt>
                      <c:pt idx="182">
                        <c:v>202703</c:v>
                      </c:pt>
                      <c:pt idx="183">
                        <c:v>202704</c:v>
                      </c:pt>
                      <c:pt idx="184">
                        <c:v>202705</c:v>
                      </c:pt>
                      <c:pt idx="185">
                        <c:v>202706</c:v>
                      </c:pt>
                      <c:pt idx="186">
                        <c:v>202707</c:v>
                      </c:pt>
                      <c:pt idx="187">
                        <c:v>202708</c:v>
                      </c:pt>
                      <c:pt idx="188">
                        <c:v>202709</c:v>
                      </c:pt>
                      <c:pt idx="189">
                        <c:v>202710</c:v>
                      </c:pt>
                      <c:pt idx="190">
                        <c:v>202711</c:v>
                      </c:pt>
                      <c:pt idx="191">
                        <c:v>202712</c:v>
                      </c:pt>
                      <c:pt idx="192">
                        <c:v>202801</c:v>
                      </c:pt>
                      <c:pt idx="193">
                        <c:v>202802</c:v>
                      </c:pt>
                      <c:pt idx="194">
                        <c:v>202803</c:v>
                      </c:pt>
                      <c:pt idx="195">
                        <c:v>202804</c:v>
                      </c:pt>
                      <c:pt idx="196">
                        <c:v>202805</c:v>
                      </c:pt>
                      <c:pt idx="197">
                        <c:v>202806</c:v>
                      </c:pt>
                      <c:pt idx="198">
                        <c:v>202807</c:v>
                      </c:pt>
                      <c:pt idx="199">
                        <c:v>202808</c:v>
                      </c:pt>
                      <c:pt idx="200">
                        <c:v>202809</c:v>
                      </c:pt>
                      <c:pt idx="201">
                        <c:v>202810</c:v>
                      </c:pt>
                      <c:pt idx="202">
                        <c:v>202811</c:v>
                      </c:pt>
                      <c:pt idx="203">
                        <c:v>202812</c:v>
                      </c:pt>
                      <c:pt idx="204">
                        <c:v>202901</c:v>
                      </c:pt>
                      <c:pt idx="205">
                        <c:v>202902</c:v>
                      </c:pt>
                      <c:pt idx="206">
                        <c:v>202903</c:v>
                      </c:pt>
                      <c:pt idx="207">
                        <c:v>202904</c:v>
                      </c:pt>
                      <c:pt idx="208">
                        <c:v>202905</c:v>
                      </c:pt>
                      <c:pt idx="209">
                        <c:v>202906</c:v>
                      </c:pt>
                      <c:pt idx="210">
                        <c:v>202907</c:v>
                      </c:pt>
                      <c:pt idx="211">
                        <c:v>202908</c:v>
                      </c:pt>
                      <c:pt idx="212">
                        <c:v>202909</c:v>
                      </c:pt>
                      <c:pt idx="213">
                        <c:v>202910</c:v>
                      </c:pt>
                      <c:pt idx="214">
                        <c:v>202911</c:v>
                      </c:pt>
                      <c:pt idx="215">
                        <c:v>202912</c:v>
                      </c:pt>
                      <c:pt idx="216">
                        <c:v>203001</c:v>
                      </c:pt>
                      <c:pt idx="217">
                        <c:v>203002</c:v>
                      </c:pt>
                      <c:pt idx="218">
                        <c:v>203003</c:v>
                      </c:pt>
                      <c:pt idx="219">
                        <c:v>203004</c:v>
                      </c:pt>
                      <c:pt idx="220">
                        <c:v>203005</c:v>
                      </c:pt>
                      <c:pt idx="221">
                        <c:v>203006</c:v>
                      </c:pt>
                      <c:pt idx="222">
                        <c:v>203007</c:v>
                      </c:pt>
                      <c:pt idx="223">
                        <c:v>203008</c:v>
                      </c:pt>
                      <c:pt idx="224">
                        <c:v>203009</c:v>
                      </c:pt>
                      <c:pt idx="225">
                        <c:v>203010</c:v>
                      </c:pt>
                      <c:pt idx="226">
                        <c:v>203011</c:v>
                      </c:pt>
                      <c:pt idx="227">
                        <c:v>203012</c:v>
                      </c:pt>
                      <c:pt idx="228">
                        <c:v>203101</c:v>
                      </c:pt>
                      <c:pt idx="229">
                        <c:v>203102</c:v>
                      </c:pt>
                      <c:pt idx="230">
                        <c:v>203103</c:v>
                      </c:pt>
                      <c:pt idx="231">
                        <c:v>203104</c:v>
                      </c:pt>
                      <c:pt idx="232">
                        <c:v>203105</c:v>
                      </c:pt>
                      <c:pt idx="233">
                        <c:v>203106</c:v>
                      </c:pt>
                      <c:pt idx="234">
                        <c:v>203107</c:v>
                      </c:pt>
                      <c:pt idx="235">
                        <c:v>203108</c:v>
                      </c:pt>
                      <c:pt idx="236">
                        <c:v>203109</c:v>
                      </c:pt>
                      <c:pt idx="237">
                        <c:v>203110</c:v>
                      </c:pt>
                      <c:pt idx="238">
                        <c:v>203111</c:v>
                      </c:pt>
                      <c:pt idx="239">
                        <c:v>203112</c:v>
                      </c:pt>
                      <c:pt idx="240">
                        <c:v>203201</c:v>
                      </c:pt>
                      <c:pt idx="241">
                        <c:v>203202</c:v>
                      </c:pt>
                      <c:pt idx="242">
                        <c:v>203203</c:v>
                      </c:pt>
                      <c:pt idx="243">
                        <c:v>203204</c:v>
                      </c:pt>
                      <c:pt idx="244">
                        <c:v>203205</c:v>
                      </c:pt>
                      <c:pt idx="245">
                        <c:v>203206</c:v>
                      </c:pt>
                      <c:pt idx="246">
                        <c:v>203207</c:v>
                      </c:pt>
                      <c:pt idx="247">
                        <c:v>203208</c:v>
                      </c:pt>
                      <c:pt idx="248">
                        <c:v>203209</c:v>
                      </c:pt>
                      <c:pt idx="249">
                        <c:v>203210</c:v>
                      </c:pt>
                      <c:pt idx="250">
                        <c:v>203211</c:v>
                      </c:pt>
                      <c:pt idx="251">
                        <c:v>203212</c:v>
                      </c:pt>
                      <c:pt idx="252">
                        <c:v>203301</c:v>
                      </c:pt>
                      <c:pt idx="253">
                        <c:v>203302</c:v>
                      </c:pt>
                      <c:pt idx="254">
                        <c:v>203303</c:v>
                      </c:pt>
                      <c:pt idx="255">
                        <c:v>203304</c:v>
                      </c:pt>
                      <c:pt idx="256">
                        <c:v>203305</c:v>
                      </c:pt>
                      <c:pt idx="257">
                        <c:v>203306</c:v>
                      </c:pt>
                      <c:pt idx="258">
                        <c:v>203307</c:v>
                      </c:pt>
                      <c:pt idx="259">
                        <c:v>203308</c:v>
                      </c:pt>
                      <c:pt idx="260">
                        <c:v>203309</c:v>
                      </c:pt>
                      <c:pt idx="261">
                        <c:v>203310</c:v>
                      </c:pt>
                      <c:pt idx="262">
                        <c:v>203311</c:v>
                      </c:pt>
                      <c:pt idx="263">
                        <c:v>203312</c:v>
                      </c:pt>
                      <c:pt idx="264">
                        <c:v>203401</c:v>
                      </c:pt>
                      <c:pt idx="265">
                        <c:v>203402</c:v>
                      </c:pt>
                      <c:pt idx="266">
                        <c:v>203403</c:v>
                      </c:pt>
                      <c:pt idx="267">
                        <c:v>203404</c:v>
                      </c:pt>
                      <c:pt idx="268">
                        <c:v>203405</c:v>
                      </c:pt>
                      <c:pt idx="269">
                        <c:v>203406</c:v>
                      </c:pt>
                      <c:pt idx="270">
                        <c:v>203407</c:v>
                      </c:pt>
                      <c:pt idx="271">
                        <c:v>203408</c:v>
                      </c:pt>
                      <c:pt idx="272">
                        <c:v>203409</c:v>
                      </c:pt>
                      <c:pt idx="273">
                        <c:v>203410</c:v>
                      </c:pt>
                      <c:pt idx="274">
                        <c:v>203411</c:v>
                      </c:pt>
                      <c:pt idx="275">
                        <c:v>203412</c:v>
                      </c:pt>
                      <c:pt idx="276">
                        <c:v>203501</c:v>
                      </c:pt>
                      <c:pt idx="277">
                        <c:v>203502</c:v>
                      </c:pt>
                      <c:pt idx="278">
                        <c:v>203503</c:v>
                      </c:pt>
                      <c:pt idx="279">
                        <c:v>203504</c:v>
                      </c:pt>
                      <c:pt idx="280">
                        <c:v>203505</c:v>
                      </c:pt>
                      <c:pt idx="281">
                        <c:v>203506</c:v>
                      </c:pt>
                      <c:pt idx="282">
                        <c:v>203507</c:v>
                      </c:pt>
                      <c:pt idx="283">
                        <c:v>203508</c:v>
                      </c:pt>
                      <c:pt idx="284">
                        <c:v>203509</c:v>
                      </c:pt>
                      <c:pt idx="285">
                        <c:v>203510</c:v>
                      </c:pt>
                      <c:pt idx="286">
                        <c:v>203511</c:v>
                      </c:pt>
                      <c:pt idx="287">
                        <c:v>203512</c:v>
                      </c:pt>
                      <c:pt idx="288">
                        <c:v>203601</c:v>
                      </c:pt>
                      <c:pt idx="289">
                        <c:v>203602</c:v>
                      </c:pt>
                      <c:pt idx="290">
                        <c:v>203603</c:v>
                      </c:pt>
                      <c:pt idx="291">
                        <c:v>203604</c:v>
                      </c:pt>
                      <c:pt idx="292">
                        <c:v>203605</c:v>
                      </c:pt>
                      <c:pt idx="293">
                        <c:v>203606</c:v>
                      </c:pt>
                      <c:pt idx="294">
                        <c:v>203607</c:v>
                      </c:pt>
                      <c:pt idx="295">
                        <c:v>203608</c:v>
                      </c:pt>
                      <c:pt idx="296">
                        <c:v>203609</c:v>
                      </c:pt>
                      <c:pt idx="297">
                        <c:v>203610</c:v>
                      </c:pt>
                      <c:pt idx="298">
                        <c:v>203611</c:v>
                      </c:pt>
                      <c:pt idx="299">
                        <c:v>203612</c:v>
                      </c:pt>
                      <c:pt idx="300">
                        <c:v>203701</c:v>
                      </c:pt>
                      <c:pt idx="301">
                        <c:v>203702</c:v>
                      </c:pt>
                      <c:pt idx="302">
                        <c:v>203703</c:v>
                      </c:pt>
                      <c:pt idx="303">
                        <c:v>203704</c:v>
                      </c:pt>
                      <c:pt idx="304">
                        <c:v>203705</c:v>
                      </c:pt>
                      <c:pt idx="305">
                        <c:v>203706</c:v>
                      </c:pt>
                      <c:pt idx="306">
                        <c:v>203707</c:v>
                      </c:pt>
                      <c:pt idx="307">
                        <c:v>203708</c:v>
                      </c:pt>
                      <c:pt idx="308">
                        <c:v>203709</c:v>
                      </c:pt>
                      <c:pt idx="309">
                        <c:v>203710</c:v>
                      </c:pt>
                      <c:pt idx="310">
                        <c:v>203711</c:v>
                      </c:pt>
                      <c:pt idx="311">
                        <c:v>203712</c:v>
                      </c:pt>
                      <c:pt idx="312">
                        <c:v>203801</c:v>
                      </c:pt>
                      <c:pt idx="313">
                        <c:v>203802</c:v>
                      </c:pt>
                      <c:pt idx="314">
                        <c:v>203803</c:v>
                      </c:pt>
                      <c:pt idx="315">
                        <c:v>203804</c:v>
                      </c:pt>
                      <c:pt idx="316">
                        <c:v>203805</c:v>
                      </c:pt>
                      <c:pt idx="317">
                        <c:v>203806</c:v>
                      </c:pt>
                      <c:pt idx="318">
                        <c:v>203807</c:v>
                      </c:pt>
                      <c:pt idx="319">
                        <c:v>203808</c:v>
                      </c:pt>
                      <c:pt idx="320">
                        <c:v>203809</c:v>
                      </c:pt>
                      <c:pt idx="321">
                        <c:v>203810</c:v>
                      </c:pt>
                      <c:pt idx="322">
                        <c:v>203811</c:v>
                      </c:pt>
                      <c:pt idx="323">
                        <c:v>203812</c:v>
                      </c:pt>
                      <c:pt idx="324">
                        <c:v>203901</c:v>
                      </c:pt>
                      <c:pt idx="325">
                        <c:v>203902</c:v>
                      </c:pt>
                      <c:pt idx="326">
                        <c:v>203903</c:v>
                      </c:pt>
                      <c:pt idx="327">
                        <c:v>203904</c:v>
                      </c:pt>
                      <c:pt idx="328">
                        <c:v>203905</c:v>
                      </c:pt>
                      <c:pt idx="329">
                        <c:v>203906</c:v>
                      </c:pt>
                      <c:pt idx="330">
                        <c:v>203907</c:v>
                      </c:pt>
                      <c:pt idx="331">
                        <c:v>203908</c:v>
                      </c:pt>
                      <c:pt idx="332">
                        <c:v>203909</c:v>
                      </c:pt>
                      <c:pt idx="333">
                        <c:v>203910</c:v>
                      </c:pt>
                      <c:pt idx="334">
                        <c:v>203911</c:v>
                      </c:pt>
                      <c:pt idx="335">
                        <c:v>203912</c:v>
                      </c:pt>
                      <c:pt idx="336">
                        <c:v>204001</c:v>
                      </c:pt>
                      <c:pt idx="337">
                        <c:v>204002</c:v>
                      </c:pt>
                      <c:pt idx="338">
                        <c:v>204003</c:v>
                      </c:pt>
                      <c:pt idx="339">
                        <c:v>204004</c:v>
                      </c:pt>
                      <c:pt idx="340">
                        <c:v>204005</c:v>
                      </c:pt>
                      <c:pt idx="341">
                        <c:v>204006</c:v>
                      </c:pt>
                      <c:pt idx="342">
                        <c:v>204007</c:v>
                      </c:pt>
                      <c:pt idx="343">
                        <c:v>204008</c:v>
                      </c:pt>
                      <c:pt idx="344">
                        <c:v>204009</c:v>
                      </c:pt>
                      <c:pt idx="345">
                        <c:v>204010</c:v>
                      </c:pt>
                      <c:pt idx="346">
                        <c:v>204011</c:v>
                      </c:pt>
                      <c:pt idx="347">
                        <c:v>204012</c:v>
                      </c:pt>
                      <c:pt idx="348">
                        <c:v>204101</c:v>
                      </c:pt>
                      <c:pt idx="349">
                        <c:v>204102</c:v>
                      </c:pt>
                      <c:pt idx="350">
                        <c:v>204103</c:v>
                      </c:pt>
                      <c:pt idx="351">
                        <c:v>204104</c:v>
                      </c:pt>
                      <c:pt idx="352">
                        <c:v>204105</c:v>
                      </c:pt>
                      <c:pt idx="353">
                        <c:v>204106</c:v>
                      </c:pt>
                      <c:pt idx="354">
                        <c:v>204107</c:v>
                      </c:pt>
                      <c:pt idx="355">
                        <c:v>204108</c:v>
                      </c:pt>
                      <c:pt idx="356">
                        <c:v>204109</c:v>
                      </c:pt>
                      <c:pt idx="357">
                        <c:v>204110</c:v>
                      </c:pt>
                      <c:pt idx="358">
                        <c:v>204111</c:v>
                      </c:pt>
                      <c:pt idx="359">
                        <c:v>204112</c:v>
                      </c:pt>
                      <c:pt idx="360">
                        <c:v>204201</c:v>
                      </c:pt>
                      <c:pt idx="361">
                        <c:v>204202</c:v>
                      </c:pt>
                      <c:pt idx="362">
                        <c:v>204203</c:v>
                      </c:pt>
                      <c:pt idx="363">
                        <c:v>204204</c:v>
                      </c:pt>
                      <c:pt idx="364">
                        <c:v>204205</c:v>
                      </c:pt>
                      <c:pt idx="365">
                        <c:v>204206</c:v>
                      </c:pt>
                      <c:pt idx="366">
                        <c:v>204207</c:v>
                      </c:pt>
                      <c:pt idx="367">
                        <c:v>204208</c:v>
                      </c:pt>
                      <c:pt idx="368">
                        <c:v>204209</c:v>
                      </c:pt>
                      <c:pt idx="369">
                        <c:v>204210</c:v>
                      </c:pt>
                      <c:pt idx="370">
                        <c:v>204211</c:v>
                      </c:pt>
                      <c:pt idx="371">
                        <c:v>204212</c:v>
                      </c:pt>
                      <c:pt idx="372">
                        <c:v>204301</c:v>
                      </c:pt>
                      <c:pt idx="373">
                        <c:v>204302</c:v>
                      </c:pt>
                      <c:pt idx="374">
                        <c:v>204303</c:v>
                      </c:pt>
                      <c:pt idx="375">
                        <c:v>204304</c:v>
                      </c:pt>
                      <c:pt idx="376">
                        <c:v>204305</c:v>
                      </c:pt>
                      <c:pt idx="377">
                        <c:v>204306</c:v>
                      </c:pt>
                      <c:pt idx="378">
                        <c:v>204307</c:v>
                      </c:pt>
                      <c:pt idx="379">
                        <c:v>204308</c:v>
                      </c:pt>
                      <c:pt idx="380">
                        <c:v>204309</c:v>
                      </c:pt>
                      <c:pt idx="381">
                        <c:v>204310</c:v>
                      </c:pt>
                      <c:pt idx="382">
                        <c:v>204311</c:v>
                      </c:pt>
                      <c:pt idx="383">
                        <c:v>204312</c:v>
                      </c:pt>
                      <c:pt idx="384">
                        <c:v>204401</c:v>
                      </c:pt>
                      <c:pt idx="385">
                        <c:v>204402</c:v>
                      </c:pt>
                      <c:pt idx="386">
                        <c:v>204403</c:v>
                      </c:pt>
                      <c:pt idx="387">
                        <c:v>204404</c:v>
                      </c:pt>
                      <c:pt idx="388">
                        <c:v>204405</c:v>
                      </c:pt>
                      <c:pt idx="389">
                        <c:v>204406</c:v>
                      </c:pt>
                      <c:pt idx="390">
                        <c:v>204407</c:v>
                      </c:pt>
                      <c:pt idx="391">
                        <c:v>204408</c:v>
                      </c:pt>
                      <c:pt idx="392">
                        <c:v>204409</c:v>
                      </c:pt>
                      <c:pt idx="393">
                        <c:v>204410</c:v>
                      </c:pt>
                      <c:pt idx="394">
                        <c:v>204411</c:v>
                      </c:pt>
                      <c:pt idx="395">
                        <c:v>204412</c:v>
                      </c:pt>
                      <c:pt idx="396">
                        <c:v>204501</c:v>
                      </c:pt>
                      <c:pt idx="397">
                        <c:v>204502</c:v>
                      </c:pt>
                      <c:pt idx="398">
                        <c:v>204503</c:v>
                      </c:pt>
                      <c:pt idx="399">
                        <c:v>204504</c:v>
                      </c:pt>
                      <c:pt idx="400">
                        <c:v>204505</c:v>
                      </c:pt>
                      <c:pt idx="401">
                        <c:v>204506</c:v>
                      </c:pt>
                      <c:pt idx="402">
                        <c:v>204507</c:v>
                      </c:pt>
                      <c:pt idx="403">
                        <c:v>204508</c:v>
                      </c:pt>
                      <c:pt idx="404">
                        <c:v>204509</c:v>
                      </c:pt>
                      <c:pt idx="405">
                        <c:v>204510</c:v>
                      </c:pt>
                      <c:pt idx="406">
                        <c:v>204511</c:v>
                      </c:pt>
                      <c:pt idx="407">
                        <c:v>204512</c:v>
                      </c:pt>
                      <c:pt idx="408">
                        <c:v>204601</c:v>
                      </c:pt>
                      <c:pt idx="409">
                        <c:v>204602</c:v>
                      </c:pt>
                      <c:pt idx="410">
                        <c:v>204603</c:v>
                      </c:pt>
                      <c:pt idx="411">
                        <c:v>204604</c:v>
                      </c:pt>
                      <c:pt idx="412">
                        <c:v>204605</c:v>
                      </c:pt>
                      <c:pt idx="413">
                        <c:v>204606</c:v>
                      </c:pt>
                      <c:pt idx="414">
                        <c:v>204607</c:v>
                      </c:pt>
                      <c:pt idx="415">
                        <c:v>204608</c:v>
                      </c:pt>
                      <c:pt idx="416">
                        <c:v>204609</c:v>
                      </c:pt>
                      <c:pt idx="417">
                        <c:v>204610</c:v>
                      </c:pt>
                      <c:pt idx="418">
                        <c:v>204611</c:v>
                      </c:pt>
                      <c:pt idx="419">
                        <c:v>204612</c:v>
                      </c:pt>
                      <c:pt idx="420">
                        <c:v>204701</c:v>
                      </c:pt>
                      <c:pt idx="421">
                        <c:v>204702</c:v>
                      </c:pt>
                      <c:pt idx="422">
                        <c:v>204703</c:v>
                      </c:pt>
                      <c:pt idx="423">
                        <c:v>204704</c:v>
                      </c:pt>
                      <c:pt idx="424">
                        <c:v>204705</c:v>
                      </c:pt>
                      <c:pt idx="425">
                        <c:v>204706</c:v>
                      </c:pt>
                      <c:pt idx="426">
                        <c:v>204707</c:v>
                      </c:pt>
                      <c:pt idx="427">
                        <c:v>204708</c:v>
                      </c:pt>
                      <c:pt idx="428">
                        <c:v>204709</c:v>
                      </c:pt>
                      <c:pt idx="429">
                        <c:v>204710</c:v>
                      </c:pt>
                      <c:pt idx="430">
                        <c:v>204711</c:v>
                      </c:pt>
                      <c:pt idx="431">
                        <c:v>204712</c:v>
                      </c:pt>
                      <c:pt idx="432">
                        <c:v>204801</c:v>
                      </c:pt>
                      <c:pt idx="433">
                        <c:v>204802</c:v>
                      </c:pt>
                      <c:pt idx="434">
                        <c:v>204803</c:v>
                      </c:pt>
                      <c:pt idx="435">
                        <c:v>204804</c:v>
                      </c:pt>
                      <c:pt idx="436">
                        <c:v>204805</c:v>
                      </c:pt>
                      <c:pt idx="437">
                        <c:v>204806</c:v>
                      </c:pt>
                      <c:pt idx="438">
                        <c:v>204807</c:v>
                      </c:pt>
                      <c:pt idx="439">
                        <c:v>204808</c:v>
                      </c:pt>
                      <c:pt idx="440">
                        <c:v>204809</c:v>
                      </c:pt>
                      <c:pt idx="441">
                        <c:v>204810</c:v>
                      </c:pt>
                      <c:pt idx="442">
                        <c:v>204811</c:v>
                      </c:pt>
                      <c:pt idx="443">
                        <c:v>204812</c:v>
                      </c:pt>
                      <c:pt idx="444">
                        <c:v>204901</c:v>
                      </c:pt>
                      <c:pt idx="445">
                        <c:v>204902</c:v>
                      </c:pt>
                      <c:pt idx="446">
                        <c:v>204903</c:v>
                      </c:pt>
                      <c:pt idx="447">
                        <c:v>204904</c:v>
                      </c:pt>
                      <c:pt idx="448">
                        <c:v>204905</c:v>
                      </c:pt>
                      <c:pt idx="449">
                        <c:v>204906</c:v>
                      </c:pt>
                      <c:pt idx="450">
                        <c:v>204907</c:v>
                      </c:pt>
                      <c:pt idx="451">
                        <c:v>204908</c:v>
                      </c:pt>
                      <c:pt idx="452">
                        <c:v>204909</c:v>
                      </c:pt>
                      <c:pt idx="453">
                        <c:v>204910</c:v>
                      </c:pt>
                      <c:pt idx="454">
                        <c:v>204911</c:v>
                      </c:pt>
                      <c:pt idx="455">
                        <c:v>204912</c:v>
                      </c:pt>
                      <c:pt idx="456">
                        <c:v>205001</c:v>
                      </c:pt>
                      <c:pt idx="457">
                        <c:v>205002</c:v>
                      </c:pt>
                      <c:pt idx="458">
                        <c:v>205003</c:v>
                      </c:pt>
                      <c:pt idx="459">
                        <c:v>205004</c:v>
                      </c:pt>
                      <c:pt idx="460">
                        <c:v>205005</c:v>
                      </c:pt>
                      <c:pt idx="461">
                        <c:v>205006</c:v>
                      </c:pt>
                      <c:pt idx="462">
                        <c:v>205007</c:v>
                      </c:pt>
                      <c:pt idx="463">
                        <c:v>205008</c:v>
                      </c:pt>
                      <c:pt idx="464">
                        <c:v>205009</c:v>
                      </c:pt>
                      <c:pt idx="465">
                        <c:v>205010</c:v>
                      </c:pt>
                      <c:pt idx="466">
                        <c:v>205011</c:v>
                      </c:pt>
                      <c:pt idx="467">
                        <c:v>205012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'LG&amp;E'!$J$2:$J$469</c15:sqref>
                        </c15:formulaRef>
                      </c:ext>
                    </c:extLst>
                    <c:numCache>
                      <c:formatCode>General</c:formatCode>
                      <c:ptCount val="468"/>
                      <c:pt idx="120">
                        <c:v>74987811.802706197</c:v>
                      </c:pt>
                      <c:pt idx="121">
                        <c:v>70175934.240865126</c:v>
                      </c:pt>
                      <c:pt idx="122">
                        <c:v>74399203.341243073</c:v>
                      </c:pt>
                      <c:pt idx="123">
                        <c:v>74441825.17973344</c:v>
                      </c:pt>
                      <c:pt idx="124">
                        <c:v>79964443.544659317</c:v>
                      </c:pt>
                      <c:pt idx="125">
                        <c:v>88192434.387969971</c:v>
                      </c:pt>
                      <c:pt idx="126">
                        <c:v>93998000.217706278</c:v>
                      </c:pt>
                      <c:pt idx="127">
                        <c:v>92433156.183148399</c:v>
                      </c:pt>
                      <c:pt idx="128">
                        <c:v>91265947.317033291</c:v>
                      </c:pt>
                      <c:pt idx="129">
                        <c:v>80739384.867926061</c:v>
                      </c:pt>
                      <c:pt idx="130">
                        <c:v>72492251.558522195</c:v>
                      </c:pt>
                      <c:pt idx="131">
                        <c:v>74648711.396439344</c:v>
                      </c:pt>
                      <c:pt idx="132">
                        <c:v>74395467.262151092</c:v>
                      </c:pt>
                      <c:pt idx="133">
                        <c:v>70887909.56108959</c:v>
                      </c:pt>
                      <c:pt idx="134">
                        <c:v>72298310.177719861</c:v>
                      </c:pt>
                      <c:pt idx="135">
                        <c:v>76230497.699618727</c:v>
                      </c:pt>
                      <c:pt idx="136">
                        <c:v>80234776.432215899</c:v>
                      </c:pt>
                      <c:pt idx="137">
                        <c:v>88462767.275526553</c:v>
                      </c:pt>
                      <c:pt idx="138">
                        <c:v>94015114.100569412</c:v>
                      </c:pt>
                      <c:pt idx="139">
                        <c:v>92450269.127287224</c:v>
                      </c:pt>
                      <c:pt idx="140">
                        <c:v>91283061.199896425</c:v>
                      </c:pt>
                      <c:pt idx="141">
                        <c:v>81025448.897439763</c:v>
                      </c:pt>
                      <c:pt idx="142">
                        <c:v>72778316.526760221</c:v>
                      </c:pt>
                      <c:pt idx="143">
                        <c:v>74934340.966419786</c:v>
                      </c:pt>
                      <c:pt idx="144">
                        <c:v>75062576.119197935</c:v>
                      </c:pt>
                      <c:pt idx="145">
                        <c:v>71555018.418136433</c:v>
                      </c:pt>
                      <c:pt idx="146">
                        <c:v>72966435.939402983</c:v>
                      </c:pt>
                      <c:pt idx="147">
                        <c:v>76785666.765293866</c:v>
                      </c:pt>
                      <c:pt idx="148">
                        <c:v>80789944.559166729</c:v>
                      </c:pt>
                      <c:pt idx="149">
                        <c:v>89017935.402477384</c:v>
                      </c:pt>
                      <c:pt idx="150">
                        <c:v>94449894.589888394</c:v>
                      </c:pt>
                      <c:pt idx="151">
                        <c:v>92885050.55533053</c:v>
                      </c:pt>
                      <c:pt idx="152">
                        <c:v>91717841.689215422</c:v>
                      </c:pt>
                      <c:pt idx="153">
                        <c:v>81315610.458558857</c:v>
                      </c:pt>
                      <c:pt idx="154">
                        <c:v>73068478.0878793</c:v>
                      </c:pt>
                      <c:pt idx="155">
                        <c:v>75224060.894161314</c:v>
                      </c:pt>
                      <c:pt idx="156">
                        <c:v>75257516.721366584</c:v>
                      </c:pt>
                      <c:pt idx="157">
                        <c:v>71749959.020305082</c:v>
                      </c:pt>
                      <c:pt idx="158">
                        <c:v>73161673.698474973</c:v>
                      </c:pt>
                      <c:pt idx="159">
                        <c:v>76696853.119768977</c:v>
                      </c:pt>
                      <c:pt idx="160">
                        <c:v>80701131.852366135</c:v>
                      </c:pt>
                      <c:pt idx="161">
                        <c:v>88929121.756952479</c:v>
                      </c:pt>
                      <c:pt idx="162">
                        <c:v>94134337.720059067</c:v>
                      </c:pt>
                      <c:pt idx="163">
                        <c:v>92569493.685501188</c:v>
                      </c:pt>
                      <c:pt idx="164">
                        <c:v>91402284.81938608</c:v>
                      </c:pt>
                      <c:pt idx="165">
                        <c:v>80836774.698730841</c:v>
                      </c:pt>
                      <c:pt idx="166">
                        <c:v>72589641.38932699</c:v>
                      </c:pt>
                      <c:pt idx="167">
                        <c:v>74745952.997410551</c:v>
                      </c:pt>
                      <c:pt idx="168">
                        <c:v>74633264.765847564</c:v>
                      </c:pt>
                      <c:pt idx="169">
                        <c:v>71125706.12749052</c:v>
                      </c:pt>
                      <c:pt idx="170">
                        <c:v>72536469.228336543</c:v>
                      </c:pt>
                      <c:pt idx="171">
                        <c:v>76115973.334016025</c:v>
                      </c:pt>
                      <c:pt idx="172">
                        <c:v>80120252.066613182</c:v>
                      </c:pt>
                      <c:pt idx="173">
                        <c:v>88348241.971199542</c:v>
                      </c:pt>
                      <c:pt idx="174">
                        <c:v>93642364.513537526</c:v>
                      </c:pt>
                      <c:pt idx="175">
                        <c:v>92077519.540255353</c:v>
                      </c:pt>
                      <c:pt idx="176">
                        <c:v>90910311.612864554</c:v>
                      </c:pt>
                      <c:pt idx="177">
                        <c:v>80579641.213672131</c:v>
                      </c:pt>
                      <c:pt idx="178">
                        <c:v>72332507.90426828</c:v>
                      </c:pt>
                      <c:pt idx="179">
                        <c:v>74489210.876146048</c:v>
                      </c:pt>
                      <c:pt idx="180">
                        <c:v>74606292.211931333</c:v>
                      </c:pt>
                      <c:pt idx="181">
                        <c:v>71098734.510869831</c:v>
                      </c:pt>
                      <c:pt idx="182">
                        <c:v>72509456.497643232</c:v>
                      </c:pt>
                      <c:pt idx="183">
                        <c:v>76216383.040920347</c:v>
                      </c:pt>
                      <c:pt idx="184">
                        <c:v>80220661.773517519</c:v>
                      </c:pt>
                      <c:pt idx="185">
                        <c:v>88448651.678103864</c:v>
                      </c:pt>
                      <c:pt idx="186">
                        <c:v>93814824.127270594</c:v>
                      </c:pt>
                      <c:pt idx="187">
                        <c:v>92249979.153988406</c:v>
                      </c:pt>
                      <c:pt idx="188">
                        <c:v>91082771.226597607</c:v>
                      </c:pt>
                      <c:pt idx="189">
                        <c:v>80789714.571711212</c:v>
                      </c:pt>
                      <c:pt idx="190">
                        <c:v>72542582.20103167</c:v>
                      </c:pt>
                      <c:pt idx="191">
                        <c:v>74698964.497117639</c:v>
                      </c:pt>
                      <c:pt idx="192">
                        <c:v>74874072.86283657</c:v>
                      </c:pt>
                      <c:pt idx="193">
                        <c:v>71366515.161775067</c:v>
                      </c:pt>
                      <c:pt idx="194">
                        <c:v>72777645.338879839</c:v>
                      </c:pt>
                      <c:pt idx="195">
                        <c:v>76545422.807988629</c:v>
                      </c:pt>
                      <c:pt idx="196">
                        <c:v>80549701.540585801</c:v>
                      </c:pt>
                      <c:pt idx="197">
                        <c:v>88777692.383896455</c:v>
                      </c:pt>
                      <c:pt idx="198">
                        <c:v>94142085.011774793</c:v>
                      </c:pt>
                      <c:pt idx="199">
                        <c:v>92577240.03849262</c:v>
                      </c:pt>
                      <c:pt idx="200">
                        <c:v>91410032.111101806</c:v>
                      </c:pt>
                      <c:pt idx="201">
                        <c:v>81090677.094720677</c:v>
                      </c:pt>
                      <c:pt idx="202">
                        <c:v>72843543.78531681</c:v>
                      </c:pt>
                      <c:pt idx="203">
                        <c:v>74999468.947407037</c:v>
                      </c:pt>
                      <c:pt idx="204">
                        <c:v>75100817.77745913</c:v>
                      </c:pt>
                      <c:pt idx="205">
                        <c:v>71593260.076397628</c:v>
                      </c:pt>
                      <c:pt idx="206">
                        <c:v>73004735.89117831</c:v>
                      </c:pt>
                      <c:pt idx="207">
                        <c:v>76654771.047755823</c:v>
                      </c:pt>
                      <c:pt idx="208">
                        <c:v>80659049.780352995</c:v>
                      </c:pt>
                      <c:pt idx="209">
                        <c:v>88887039.68493934</c:v>
                      </c:pt>
                      <c:pt idx="210">
                        <c:v>94203544.230958194</c:v>
                      </c:pt>
                      <c:pt idx="211">
                        <c:v>92638699.25767602</c:v>
                      </c:pt>
                      <c:pt idx="212">
                        <c:v>91471491.330285206</c:v>
                      </c:pt>
                      <c:pt idx="213">
                        <c:v>81001222.300493255</c:v>
                      </c:pt>
                      <c:pt idx="214">
                        <c:v>72754089.929813698</c:v>
                      </c:pt>
                      <c:pt idx="215">
                        <c:v>74910150.305682942</c:v>
                      </c:pt>
                      <c:pt idx="216">
                        <c:v>74977762.119866073</c:v>
                      </c:pt>
                      <c:pt idx="217">
                        <c:v>71470204.418804571</c:v>
                      </c:pt>
                      <c:pt idx="218">
                        <c:v>72881492.654200867</c:v>
                      </c:pt>
                      <c:pt idx="219">
                        <c:v>76440558.854241803</c:v>
                      </c:pt>
                      <c:pt idx="220">
                        <c:v>80444837.586838976</c:v>
                      </c:pt>
                      <c:pt idx="221">
                        <c:v>88672828.43014963</c:v>
                      </c:pt>
                      <c:pt idx="222">
                        <c:v>93957976.768101051</c:v>
                      </c:pt>
                      <c:pt idx="223">
                        <c:v>92393132.733543172</c:v>
                      </c:pt>
                      <c:pt idx="224">
                        <c:v>91225923.867428064</c:v>
                      </c:pt>
                      <c:pt idx="225">
                        <c:v>80780899.950457036</c:v>
                      </c:pt>
                      <c:pt idx="226">
                        <c:v>72533766.641053185</c:v>
                      </c:pt>
                      <c:pt idx="227">
                        <c:v>74690163.291944295</c:v>
                      </c:pt>
                      <c:pt idx="228">
                        <c:v>74706840.591587469</c:v>
                      </c:pt>
                      <c:pt idx="229">
                        <c:v>71199281.953230426</c:v>
                      </c:pt>
                      <c:pt idx="230">
                        <c:v>72610157.20908311</c:v>
                      </c:pt>
                      <c:pt idx="231">
                        <c:v>76255505.315189689</c:v>
                      </c:pt>
                      <c:pt idx="232">
                        <c:v>80259783.109062538</c:v>
                      </c:pt>
                      <c:pt idx="233">
                        <c:v>88487773.952373192</c:v>
                      </c:pt>
                      <c:pt idx="234">
                        <c:v>93846999.841659099</c:v>
                      </c:pt>
                      <c:pt idx="235">
                        <c:v>92282154.868376911</c:v>
                      </c:pt>
                      <c:pt idx="236">
                        <c:v>91114946.940986112</c:v>
                      </c:pt>
                      <c:pt idx="237">
                        <c:v>80777653.841799214</c:v>
                      </c:pt>
                      <c:pt idx="238">
                        <c:v>72530521.471119672</c:v>
                      </c:pt>
                      <c:pt idx="239">
                        <c:v>74686923.061243087</c:v>
                      </c:pt>
                      <c:pt idx="240">
                        <c:v>74697802.250641078</c:v>
                      </c:pt>
                      <c:pt idx="241">
                        <c:v>71190244.549579576</c:v>
                      </c:pt>
                      <c:pt idx="242">
                        <c:v>72601106.029303268</c:v>
                      </c:pt>
                      <c:pt idx="243">
                        <c:v>76194343.671611995</c:v>
                      </c:pt>
                      <c:pt idx="244">
                        <c:v>80198622.404209152</c:v>
                      </c:pt>
                      <c:pt idx="245">
                        <c:v>88426613.247519806</c:v>
                      </c:pt>
                      <c:pt idx="246">
                        <c:v>93691775.206224948</c:v>
                      </c:pt>
                      <c:pt idx="247">
                        <c:v>92126931.171667069</c:v>
                      </c:pt>
                      <c:pt idx="248">
                        <c:v>90959722.305551961</c:v>
                      </c:pt>
                      <c:pt idx="249">
                        <c:v>80531623.587858126</c:v>
                      </c:pt>
                      <c:pt idx="250">
                        <c:v>72284490.278454259</c:v>
                      </c:pt>
                      <c:pt idx="251">
                        <c:v>74441266.334396601</c:v>
                      </c:pt>
                      <c:pt idx="252">
                        <c:v>74547365.378273889</c:v>
                      </c:pt>
                      <c:pt idx="253">
                        <c:v>71039807.677212387</c:v>
                      </c:pt>
                      <c:pt idx="254">
                        <c:v>72450439.839109823</c:v>
                      </c:pt>
                      <c:pt idx="255">
                        <c:v>76092629.137919232</c:v>
                      </c:pt>
                      <c:pt idx="256">
                        <c:v>80096907.870516405</c:v>
                      </c:pt>
                      <c:pt idx="257">
                        <c:v>88324898.713827059</c:v>
                      </c:pt>
                      <c:pt idx="258">
                        <c:v>93559785.874867827</c:v>
                      </c:pt>
                      <c:pt idx="259">
                        <c:v>91994940.901585639</c:v>
                      </c:pt>
                      <c:pt idx="260">
                        <c:v>90827732.03547053</c:v>
                      </c:pt>
                      <c:pt idx="261">
                        <c:v>80316009.878951922</c:v>
                      </c:pt>
                      <c:pt idx="262">
                        <c:v>72068876.56954807</c:v>
                      </c:pt>
                      <c:pt idx="263">
                        <c:v>74225980.795114771</c:v>
                      </c:pt>
                      <c:pt idx="264">
                        <c:v>74154784.762765199</c:v>
                      </c:pt>
                      <c:pt idx="265">
                        <c:v>70647227.061703697</c:v>
                      </c:pt>
                      <c:pt idx="266">
                        <c:v>72057260.794958174</c:v>
                      </c:pt>
                      <c:pt idx="267">
                        <c:v>75584260.172630355</c:v>
                      </c:pt>
                      <c:pt idx="268">
                        <c:v>79588538.905227512</c:v>
                      </c:pt>
                      <c:pt idx="269">
                        <c:v>87816528.809813857</c:v>
                      </c:pt>
                      <c:pt idx="270">
                        <c:v>92967114.773079336</c:v>
                      </c:pt>
                      <c:pt idx="271">
                        <c:v>91402269.799797148</c:v>
                      </c:pt>
                      <c:pt idx="272">
                        <c:v>90235061.872406349</c:v>
                      </c:pt>
                      <c:pt idx="273">
                        <c:v>79693300.538024738</c:v>
                      </c:pt>
                      <c:pt idx="274">
                        <c:v>71446167.228620887</c:v>
                      </c:pt>
                      <c:pt idx="275">
                        <c:v>73604219.233860463</c:v>
                      </c:pt>
                      <c:pt idx="276">
                        <c:v>73607334.8042541</c:v>
                      </c:pt>
                      <c:pt idx="277">
                        <c:v>70099777.103192598</c:v>
                      </c:pt>
                      <c:pt idx="278">
                        <c:v>71508976.33335951</c:v>
                      </c:pt>
                      <c:pt idx="279">
                        <c:v>75148569.120732382</c:v>
                      </c:pt>
                      <c:pt idx="280">
                        <c:v>79152846.914605245</c:v>
                      </c:pt>
                      <c:pt idx="281">
                        <c:v>87380837.757915899</c:v>
                      </c:pt>
                      <c:pt idx="282">
                        <c:v>92660402.563682035</c:v>
                      </c:pt>
                      <c:pt idx="283">
                        <c:v>91095557.590399861</c:v>
                      </c:pt>
                      <c:pt idx="284">
                        <c:v>89928348.724284738</c:v>
                      </c:pt>
                      <c:pt idx="285">
                        <c:v>79512021.609415963</c:v>
                      </c:pt>
                      <c:pt idx="286">
                        <c:v>71264889.238736421</c:v>
                      </c:pt>
                      <c:pt idx="287">
                        <c:v>73423216.216455132</c:v>
                      </c:pt>
                      <c:pt idx="288">
                        <c:v>73452399.850563496</c:v>
                      </c:pt>
                      <c:pt idx="289">
                        <c:v>69944842.149501994</c:v>
                      </c:pt>
                      <c:pt idx="290">
                        <c:v>71353805.205210909</c:v>
                      </c:pt>
                      <c:pt idx="291">
                        <c:v>75001308.622329161</c:v>
                      </c:pt>
                      <c:pt idx="292">
                        <c:v>79005587.354926318</c:v>
                      </c:pt>
                      <c:pt idx="293">
                        <c:v>87233578.198236987</c:v>
                      </c:pt>
                      <c:pt idx="294">
                        <c:v>92565330.44319424</c:v>
                      </c:pt>
                      <c:pt idx="295">
                        <c:v>91000485.469912052</c:v>
                      </c:pt>
                      <c:pt idx="296">
                        <c:v>89833277.542521253</c:v>
                      </c:pt>
                      <c:pt idx="297">
                        <c:v>79419108.554837078</c:v>
                      </c:pt>
                      <c:pt idx="298">
                        <c:v>71171975.245433211</c:v>
                      </c:pt>
                      <c:pt idx="299">
                        <c:v>73330444.577940986</c:v>
                      </c:pt>
                      <c:pt idx="300">
                        <c:v>73454473.148310393</c:v>
                      </c:pt>
                      <c:pt idx="301">
                        <c:v>69946915.447248891</c:v>
                      </c:pt>
                      <c:pt idx="302">
                        <c:v>71355881.663380697</c:v>
                      </c:pt>
                      <c:pt idx="303">
                        <c:v>75022826.060922146</c:v>
                      </c:pt>
                      <c:pt idx="304">
                        <c:v>79027104.793519318</c:v>
                      </c:pt>
                      <c:pt idx="305">
                        <c:v>87255095.636829972</c:v>
                      </c:pt>
                      <c:pt idx="306">
                        <c:v>92516028.642526582</c:v>
                      </c:pt>
                      <c:pt idx="307">
                        <c:v>90951184.607968703</c:v>
                      </c:pt>
                      <c:pt idx="308">
                        <c:v>89783975.741853595</c:v>
                      </c:pt>
                      <c:pt idx="309">
                        <c:v>79423632.267278388</c:v>
                      </c:pt>
                      <c:pt idx="310">
                        <c:v>71176499.896598831</c:v>
                      </c:pt>
                      <c:pt idx="311">
                        <c:v>73334961.405175328</c:v>
                      </c:pt>
                      <c:pt idx="312">
                        <c:v>73437343.13491869</c:v>
                      </c:pt>
                      <c:pt idx="313">
                        <c:v>69929785.433857188</c:v>
                      </c:pt>
                      <c:pt idx="314">
                        <c:v>71338725.537923679</c:v>
                      </c:pt>
                      <c:pt idx="315">
                        <c:v>75038989.016061068</c:v>
                      </c:pt>
                      <c:pt idx="316">
                        <c:v>79043267.748658225</c:v>
                      </c:pt>
                      <c:pt idx="317">
                        <c:v>87271257.653244585</c:v>
                      </c:pt>
                      <c:pt idx="318">
                        <c:v>92542487.525878042</c:v>
                      </c:pt>
                      <c:pt idx="319">
                        <c:v>90977642.552595854</c:v>
                      </c:pt>
                      <c:pt idx="320">
                        <c:v>89810434.625205055</c:v>
                      </c:pt>
                      <c:pt idx="321">
                        <c:v>79412052.164212197</c:v>
                      </c:pt>
                      <c:pt idx="322">
                        <c:v>71164919.79353264</c:v>
                      </c:pt>
                      <c:pt idx="323">
                        <c:v>73323398.927324578</c:v>
                      </c:pt>
                      <c:pt idx="324">
                        <c:v>73395983.09437722</c:v>
                      </c:pt>
                      <c:pt idx="325">
                        <c:v>69888424.456020162</c:v>
                      </c:pt>
                      <c:pt idx="326">
                        <c:v>71297301.511650607</c:v>
                      </c:pt>
                      <c:pt idx="327">
                        <c:v>74898952.939933896</c:v>
                      </c:pt>
                      <c:pt idx="328">
                        <c:v>78903231.672531053</c:v>
                      </c:pt>
                      <c:pt idx="329">
                        <c:v>87131221.577117413</c:v>
                      </c:pt>
                      <c:pt idx="330">
                        <c:v>92375850.819028869</c:v>
                      </c:pt>
                      <c:pt idx="331">
                        <c:v>90811006.78447099</c:v>
                      </c:pt>
                      <c:pt idx="332">
                        <c:v>89643797.918355882</c:v>
                      </c:pt>
                      <c:pt idx="333">
                        <c:v>79224226.572277904</c:v>
                      </c:pt>
                      <c:pt idx="334">
                        <c:v>70977093.262874037</c:v>
                      </c:pt>
                      <c:pt idx="335">
                        <c:v>73135859.210784122</c:v>
                      </c:pt>
                      <c:pt idx="336">
                        <c:v>73187073.976692215</c:v>
                      </c:pt>
                      <c:pt idx="337">
                        <c:v>69679516.275630713</c:v>
                      </c:pt>
                      <c:pt idx="338">
                        <c:v>71088074.882937536</c:v>
                      </c:pt>
                      <c:pt idx="339">
                        <c:v>74588784.347633734</c:v>
                      </c:pt>
                      <c:pt idx="340">
                        <c:v>78593063.080230892</c:v>
                      </c:pt>
                      <c:pt idx="341">
                        <c:v>86821053.923541561</c:v>
                      </c:pt>
                      <c:pt idx="342">
                        <c:v>92211495.212248668</c:v>
                      </c:pt>
                      <c:pt idx="343">
                        <c:v>90646650.23896648</c:v>
                      </c:pt>
                      <c:pt idx="344">
                        <c:v>89479441.372851372</c:v>
                      </c:pt>
                      <c:pt idx="345">
                        <c:v>78955145.94294849</c:v>
                      </c:pt>
                      <c:pt idx="346">
                        <c:v>70708012.633544624</c:v>
                      </c:pt>
                      <c:pt idx="347">
                        <c:v>72867188.129110545</c:v>
                      </c:pt>
                      <c:pt idx="348">
                        <c:v>72865723.136172742</c:v>
                      </c:pt>
                      <c:pt idx="349">
                        <c:v>69358165.43511124</c:v>
                      </c:pt>
                      <c:pt idx="350">
                        <c:v>70766234.192588985</c:v>
                      </c:pt>
                      <c:pt idx="351">
                        <c:v>74316599.35701704</c:v>
                      </c:pt>
                      <c:pt idx="352">
                        <c:v>78320878.089614198</c:v>
                      </c:pt>
                      <c:pt idx="353">
                        <c:v>86548868.932924867</c:v>
                      </c:pt>
                      <c:pt idx="354">
                        <c:v>91738310.572756127</c:v>
                      </c:pt>
                      <c:pt idx="355">
                        <c:v>90173465.599473953</c:v>
                      </c:pt>
                      <c:pt idx="356">
                        <c:v>89006256.73335883</c:v>
                      </c:pt>
                      <c:pt idx="357">
                        <c:v>78570976.774707124</c:v>
                      </c:pt>
                      <c:pt idx="358">
                        <c:v>70323844.404027566</c:v>
                      </c:pt>
                      <c:pt idx="359">
                        <c:v>72483603.676248685</c:v>
                      </c:pt>
                      <c:pt idx="360">
                        <c:v>72587977.159026489</c:v>
                      </c:pt>
                      <c:pt idx="361">
                        <c:v>69080419.457964987</c:v>
                      </c:pt>
                      <c:pt idx="362">
                        <c:v>70488064.834507391</c:v>
                      </c:pt>
                      <c:pt idx="363">
                        <c:v>74032844.589301541</c:v>
                      </c:pt>
                      <c:pt idx="364">
                        <c:v>78037123.321898714</c:v>
                      </c:pt>
                      <c:pt idx="365">
                        <c:v>86265114.165209368</c:v>
                      </c:pt>
                      <c:pt idx="366">
                        <c:v>91419637.138223514</c:v>
                      </c:pt>
                      <c:pt idx="367">
                        <c:v>89854792.164941326</c:v>
                      </c:pt>
                      <c:pt idx="368">
                        <c:v>88687584.237550527</c:v>
                      </c:pt>
                      <c:pt idx="369">
                        <c:v>78194772.682220995</c:v>
                      </c:pt>
                      <c:pt idx="370">
                        <c:v>69947639.372817129</c:v>
                      </c:pt>
                      <c:pt idx="371">
                        <c:v>72107972.176091403</c:v>
                      </c:pt>
                      <c:pt idx="372">
                        <c:v>72096046.027568951</c:v>
                      </c:pt>
                      <c:pt idx="373">
                        <c:v>68588487.389211908</c:v>
                      </c:pt>
                      <c:pt idx="374">
                        <c:v>69995382.891133144</c:v>
                      </c:pt>
                      <c:pt idx="375">
                        <c:v>73505428.907798901</c:v>
                      </c:pt>
                      <c:pt idx="376">
                        <c:v>77509707.640396059</c:v>
                      </c:pt>
                      <c:pt idx="377">
                        <c:v>85737698.483706713</c:v>
                      </c:pt>
                      <c:pt idx="378">
                        <c:v>90938131.646462917</c:v>
                      </c:pt>
                      <c:pt idx="379">
                        <c:v>89373287.611905053</c:v>
                      </c:pt>
                      <c:pt idx="380">
                        <c:v>88206078.745789945</c:v>
                      </c:pt>
                      <c:pt idx="381">
                        <c:v>77704635.620446339</c:v>
                      </c:pt>
                      <c:pt idx="382">
                        <c:v>69457503.249766782</c:v>
                      </c:pt>
                      <c:pt idx="383">
                        <c:v>71618582.05285804</c:v>
                      </c:pt>
                      <c:pt idx="384">
                        <c:v>71622674.285210207</c:v>
                      </c:pt>
                      <c:pt idx="385">
                        <c:v>68115115.646853149</c:v>
                      </c:pt>
                      <c:pt idx="386">
                        <c:v>69521289.56651026</c:v>
                      </c:pt>
                      <c:pt idx="387">
                        <c:v>73051774.427538857</c:v>
                      </c:pt>
                      <c:pt idx="388">
                        <c:v>77056053.160136014</c:v>
                      </c:pt>
                      <c:pt idx="389">
                        <c:v>85284043.064722374</c:v>
                      </c:pt>
                      <c:pt idx="390">
                        <c:v>90503378.380148873</c:v>
                      </c:pt>
                      <c:pt idx="391">
                        <c:v>88938533.406866685</c:v>
                      </c:pt>
                      <c:pt idx="392">
                        <c:v>87771324.540751576</c:v>
                      </c:pt>
                      <c:pt idx="393">
                        <c:v>77316980.968848556</c:v>
                      </c:pt>
                      <c:pt idx="394">
                        <c:v>69069848.598168999</c:v>
                      </c:pt>
                      <c:pt idx="395">
                        <c:v>71231517.4216353</c:v>
                      </c:pt>
                      <c:pt idx="396">
                        <c:v>71279875.310720354</c:v>
                      </c:pt>
                      <c:pt idx="397">
                        <c:v>67772317.609658852</c:v>
                      </c:pt>
                      <c:pt idx="398">
                        <c:v>69177968.986541048</c:v>
                      </c:pt>
                      <c:pt idx="399">
                        <c:v>72797213.047084659</c:v>
                      </c:pt>
                      <c:pt idx="400">
                        <c:v>76801490.840957522</c:v>
                      </c:pt>
                      <c:pt idx="401">
                        <c:v>85029481.684268177</c:v>
                      </c:pt>
                      <c:pt idx="402">
                        <c:v>90300036.61412403</c:v>
                      </c:pt>
                      <c:pt idx="403">
                        <c:v>88735192.579566151</c:v>
                      </c:pt>
                      <c:pt idx="404">
                        <c:v>87567983.713451043</c:v>
                      </c:pt>
                      <c:pt idx="405">
                        <c:v>77112736.150039211</c:v>
                      </c:pt>
                      <c:pt idx="406">
                        <c:v>68865603.779359654</c:v>
                      </c:pt>
                      <c:pt idx="407">
                        <c:v>71027583.468706444</c:v>
                      </c:pt>
                      <c:pt idx="408">
                        <c:v>71129053.209883928</c:v>
                      </c:pt>
                      <c:pt idx="409">
                        <c:v>67621495.508822411</c:v>
                      </c:pt>
                      <c:pt idx="410">
                        <c:v>69026916.980656922</c:v>
                      </c:pt>
                      <c:pt idx="411">
                        <c:v>72621280.153411195</c:v>
                      </c:pt>
                      <c:pt idx="412">
                        <c:v>76625558.886008367</c:v>
                      </c:pt>
                      <c:pt idx="413">
                        <c:v>84853549.729319021</c:v>
                      </c:pt>
                      <c:pt idx="414">
                        <c:v>90092728.737896964</c:v>
                      </c:pt>
                      <c:pt idx="415">
                        <c:v>88527883.764614776</c:v>
                      </c:pt>
                      <c:pt idx="416">
                        <c:v>87360675.837223977</c:v>
                      </c:pt>
                      <c:pt idx="417">
                        <c:v>76912870.480127692</c:v>
                      </c:pt>
                      <c:pt idx="418">
                        <c:v>68665738.10944815</c:v>
                      </c:pt>
                      <c:pt idx="419">
                        <c:v>70828021.062202349</c:v>
                      </c:pt>
                      <c:pt idx="420">
                        <c:v>70935263.606645286</c:v>
                      </c:pt>
                      <c:pt idx="421">
                        <c:v>67427705.905583784</c:v>
                      </c:pt>
                      <c:pt idx="422">
                        <c:v>68832831.975035429</c:v>
                      </c:pt>
                      <c:pt idx="423">
                        <c:v>72364689.25100264</c:v>
                      </c:pt>
                      <c:pt idx="424">
                        <c:v>76368967.983599797</c:v>
                      </c:pt>
                      <c:pt idx="425">
                        <c:v>84596958.826910451</c:v>
                      </c:pt>
                      <c:pt idx="426">
                        <c:v>89875557.685363442</c:v>
                      </c:pt>
                      <c:pt idx="427">
                        <c:v>88310713.650805563</c:v>
                      </c:pt>
                      <c:pt idx="428">
                        <c:v>87143504.784690455</c:v>
                      </c:pt>
                      <c:pt idx="429">
                        <c:v>76699069.447860673</c:v>
                      </c:pt>
                      <c:pt idx="430">
                        <c:v>68451936.138456821</c:v>
                      </c:pt>
                      <c:pt idx="431">
                        <c:v>70614545.440619096</c:v>
                      </c:pt>
                      <c:pt idx="432">
                        <c:v>70649216.002851501</c:v>
                      </c:pt>
                      <c:pt idx="433">
                        <c:v>67141658.301789984</c:v>
                      </c:pt>
                      <c:pt idx="434">
                        <c:v>68546348.335755929</c:v>
                      </c:pt>
                      <c:pt idx="435">
                        <c:v>72078526.655436561</c:v>
                      </c:pt>
                      <c:pt idx="436">
                        <c:v>76082804.449309409</c:v>
                      </c:pt>
                      <c:pt idx="437">
                        <c:v>84310795.292620078</c:v>
                      </c:pt>
                      <c:pt idx="438">
                        <c:v>89514567.497740611</c:v>
                      </c:pt>
                      <c:pt idx="439">
                        <c:v>87949723.463182732</c:v>
                      </c:pt>
                      <c:pt idx="440">
                        <c:v>86782514.597067624</c:v>
                      </c:pt>
                      <c:pt idx="441">
                        <c:v>76291266.017711282</c:v>
                      </c:pt>
                      <c:pt idx="442">
                        <c:v>68044133.647031739</c:v>
                      </c:pt>
                      <c:pt idx="443">
                        <c:v>70207363.635100767</c:v>
                      </c:pt>
                      <c:pt idx="444">
                        <c:v>70245329.728471562</c:v>
                      </c:pt>
                      <c:pt idx="445">
                        <c:v>66737772.02741006</c:v>
                      </c:pt>
                      <c:pt idx="446">
                        <c:v>68141846.398998544</c:v>
                      </c:pt>
                      <c:pt idx="447">
                        <c:v>71644376.050128385</c:v>
                      </c:pt>
                      <c:pt idx="448">
                        <c:v>75648653.844001248</c:v>
                      </c:pt>
                      <c:pt idx="449">
                        <c:v>83876644.687311903</c:v>
                      </c:pt>
                      <c:pt idx="450">
                        <c:v>89104845.315105215</c:v>
                      </c:pt>
                      <c:pt idx="451">
                        <c:v>87540000.341823041</c:v>
                      </c:pt>
                      <c:pt idx="452">
                        <c:v>86372791.475707933</c:v>
                      </c:pt>
                      <c:pt idx="453">
                        <c:v>75921653.647317469</c:v>
                      </c:pt>
                      <c:pt idx="454">
                        <c:v>67674521.276637912</c:v>
                      </c:pt>
                      <c:pt idx="455">
                        <c:v>69838312.886969268</c:v>
                      </c:pt>
                      <c:pt idx="456">
                        <c:v>69954349.138221189</c:v>
                      </c:pt>
                      <c:pt idx="457">
                        <c:v>66446791.437159687</c:v>
                      </c:pt>
                      <c:pt idx="458">
                        <c:v>67850422.253684908</c:v>
                      </c:pt>
                      <c:pt idx="459">
                        <c:v>71326814.065176696</c:v>
                      </c:pt>
                      <c:pt idx="460">
                        <c:v>75331091.859049544</c:v>
                      </c:pt>
                      <c:pt idx="461">
                        <c:v>83559082.702360213</c:v>
                      </c:pt>
                      <c:pt idx="462">
                        <c:v>88985522.190838903</c:v>
                      </c:pt>
                      <c:pt idx="463">
                        <c:v>87420677.217556715</c:v>
                      </c:pt>
                      <c:pt idx="464">
                        <c:v>86253469.290165916</c:v>
                      </c:pt>
                      <c:pt idx="465">
                        <c:v>75720592.042637289</c:v>
                      </c:pt>
                      <c:pt idx="466">
                        <c:v>67473459.671957746</c:v>
                      </c:pt>
                      <c:pt idx="467">
                        <c:v>69637558.240531147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EFF-450B-8B55-BC72D6962AC6}"/>
                  </c:ext>
                </c:extLst>
              </c15:ser>
            </c15:filteredLineSeries>
          </c:ext>
        </c:extLst>
      </c:lineChart>
      <c:catAx>
        <c:axId val="118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8609264"/>
        <c:crosses val="autoZero"/>
        <c:auto val="1"/>
        <c:lblAlgn val="ctr"/>
        <c:lblOffset val="100"/>
        <c:noMultiLvlLbl val="0"/>
      </c:catAx>
      <c:valAx>
        <c:axId val="124860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378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LG&amp;E PS-Pri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'LG&amp;E'!$V$110</c:f>
              <c:strCache>
                <c:ptCount val="1"/>
                <c:pt idx="0">
                  <c:v>Old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'LG&amp;E'!$V$111:$V$157</c:f>
              <c:numCache>
                <c:formatCode>General</c:formatCode>
                <c:ptCount val="47"/>
                <c:pt idx="23">
                  <c:v>6442481.618995538</c:v>
                </c:pt>
                <c:pt idx="24">
                  <c:v>6133873.9568180125</c:v>
                </c:pt>
                <c:pt idx="25">
                  <c:v>6109392.2134043947</c:v>
                </c:pt>
                <c:pt idx="26">
                  <c:v>4043351.4362219498</c:v>
                </c:pt>
                <c:pt idx="27">
                  <c:v>4136160.4384698188</c:v>
                </c:pt>
                <c:pt idx="28">
                  <c:v>4515289.7175099542</c:v>
                </c:pt>
                <c:pt idx="29">
                  <c:v>5045810.5658052526</c:v>
                </c:pt>
                <c:pt idx="30">
                  <c:v>5030709.5158253945</c:v>
                </c:pt>
                <c:pt idx="31">
                  <c:v>5004243.1184522491</c:v>
                </c:pt>
                <c:pt idx="32">
                  <c:v>4330248.5972548304</c:v>
                </c:pt>
                <c:pt idx="33">
                  <c:v>3850491.4523240025</c:v>
                </c:pt>
                <c:pt idx="34">
                  <c:v>4309610.7557955477</c:v>
                </c:pt>
                <c:pt idx="35">
                  <c:v>6391591.0979508776</c:v>
                </c:pt>
                <c:pt idx="36">
                  <c:v>6196105.6452431725</c:v>
                </c:pt>
                <c:pt idx="37">
                  <c:v>5936874.5014128722</c:v>
                </c:pt>
                <c:pt idx="38">
                  <c:v>4140504.2341920068</c:v>
                </c:pt>
                <c:pt idx="39">
                  <c:v>4150143.4057133086</c:v>
                </c:pt>
                <c:pt idx="40">
                  <c:v>4529130.2619507536</c:v>
                </c:pt>
                <c:pt idx="41">
                  <c:v>5046729.238657577</c:v>
                </c:pt>
                <c:pt idx="42">
                  <c:v>5031640.894288253</c:v>
                </c:pt>
                <c:pt idx="43">
                  <c:v>5005181.4972568909</c:v>
                </c:pt>
                <c:pt idx="44">
                  <c:v>4345590.9034236623</c:v>
                </c:pt>
                <c:pt idx="45">
                  <c:v>3865686.0516270823</c:v>
                </c:pt>
                <c:pt idx="46">
                  <c:v>4326100.6890299432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A7-4296-979E-4DA70B2E00A8}"/>
            </c:ext>
          </c:extLst>
        </c:ser>
        <c:ser>
          <c:idx val="1"/>
          <c:order val="1"/>
          <c:tx>
            <c:strRef>
              <c:f>'LG&amp;E'!$W$110</c:f>
              <c:strCache>
                <c:ptCount val="1"/>
                <c:pt idx="0">
                  <c:v>New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'LG&amp;E'!$W$111:$W$157</c:f>
              <c:numCache>
                <c:formatCode>General</c:formatCode>
                <c:ptCount val="47"/>
                <c:pt idx="23">
                  <c:v>4097185.2534509427</c:v>
                </c:pt>
                <c:pt idx="24">
                  <c:v>3834273.810726657</c:v>
                </c:pt>
                <c:pt idx="25">
                  <c:v>4058837.7823335081</c:v>
                </c:pt>
                <c:pt idx="26">
                  <c:v>4061163.0105704796</c:v>
                </c:pt>
                <c:pt idx="27">
                  <c:v>4362448.6570599778</c:v>
                </c:pt>
                <c:pt idx="28">
                  <c:v>4811325.507990052</c:v>
                </c:pt>
                <c:pt idx="29">
                  <c:v>5128047.3125163577</c:v>
                </c:pt>
                <c:pt idx="30">
                  <c:v>5042677.4724417161</c:v>
                </c:pt>
                <c:pt idx="31">
                  <c:v>4979000.5614950573</c:v>
                </c:pt>
                <c:pt idx="32">
                  <c:v>4404725.4689169526</c:v>
                </c:pt>
                <c:pt idx="33">
                  <c:v>3954804.3035166045</c:v>
                </c:pt>
                <c:pt idx="34">
                  <c:v>4078657.4800622333</c:v>
                </c:pt>
                <c:pt idx="35">
                  <c:v>4064820.723026854</c:v>
                </c:pt>
                <c:pt idx="36">
                  <c:v>3873174.7295922399</c:v>
                </c:pt>
                <c:pt idx="37">
                  <c:v>3944223.8595251823</c:v>
                </c:pt>
                <c:pt idx="38">
                  <c:v>4158743.7813031087</c:v>
                </c:pt>
                <c:pt idx="39">
                  <c:v>4377196.6286584008</c:v>
                </c:pt>
                <c:pt idx="40">
                  <c:v>4826073.4795884751</c:v>
                </c:pt>
                <c:pt idx="41">
                  <c:v>5128980.95792179</c:v>
                </c:pt>
                <c:pt idx="42">
                  <c:v>5043611.0666351784</c:v>
                </c:pt>
                <c:pt idx="43">
                  <c:v>4979934.2069004895</c:v>
                </c:pt>
                <c:pt idx="44">
                  <c:v>4420331.6506905844</c:v>
                </c:pt>
                <c:pt idx="45">
                  <c:v>3970410.5365022053</c:v>
                </c:pt>
                <c:pt idx="46">
                  <c:v>4094263.7130478341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A7-4296-979E-4DA70B2E00A8}"/>
            </c:ext>
          </c:extLst>
        </c:ser>
        <c:ser>
          <c:idx val="2"/>
          <c:order val="2"/>
          <c:tx>
            <c:strRef>
              <c:f>'LG&amp;E'!$X$110</c:f>
              <c:strCache>
                <c:ptCount val="1"/>
                <c:pt idx="0">
                  <c:v>Hist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'LG&amp;E'!$X$111:$X$157</c:f>
              <c:numCache>
                <c:formatCode>General</c:formatCode>
                <c:ptCount val="47"/>
                <c:pt idx="0">
                  <c:v>7523810.1662500566</c:v>
                </c:pt>
                <c:pt idx="1">
                  <c:v>7391829.2744527515</c:v>
                </c:pt>
                <c:pt idx="2">
                  <c:v>7363458.3161518341</c:v>
                </c:pt>
                <c:pt idx="3">
                  <c:v>7289880</c:v>
                </c:pt>
                <c:pt idx="4">
                  <c:v>6960800.6129754921</c:v>
                </c:pt>
                <c:pt idx="5">
                  <c:v>7375919.4541277941</c:v>
                </c:pt>
                <c:pt idx="6">
                  <c:v>8564317.1630605087</c:v>
                </c:pt>
                <c:pt idx="7">
                  <c:v>8646554.560083136</c:v>
                </c:pt>
                <c:pt idx="8">
                  <c:v>7927284.7107446836</c:v>
                </c:pt>
                <c:pt idx="9">
                  <c:v>6978823.7969080042</c:v>
                </c:pt>
                <c:pt idx="10">
                  <c:v>6563397</c:v>
                </c:pt>
                <c:pt idx="11">
                  <c:v>7302787.3569033742</c:v>
                </c:pt>
                <c:pt idx="12">
                  <c:v>6630449.2468269682</c:v>
                </c:pt>
                <c:pt idx="13">
                  <c:v>6697813.3439586153</c:v>
                </c:pt>
                <c:pt idx="14">
                  <c:v>4638306</c:v>
                </c:pt>
                <c:pt idx="15">
                  <c:v>4661636.6318402309</c:v>
                </c:pt>
                <c:pt idx="16">
                  <c:v>5200623.7288728924</c:v>
                </c:pt>
                <c:pt idx="17">
                  <c:v>5767860.1869369606</c:v>
                </c:pt>
                <c:pt idx="18">
                  <c:v>5856768.7013437273</c:v>
                </c:pt>
                <c:pt idx="19">
                  <c:v>5141904.8481356129</c:v>
                </c:pt>
                <c:pt idx="20">
                  <c:v>4351921.6411586665</c:v>
                </c:pt>
                <c:pt idx="21">
                  <c:v>4330229</c:v>
                </c:pt>
                <c:pt idx="22">
                  <c:v>5011301.2595918356</c:v>
                </c:pt>
                <c:pt idx="23">
                  <c:v>5459738.1014432628</c:v>
                </c:pt>
                <c:pt idx="24">
                  <c:v>4904229.4724111194</c:v>
                </c:pt>
                <c:pt idx="25">
                  <c:v>4929193.3003614387</c:v>
                </c:pt>
                <c:pt idx="26">
                  <c:v>4563832</c:v>
                </c:pt>
                <c:pt idx="27">
                  <c:v>4578223.6202299949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CA7-4296-979E-4DA70B2E0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2588847"/>
        <c:axId val="402588015"/>
      </c:lineChart>
      <c:catAx>
        <c:axId val="40258884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588015"/>
        <c:crosses val="autoZero"/>
        <c:auto val="1"/>
        <c:lblAlgn val="ctr"/>
        <c:lblOffset val="100"/>
        <c:noMultiLvlLbl val="0"/>
      </c:catAx>
      <c:valAx>
        <c:axId val="402588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588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'LG&amp;E'!$I$134:$I$145</c:f>
              <c:numCache>
                <c:formatCode>General</c:formatCode>
                <c:ptCount val="12"/>
                <c:pt idx="0">
                  <c:v>4977007.7378489096</c:v>
                </c:pt>
                <c:pt idx="1">
                  <c:v>4742354.4389104135</c:v>
                </c:pt>
                <c:pt idx="2">
                  <c:v>4719307.8222801443</c:v>
                </c:pt>
                <c:pt idx="3">
                  <c:v>4975983.3003812702</c:v>
                </c:pt>
                <c:pt idx="4">
                  <c:v>5237364.5677841073</c:v>
                </c:pt>
                <c:pt idx="5">
                  <c:v>5774450.7244734475</c:v>
                </c:pt>
                <c:pt idx="6">
                  <c:v>6136882.8994305898</c:v>
                </c:pt>
                <c:pt idx="7">
                  <c:v>6034736.8727127733</c:v>
                </c:pt>
                <c:pt idx="8">
                  <c:v>5958546.800103575</c:v>
                </c:pt>
                <c:pt idx="9">
                  <c:v>5288976.1025602333</c:v>
                </c:pt>
                <c:pt idx="10">
                  <c:v>4750640.4732397851</c:v>
                </c:pt>
                <c:pt idx="11">
                  <c:v>5013058.0335802073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0A-447F-85A6-9807B4558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7479951"/>
        <c:axId val="2057477039"/>
      </c:lineChart>
      <c:catAx>
        <c:axId val="205747995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7477039"/>
        <c:crosses val="autoZero"/>
        <c:auto val="1"/>
        <c:lblAlgn val="ctr"/>
        <c:lblOffset val="100"/>
        <c:noMultiLvlLbl val="0"/>
      </c:catAx>
      <c:valAx>
        <c:axId val="2057477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7479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'LG&amp;E'!$P$86:$P$97</c:f>
              <c:numCache>
                <c:formatCode>General</c:formatCode>
                <c:ptCount val="12"/>
                <c:pt idx="0">
                  <c:v>7839750.1234656889</c:v>
                </c:pt>
                <c:pt idx="1">
                  <c:v>7736696.290811453</c:v>
                </c:pt>
                <c:pt idx="2">
                  <c:v>6903479.5174556794</c:v>
                </c:pt>
                <c:pt idx="3">
                  <c:v>6889406</c:v>
                </c:pt>
                <c:pt idx="4">
                  <c:v>7407152.5826927777</c:v>
                </c:pt>
                <c:pt idx="5">
                  <c:v>8096048.1976667708</c:v>
                </c:pt>
                <c:pt idx="6">
                  <c:v>9097531.0477274805</c:v>
                </c:pt>
                <c:pt idx="7">
                  <c:v>8913827.8167257942</c:v>
                </c:pt>
                <c:pt idx="8">
                  <c:v>8532147.7574461009</c:v>
                </c:pt>
                <c:pt idx="9">
                  <c:v>7416557.7871000171</c:v>
                </c:pt>
                <c:pt idx="10">
                  <c:v>7277632</c:v>
                </c:pt>
                <c:pt idx="11">
                  <c:v>8239449.3132978734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0A-447F-85A6-9807B4558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7479951"/>
        <c:axId val="2057477039"/>
      </c:lineChart>
      <c:catAx>
        <c:axId val="205747995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7477039"/>
        <c:crosses val="autoZero"/>
        <c:auto val="1"/>
        <c:lblAlgn val="ctr"/>
        <c:lblOffset val="100"/>
        <c:noMultiLvlLbl val="0"/>
      </c:catAx>
      <c:valAx>
        <c:axId val="2057477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7479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80969</xdr:colOff>
      <xdr:row>1</xdr:row>
      <xdr:rowOff>161377</xdr:rowOff>
    </xdr:from>
    <xdr:to>
      <xdr:col>26</xdr:col>
      <xdr:colOff>391269</xdr:colOff>
      <xdr:row>16</xdr:row>
      <xdr:rowOff>155092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054035-BA60-4C82-B805-A2BEC27FFC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156218</xdr:colOff>
      <xdr:row>0</xdr:row>
      <xdr:rowOff>124472</xdr:rowOff>
    </xdr:from>
    <xdr:to>
      <xdr:col>18</xdr:col>
      <xdr:colOff>340770</xdr:colOff>
      <xdr:row>24</xdr:row>
      <xdr:rowOff>52461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03988DC-28E3-4CAF-A34A-0AD3B5392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34437</xdr:colOff>
      <xdr:row>26</xdr:row>
      <xdr:rowOff>167965</xdr:rowOff>
    </xdr:from>
    <xdr:to>
      <xdr:col>24</xdr:col>
      <xdr:colOff>218990</xdr:colOff>
      <xdr:row>50</xdr:row>
      <xdr:rowOff>95954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28E118-8217-446B-AFB8-F3E8ED9E04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333229</xdr:colOff>
      <xdr:row>1</xdr:row>
      <xdr:rowOff>152679</xdr:rowOff>
    </xdr:from>
    <xdr:to>
      <xdr:col>37</xdr:col>
      <xdr:colOff>417534</xdr:colOff>
      <xdr:row>19</xdr:row>
      <xdr:rowOff>113083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B62426-CC27-4C86-9252-1A8909C314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460670</xdr:colOff>
      <xdr:row>0</xdr:row>
      <xdr:rowOff>89677</xdr:rowOff>
    </xdr:from>
    <xdr:to>
      <xdr:col>20</xdr:col>
      <xdr:colOff>880086</xdr:colOff>
      <xdr:row>24</xdr:row>
      <xdr:rowOff>17666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6EFD220-35CB-4E33-85C7-15CC1BE6FB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171363</xdr:colOff>
      <xdr:row>39</xdr:row>
      <xdr:rowOff>155008</xdr:rowOff>
    </xdr:from>
    <xdr:to>
      <xdr:col>23</xdr:col>
      <xdr:colOff>165274</xdr:colOff>
      <xdr:row>57</xdr:row>
      <xdr:rowOff>104383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DD2FD5C-3A8B-462E-BAF6-808F39DAB5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95327</xdr:colOff>
      <xdr:row>16</xdr:row>
      <xdr:rowOff>37485</xdr:rowOff>
    </xdr:from>
    <xdr:to>
      <xdr:col>26</xdr:col>
      <xdr:colOff>488646</xdr:colOff>
      <xdr:row>39</xdr:row>
      <xdr:rowOff>148146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0C7CFB0-A3C0-4682-B21F-88D2FC55C5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428914</xdr:colOff>
      <xdr:row>21</xdr:row>
      <xdr:rowOff>152679</xdr:rowOff>
    </xdr:from>
    <xdr:to>
      <xdr:col>38</xdr:col>
      <xdr:colOff>513219</xdr:colOff>
      <xdr:row>39</xdr:row>
      <xdr:rowOff>113083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B5B35BB-85B2-4890-9206-7A809A3EB7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541054</xdr:colOff>
      <xdr:row>124</xdr:row>
      <xdr:rowOff>24530</xdr:rowOff>
    </xdr:from>
    <xdr:to>
      <xdr:col>30</xdr:col>
      <xdr:colOff>241821</xdr:colOff>
      <xdr:row>139</xdr:row>
      <xdr:rowOff>27662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3642D03-67E1-4DB6-AD9A-35BA5D68B1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167014</xdr:colOff>
      <xdr:row>113</xdr:row>
      <xdr:rowOff>7133</xdr:rowOff>
    </xdr:from>
    <xdr:to>
      <xdr:col>23</xdr:col>
      <xdr:colOff>93945</xdr:colOff>
      <xdr:row>128</xdr:row>
      <xdr:rowOff>10264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C01D1D5-0E0D-4809-A9C0-91E79ABCD6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80969</xdr:colOff>
      <xdr:row>1</xdr:row>
      <xdr:rowOff>161377</xdr:rowOff>
    </xdr:from>
    <xdr:to>
      <xdr:col>26</xdr:col>
      <xdr:colOff>391269</xdr:colOff>
      <xdr:row>16</xdr:row>
      <xdr:rowOff>155092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517FBA-86C3-474B-96CB-5F6495E146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147520</xdr:colOff>
      <xdr:row>1</xdr:row>
      <xdr:rowOff>176663</xdr:rowOff>
    </xdr:from>
    <xdr:to>
      <xdr:col>18</xdr:col>
      <xdr:colOff>332072</xdr:colOff>
      <xdr:row>25</xdr:row>
      <xdr:rowOff>104652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075FD84-79BF-48B0-B6A0-F8B7CE61C0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77929</xdr:colOff>
      <xdr:row>14</xdr:row>
      <xdr:rowOff>107075</xdr:rowOff>
    </xdr:from>
    <xdr:to>
      <xdr:col>24</xdr:col>
      <xdr:colOff>262482</xdr:colOff>
      <xdr:row>38</xdr:row>
      <xdr:rowOff>35064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C6645E0-030D-4455-9E6E-6F00B963C3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193109</xdr:colOff>
      <xdr:row>85</xdr:row>
      <xdr:rowOff>68023</xdr:rowOff>
    </xdr:from>
    <xdr:to>
      <xdr:col>26</xdr:col>
      <xdr:colOff>502780</xdr:colOff>
      <xdr:row>100</xdr:row>
      <xdr:rowOff>71155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11BBF9D-6049-4432-85A5-3309207FBE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288796</xdr:colOff>
      <xdr:row>114</xdr:row>
      <xdr:rowOff>15832</xdr:rowOff>
    </xdr:from>
    <xdr:to>
      <xdr:col>28</xdr:col>
      <xdr:colOff>598467</xdr:colOff>
      <xdr:row>129</xdr:row>
      <xdr:rowOff>18964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B4570B3-6CDB-42BE-B985-E225FF3BD0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393178</xdr:colOff>
      <xdr:row>111</xdr:row>
      <xdr:rowOff>15832</xdr:rowOff>
    </xdr:from>
    <xdr:to>
      <xdr:col>20</xdr:col>
      <xdr:colOff>554973</xdr:colOff>
      <xdr:row>126</xdr:row>
      <xdr:rowOff>18964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5580303-1B71-43B9-BD5F-DEBD92A372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ong, Jared" refreshedDate="44344.505004629631" createdVersion="6" refreshedVersion="6" minRefreshableVersion="3" recordCount="468" xr:uid="{D7068494-2227-4643-9719-F545A18DE019}">
  <cacheSource type="worksheet">
    <worksheetSource ref="A1:J469" sheet="KU"/>
  </cacheSource>
  <cacheFields count="10">
    <cacheField name="Year" numFmtId="0">
      <sharedItems containsSemiMixedTypes="0" containsString="0" containsNumber="1" containsInteger="1" minValue="2012" maxValue="2050" count="39"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</sharedItems>
    </cacheField>
    <cacheField name="Month" numFmtId="0">
      <sharedItems containsSemiMixedTypes="0" containsString="0" containsNumber="1" containsInteger="1" minValue="1" maxValue="12"/>
    </cacheField>
    <cacheField name="YM" numFmtId="0">
      <sharedItems containsSemiMixedTypes="0" containsString="0" containsNumber="1" containsInteger="1" minValue="201201" maxValue="205012"/>
    </cacheField>
    <cacheField name="PS-Pri" numFmtId="0">
      <sharedItems containsString="0" containsBlank="1" containsNumber="1" containsInteger="1" minValue="6561415" maxValue="61521477"/>
    </cacheField>
    <cacheField name="TOD-Pri" numFmtId="0">
      <sharedItems containsString="0" containsBlank="1" containsNumber="1" containsInteger="1" minValue="151249520" maxValue="410746917"/>
    </cacheField>
    <cacheField name="Pri" numFmtId="0">
      <sharedItems containsSemiMixedTypes="0" containsString="0" containsNumber="1" minValue="157810935" maxValue="424813963"/>
    </cacheField>
    <cacheField name="PS-Pri%" numFmtId="10">
      <sharedItems containsSemiMixedTypes="0" containsString="0" containsNumber="1" minValue="3.0841243675291494E-2" maxValue="0.17151333347826495"/>
    </cacheField>
    <cacheField name="TOD-Pri%" numFmtId="10">
      <sharedItems containsSemiMixedTypes="0" containsString="0" containsNumber="1" minValue="0.82848666652173508" maxValue="0.96915875632470849"/>
    </cacheField>
    <cacheField name="PS-Pri_Fcst" numFmtId="0">
      <sharedItems containsString="0" containsBlank="1" containsNumber="1" minValue="7968847.2659276165" maxValue="11848275.089122938"/>
    </cacheField>
    <cacheField name="TOD-Pri_Fcst" numFmtId="0">
      <sharedItems containsString="0" containsBlank="1" containsNumber="1" minValue="179683461.09913158" maxValue="219301048.4616775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8">
  <r>
    <x v="0"/>
    <n v="1"/>
    <n v="201201"/>
    <n v="61521477"/>
    <n v="297176449"/>
    <n v="358697926"/>
    <n v="0.17151333347826495"/>
    <n v="0.82848666652173508"/>
    <m/>
    <m/>
  </r>
  <r>
    <x v="0"/>
    <n v="2"/>
    <n v="201202"/>
    <n v="54949321"/>
    <n v="304290015"/>
    <n v="359239336"/>
    <n v="0.15296020088401455"/>
    <n v="0.84703979911598548"/>
    <m/>
    <m/>
  </r>
  <r>
    <x v="0"/>
    <n v="3"/>
    <n v="201203"/>
    <n v="53773935"/>
    <n v="302248890"/>
    <n v="356022825"/>
    <n v="0.15104069521385322"/>
    <n v="0.84895930478614678"/>
    <m/>
    <m/>
  </r>
  <r>
    <x v="0"/>
    <n v="4"/>
    <n v="201204"/>
    <n v="53779975"/>
    <n v="301409439"/>
    <n v="355189414"/>
    <n v="0.15141209979867248"/>
    <n v="0.84858790020132746"/>
    <m/>
    <m/>
  </r>
  <r>
    <x v="0"/>
    <n v="5"/>
    <n v="201205"/>
    <n v="54204458"/>
    <n v="336160730"/>
    <n v="390365188"/>
    <n v="0.13885576805071051"/>
    <n v="0.86114423194928946"/>
    <m/>
    <m/>
  </r>
  <r>
    <x v="0"/>
    <n v="6"/>
    <n v="201206"/>
    <n v="58001668"/>
    <n v="329135622"/>
    <n v="387137290"/>
    <n v="0.14982196109292392"/>
    <n v="0.85017803890707611"/>
    <m/>
    <m/>
  </r>
  <r>
    <x v="0"/>
    <n v="7"/>
    <n v="201207"/>
    <n v="58360036"/>
    <n v="331078575"/>
    <n v="389438611"/>
    <n v="0.14985683070855035"/>
    <n v="0.85014316929144962"/>
    <m/>
    <m/>
  </r>
  <r>
    <x v="0"/>
    <n v="8"/>
    <n v="201208"/>
    <n v="59113724"/>
    <n v="351901350"/>
    <n v="411015074"/>
    <n v="0.143823737228674"/>
    <n v="0.85617626277132597"/>
    <m/>
    <m/>
  </r>
  <r>
    <x v="0"/>
    <n v="9"/>
    <n v="201209"/>
    <n v="56698406"/>
    <n v="340971896"/>
    <n v="397670302"/>
    <n v="0.1425764149720187"/>
    <n v="0.85742358502798133"/>
    <m/>
    <m/>
  </r>
  <r>
    <x v="0"/>
    <n v="10"/>
    <n v="201210"/>
    <n v="44307746"/>
    <n v="311842288"/>
    <n v="356150034"/>
    <n v="0.12440752988949595"/>
    <n v="0.87559247011050401"/>
    <m/>
    <m/>
  </r>
  <r>
    <x v="0"/>
    <n v="11"/>
    <n v="201211"/>
    <n v="42011162"/>
    <n v="312565246"/>
    <n v="354576408"/>
    <n v="0.11848267694110094"/>
    <n v="0.88151732305889907"/>
    <m/>
    <m/>
  </r>
  <r>
    <x v="0"/>
    <n v="12"/>
    <n v="201212"/>
    <n v="41044908"/>
    <n v="300310468"/>
    <n v="341355376"/>
    <n v="0.12024098896863426"/>
    <n v="0.87975901103136578"/>
    <m/>
    <m/>
  </r>
  <r>
    <x v="1"/>
    <n v="1"/>
    <n v="201301"/>
    <n v="43444885"/>
    <n v="315170624"/>
    <n v="358615509"/>
    <n v="0.12114614094952597"/>
    <n v="0.87885385905047397"/>
    <m/>
    <m/>
  </r>
  <r>
    <x v="1"/>
    <n v="2"/>
    <n v="201302"/>
    <n v="38306596"/>
    <n v="315713851"/>
    <n v="354020447"/>
    <n v="0.10820447328569133"/>
    <n v="0.89179552671430873"/>
    <m/>
    <m/>
  </r>
  <r>
    <x v="1"/>
    <n v="3"/>
    <n v="201303"/>
    <n v="36819705"/>
    <n v="312479637"/>
    <n v="349299342"/>
    <n v="0.10541017566531803"/>
    <n v="0.89458982433468193"/>
    <m/>
    <m/>
  </r>
  <r>
    <x v="1"/>
    <n v="4"/>
    <n v="201304"/>
    <n v="36434624"/>
    <n v="321109064"/>
    <n v="357543688"/>
    <n v="0.10190257924508515"/>
    <n v="0.89809742075491483"/>
    <m/>
    <m/>
  </r>
  <r>
    <x v="1"/>
    <n v="5"/>
    <n v="201305"/>
    <n v="36202273"/>
    <n v="332161323"/>
    <n v="368363596"/>
    <n v="9.82786393474126E-2"/>
    <n v="0.90172136065258734"/>
    <m/>
    <m/>
  </r>
  <r>
    <x v="1"/>
    <n v="6"/>
    <n v="201306"/>
    <n v="39818773"/>
    <n v="349642794"/>
    <n v="389461567"/>
    <n v="0.10224057101891135"/>
    <n v="0.89775942898108863"/>
    <m/>
    <m/>
  </r>
  <r>
    <x v="1"/>
    <n v="7"/>
    <n v="201307"/>
    <n v="37459784"/>
    <n v="351599524"/>
    <n v="389059308"/>
    <n v="9.6282965680903332E-2"/>
    <n v="0.90371703431909667"/>
    <m/>
    <m/>
  </r>
  <r>
    <x v="1"/>
    <n v="8"/>
    <n v="201308"/>
    <n v="36983670"/>
    <n v="355712721"/>
    <n v="392696391"/>
    <n v="9.417878760184481E-2"/>
    <n v="0.90582121239815516"/>
    <m/>
    <m/>
  </r>
  <r>
    <x v="1"/>
    <n v="9"/>
    <n v="201309"/>
    <n v="39152896"/>
    <n v="373373066"/>
    <n v="412525962"/>
    <n v="9.491013804362694E-2"/>
    <n v="0.90508986195637309"/>
    <m/>
    <m/>
  </r>
  <r>
    <x v="1"/>
    <n v="10"/>
    <n v="201310"/>
    <n v="30579174"/>
    <n v="311534536"/>
    <n v="342113710"/>
    <n v="8.9383070909376888E-2"/>
    <n v="0.91061692909062308"/>
    <m/>
    <m/>
  </r>
  <r>
    <x v="1"/>
    <n v="11"/>
    <n v="201311"/>
    <n v="28185111"/>
    <n v="334923213"/>
    <n v="363108324"/>
    <n v="7.7621770521570307E-2"/>
    <n v="0.92237822947842973"/>
    <m/>
    <m/>
  </r>
  <r>
    <x v="1"/>
    <n v="12"/>
    <n v="201312"/>
    <n v="30878780"/>
    <n v="337510185"/>
    <n v="368388965"/>
    <n v="8.3821131830048162E-2"/>
    <n v="0.91617886816995187"/>
    <m/>
    <m/>
  </r>
  <r>
    <x v="2"/>
    <n v="1"/>
    <n v="201401"/>
    <n v="33555449"/>
    <n v="341579856"/>
    <n v="375135305"/>
    <n v="8.9448922969273717E-2"/>
    <n v="0.91055107703072624"/>
    <m/>
    <m/>
  </r>
  <r>
    <x v="2"/>
    <n v="2"/>
    <n v="201402"/>
    <n v="30683134"/>
    <n v="332343132"/>
    <n v="363026266"/>
    <n v="8.4520424205338354E-2"/>
    <n v="0.91547957579466166"/>
    <m/>
    <m/>
  </r>
  <r>
    <x v="2"/>
    <n v="3"/>
    <n v="201403"/>
    <n v="26439674"/>
    <n v="335058802"/>
    <n v="361498476"/>
    <n v="7.3139102251706306E-2"/>
    <n v="0.92686089774829372"/>
    <m/>
    <m/>
  </r>
  <r>
    <x v="2"/>
    <n v="4"/>
    <n v="201404"/>
    <n v="25331492"/>
    <n v="336452588"/>
    <n v="361784080"/>
    <n v="7.0018260615558325E-2"/>
    <n v="0.92998173938444173"/>
    <m/>
    <m/>
  </r>
  <r>
    <x v="2"/>
    <n v="5"/>
    <n v="201405"/>
    <n v="25924377"/>
    <n v="353735541"/>
    <n v="379659918"/>
    <n v="6.8283154926035677E-2"/>
    <n v="0.93171684507396435"/>
    <m/>
    <m/>
  </r>
  <r>
    <x v="2"/>
    <n v="6"/>
    <n v="201406"/>
    <n v="27450729"/>
    <n v="375507151"/>
    <n v="402957880"/>
    <n v="6.8123072813466259E-2"/>
    <n v="0.9318769271865337"/>
    <m/>
    <m/>
  </r>
  <r>
    <x v="2"/>
    <n v="7"/>
    <n v="201407"/>
    <n v="26014792"/>
    <n v="364482271"/>
    <n v="390497063"/>
    <n v="6.6619686714519538E-2"/>
    <n v="0.93338031328548043"/>
    <m/>
    <m/>
  </r>
  <r>
    <x v="2"/>
    <n v="8"/>
    <n v="201408"/>
    <n v="21402736"/>
    <n v="362815756"/>
    <n v="384218492"/>
    <n v="5.5704596331610193E-2"/>
    <n v="0.94429540366838982"/>
    <m/>
    <m/>
  </r>
  <r>
    <x v="2"/>
    <n v="9"/>
    <n v="201409"/>
    <n v="21808736"/>
    <n v="389146294"/>
    <n v="410955030"/>
    <n v="5.3068424542704828E-2"/>
    <n v="0.94693157545729512"/>
    <m/>
    <m/>
  </r>
  <r>
    <x v="2"/>
    <n v="10"/>
    <n v="201410"/>
    <n v="17929962"/>
    <n v="358547739"/>
    <n v="376477701"/>
    <n v="4.762556175936699E-2"/>
    <n v="0.95237443824063306"/>
    <m/>
    <m/>
  </r>
  <r>
    <x v="2"/>
    <n v="11"/>
    <n v="201411"/>
    <n v="18192276"/>
    <n v="346924650"/>
    <n v="365116926"/>
    <n v="4.982589056964179E-2"/>
    <n v="0.95017410943035818"/>
    <m/>
    <m/>
  </r>
  <r>
    <x v="2"/>
    <n v="12"/>
    <n v="201412"/>
    <n v="18953213"/>
    <n v="359061338"/>
    <n v="378014551"/>
    <n v="5.0138845052025524E-2"/>
    <n v="0.94986115494797452"/>
    <m/>
    <m/>
  </r>
  <r>
    <x v="3"/>
    <n v="1"/>
    <n v="201501"/>
    <n v="18571433"/>
    <n v="344260984"/>
    <n v="362832417"/>
    <n v="5.1184602394553955E-2"/>
    <n v="0.94881539760544609"/>
    <m/>
    <m/>
  </r>
  <r>
    <x v="3"/>
    <n v="2"/>
    <n v="201502"/>
    <n v="17651895"/>
    <n v="350550177"/>
    <n v="368202072"/>
    <n v="4.7940781278384546E-2"/>
    <n v="0.95205921872161547"/>
    <m/>
    <m/>
  </r>
  <r>
    <x v="3"/>
    <n v="3"/>
    <n v="201503"/>
    <n v="16610337"/>
    <n v="347862456"/>
    <n v="364472793"/>
    <n v="4.5573599234332976E-2"/>
    <n v="0.95442640076566698"/>
    <m/>
    <m/>
  </r>
  <r>
    <x v="3"/>
    <n v="4"/>
    <n v="201504"/>
    <n v="12980816"/>
    <n v="353675798"/>
    <n v="366656614"/>
    <n v="3.5403196081443114E-2"/>
    <n v="0.96459680391855684"/>
    <m/>
    <m/>
  </r>
  <r>
    <x v="3"/>
    <n v="5"/>
    <n v="201505"/>
    <n v="11095600"/>
    <n v="348669399"/>
    <n v="359764999"/>
    <n v="3.0841243675291494E-2"/>
    <n v="0.96915875632470849"/>
    <m/>
    <m/>
  </r>
  <r>
    <x v="3"/>
    <n v="6"/>
    <n v="201506"/>
    <n v="13810764"/>
    <n v="408735294"/>
    <n v="422546058"/>
    <n v="3.2684635765789109E-2"/>
    <n v="0.96731536423421094"/>
    <m/>
    <m/>
  </r>
  <r>
    <x v="3"/>
    <n v="7"/>
    <n v="201507"/>
    <n v="15155940"/>
    <n v="371877101"/>
    <n v="387033041"/>
    <n v="3.9159292345792254E-2"/>
    <n v="0.9608407076542077"/>
    <m/>
    <m/>
  </r>
  <r>
    <x v="3"/>
    <n v="8"/>
    <n v="201508"/>
    <n v="14625498"/>
    <n v="374174882"/>
    <n v="388800380"/>
    <n v="3.7616984839366673E-2"/>
    <n v="0.96238301516063329"/>
    <m/>
    <m/>
  </r>
  <r>
    <x v="3"/>
    <n v="9"/>
    <n v="201509"/>
    <n v="14067046"/>
    <n v="410746917"/>
    <n v="424813963"/>
    <n v="3.3113426641298981E-2"/>
    <n v="0.96688657335870098"/>
    <m/>
    <m/>
  </r>
  <r>
    <x v="3"/>
    <n v="10"/>
    <n v="201510"/>
    <n v="12676481"/>
    <n v="365230025"/>
    <n v="377906506"/>
    <n v="3.3543960738267896E-2"/>
    <n v="0.96645603926173207"/>
    <m/>
    <m/>
  </r>
  <r>
    <x v="3"/>
    <n v="11"/>
    <n v="201511"/>
    <n v="11945369"/>
    <n v="340428807"/>
    <n v="352374176"/>
    <n v="3.389967203499044E-2"/>
    <n v="0.96610032796500955"/>
    <m/>
    <m/>
  </r>
  <r>
    <x v="3"/>
    <n v="12"/>
    <n v="201512"/>
    <n v="12144922"/>
    <n v="324670513"/>
    <n v="336815435"/>
    <n v="3.6058092171458826E-2"/>
    <n v="0.96394190782854117"/>
    <m/>
    <m/>
  </r>
  <r>
    <x v="4"/>
    <n v="1"/>
    <n v="201601"/>
    <n v="13389140"/>
    <n v="323149810"/>
    <n v="336538950"/>
    <n v="3.9784815398039367E-2"/>
    <n v="0.96021518460196065"/>
    <m/>
    <m/>
  </r>
  <r>
    <x v="4"/>
    <n v="2"/>
    <n v="201602"/>
    <n v="13177909"/>
    <n v="316861150"/>
    <n v="330039059"/>
    <n v="3.9928331634226356E-2"/>
    <n v="0.96007166836577362"/>
    <m/>
    <m/>
  </r>
  <r>
    <x v="4"/>
    <n v="3"/>
    <n v="201603"/>
    <n v="11721323"/>
    <n v="315587368"/>
    <n v="327308691"/>
    <n v="3.5811218346169731E-2"/>
    <n v="0.96418878165383026"/>
    <m/>
    <m/>
  </r>
  <r>
    <x v="4"/>
    <n v="4"/>
    <n v="201604"/>
    <n v="11328224"/>
    <n v="325894645"/>
    <n v="337222869"/>
    <n v="3.3592692078068996E-2"/>
    <n v="0.96640730792193097"/>
    <m/>
    <m/>
  </r>
  <r>
    <x v="4"/>
    <n v="5"/>
    <n v="201605"/>
    <n v="12092762"/>
    <n v="251772798"/>
    <n v="263865560"/>
    <n v="4.5829254867516628E-2"/>
    <n v="0.95417074513248334"/>
    <m/>
    <m/>
  </r>
  <r>
    <x v="4"/>
    <n v="6"/>
    <n v="201606"/>
    <n v="13376787"/>
    <n v="232164194"/>
    <n v="245540981"/>
    <n v="5.4478836671260182E-2"/>
    <n v="0.94552116332873981"/>
    <m/>
    <m/>
  </r>
  <r>
    <x v="4"/>
    <n v="7"/>
    <n v="201607"/>
    <n v="15812479"/>
    <n v="235841909"/>
    <n v="251654388"/>
    <n v="6.2834108022785592E-2"/>
    <n v="0.93716589197721445"/>
    <m/>
    <m/>
  </r>
  <r>
    <x v="4"/>
    <n v="8"/>
    <n v="201608"/>
    <n v="15342774"/>
    <n v="238763756"/>
    <n v="254106530"/>
    <n v="6.0379298398982505E-2"/>
    <n v="0.93962070160101752"/>
    <m/>
    <m/>
  </r>
  <r>
    <x v="4"/>
    <n v="9"/>
    <n v="201609"/>
    <n v="15295714"/>
    <n v="237448419"/>
    <n v="252744133"/>
    <n v="6.0518571958305359E-2"/>
    <n v="0.93948142804169466"/>
    <m/>
    <m/>
  </r>
  <r>
    <x v="4"/>
    <n v="10"/>
    <n v="201610"/>
    <n v="12803463"/>
    <n v="217485110"/>
    <n v="230288573"/>
    <n v="5.559747421770684E-2"/>
    <n v="0.94440252578229311"/>
    <m/>
    <m/>
  </r>
  <r>
    <x v="4"/>
    <n v="11"/>
    <n v="201611"/>
    <n v="11629674"/>
    <n v="215374735"/>
    <n v="227004409"/>
    <n v="5.1231048996938207E-2"/>
    <n v="0.9487689510030618"/>
    <m/>
    <m/>
  </r>
  <r>
    <x v="4"/>
    <n v="12"/>
    <n v="201612"/>
    <n v="11633394"/>
    <n v="215432439"/>
    <n v="227065833"/>
    <n v="5.1233573304707625E-2"/>
    <n v="0.94876642669529232"/>
    <m/>
    <m/>
  </r>
  <r>
    <x v="5"/>
    <n v="1"/>
    <n v="201701"/>
    <n v="12865524"/>
    <n v="207539810"/>
    <n v="220405334"/>
    <n v="5.8372108181374595E-2"/>
    <n v="0.94162789181862538"/>
    <m/>
    <m/>
  </r>
  <r>
    <x v="5"/>
    <n v="2"/>
    <n v="201702"/>
    <n v="11206848"/>
    <n v="205005127"/>
    <n v="216211975"/>
    <n v="5.1832688730584879E-2"/>
    <n v="0.94816731126941511"/>
    <m/>
    <m/>
  </r>
  <r>
    <x v="5"/>
    <n v="3"/>
    <n v="201703"/>
    <n v="11491317"/>
    <n v="207211523"/>
    <n v="218702840"/>
    <n v="5.2543062540934542E-2"/>
    <n v="0.94745693745906545"/>
    <m/>
    <m/>
  </r>
  <r>
    <x v="5"/>
    <n v="4"/>
    <n v="201704"/>
    <n v="11833030"/>
    <n v="207585468"/>
    <n v="219418498"/>
    <n v="5.3929044760847832E-2"/>
    <n v="0.94607095523915219"/>
    <m/>
    <m/>
  </r>
  <r>
    <x v="5"/>
    <n v="5"/>
    <n v="201705"/>
    <n v="12094342"/>
    <n v="223766307"/>
    <n v="235860649"/>
    <n v="5.1277489701132807E-2"/>
    <n v="0.94872251029886723"/>
    <m/>
    <m/>
  </r>
  <r>
    <x v="5"/>
    <n v="6"/>
    <n v="201706"/>
    <n v="11906752"/>
    <n v="235495251"/>
    <n v="247402003"/>
    <n v="4.8127144710303743E-2"/>
    <n v="0.95187285528969623"/>
    <m/>
    <m/>
  </r>
  <r>
    <x v="5"/>
    <n v="7"/>
    <n v="201707"/>
    <n v="13024214"/>
    <n v="221748786"/>
    <n v="234773000"/>
    <n v="5.547577447151078E-2"/>
    <n v="0.94452422552848925"/>
    <m/>
    <m/>
  </r>
  <r>
    <x v="5"/>
    <n v="8"/>
    <n v="201708"/>
    <n v="13119494"/>
    <n v="223830458"/>
    <n v="236949952"/>
    <n v="5.5368207038083719E-2"/>
    <n v="0.94463179296191624"/>
    <m/>
    <m/>
  </r>
  <r>
    <x v="5"/>
    <n v="9"/>
    <n v="201709"/>
    <n v="12317649"/>
    <n v="226595761"/>
    <n v="238913410"/>
    <n v="5.1556959485865611E-2"/>
    <n v="0.94844304051413442"/>
    <m/>
    <m/>
  </r>
  <r>
    <x v="5"/>
    <n v="10"/>
    <n v="201710"/>
    <n v="11152952"/>
    <n v="218963743"/>
    <n v="230116695"/>
    <n v="4.8466505222491574E-2"/>
    <n v="0.95153349477750848"/>
    <m/>
    <m/>
  </r>
  <r>
    <x v="5"/>
    <n v="11"/>
    <n v="201711"/>
    <n v="9739089"/>
    <n v="204326888"/>
    <n v="214065977"/>
    <n v="4.5495735177010402E-2"/>
    <n v="0.95450426482298956"/>
    <m/>
    <m/>
  </r>
  <r>
    <x v="5"/>
    <n v="12"/>
    <n v="201712"/>
    <n v="11098062"/>
    <n v="207248151"/>
    <n v="218346213"/>
    <n v="5.0827819944832292E-2"/>
    <n v="0.94917218005516768"/>
    <m/>
    <m/>
  </r>
  <r>
    <x v="6"/>
    <n v="1"/>
    <n v="201801"/>
    <n v="13079204"/>
    <n v="210315472"/>
    <n v="223394676"/>
    <n v="5.854751883164843E-2"/>
    <n v="0.94145248116835156"/>
    <m/>
    <m/>
  </r>
  <r>
    <x v="6"/>
    <n v="2"/>
    <n v="201802"/>
    <n v="11025966"/>
    <n v="201215400"/>
    <n v="212241366"/>
    <n v="5.1950127384687114E-2"/>
    <n v="0.94804987261531293"/>
    <m/>
    <m/>
  </r>
  <r>
    <x v="6"/>
    <n v="3"/>
    <n v="201803"/>
    <n v="10450676"/>
    <n v="203330552"/>
    <n v="213781228"/>
    <n v="4.8884909576812796E-2"/>
    <n v="0.9511150904231872"/>
    <m/>
    <m/>
  </r>
  <r>
    <x v="6"/>
    <n v="4"/>
    <n v="201804"/>
    <n v="10907047"/>
    <n v="212814074"/>
    <n v="223721121"/>
    <n v="4.8752871214157736E-2"/>
    <n v="0.95124712878584228"/>
    <m/>
    <m/>
  </r>
  <r>
    <x v="6"/>
    <n v="5"/>
    <n v="201805"/>
    <n v="11072378"/>
    <n v="219124073"/>
    <n v="230196451"/>
    <n v="4.8099690294530213E-2"/>
    <n v="0.95190030970546979"/>
    <m/>
    <m/>
  </r>
  <r>
    <x v="6"/>
    <n v="6"/>
    <n v="201806"/>
    <n v="11826936"/>
    <n v="231108670"/>
    <n v="242935606"/>
    <n v="4.8683419424322673E-2"/>
    <n v="0.95131658057567736"/>
    <m/>
    <m/>
  </r>
  <r>
    <x v="6"/>
    <n v="7"/>
    <n v="201807"/>
    <n v="12882097"/>
    <n v="230376203"/>
    <n v="243258300"/>
    <n v="5.2956454106601915E-2"/>
    <n v="0.94704354589339812"/>
    <m/>
    <m/>
  </r>
  <r>
    <x v="6"/>
    <n v="8"/>
    <n v="201808"/>
    <n v="12063282"/>
    <n v="231378585"/>
    <n v="243441867"/>
    <n v="4.9553029430225326E-2"/>
    <n v="0.95044697056977467"/>
    <m/>
    <m/>
  </r>
  <r>
    <x v="6"/>
    <n v="9"/>
    <n v="201809"/>
    <n v="12089487"/>
    <n v="229069858"/>
    <n v="241159345"/>
    <n v="5.0130700927223035E-2"/>
    <n v="0.94986929907277695"/>
    <m/>
    <m/>
  </r>
  <r>
    <x v="6"/>
    <n v="10"/>
    <n v="201810"/>
    <n v="9621405"/>
    <n v="223439578"/>
    <n v="233060983"/>
    <n v="4.1282778765247032E-2"/>
    <n v="0.958717221234753"/>
    <m/>
    <m/>
  </r>
  <r>
    <x v="6"/>
    <n v="11"/>
    <n v="201811"/>
    <n v="10248057"/>
    <n v="206341256"/>
    <n v="216589313"/>
    <n v="4.7315617091412077E-2"/>
    <n v="0.95268438290858792"/>
    <m/>
    <m/>
  </r>
  <r>
    <x v="6"/>
    <n v="12"/>
    <n v="201812"/>
    <n v="11604721"/>
    <n v="203795686"/>
    <n v="215400407"/>
    <n v="5.387511175872569E-2"/>
    <n v="0.94612488824127428"/>
    <m/>
    <m/>
  </r>
  <r>
    <x v="7"/>
    <n v="1"/>
    <n v="201901"/>
    <n v="11451477"/>
    <n v="196409201"/>
    <n v="207860678"/>
    <n v="5.5092079512989944E-2"/>
    <n v="0.94490792048701"/>
    <m/>
    <m/>
  </r>
  <r>
    <x v="7"/>
    <n v="2"/>
    <n v="201902"/>
    <n v="11726903"/>
    <n v="199522071"/>
    <n v="211248974"/>
    <n v="5.551223647599822E-2"/>
    <n v="0.94448776352400177"/>
    <m/>
    <m/>
  </r>
  <r>
    <x v="7"/>
    <n v="3"/>
    <n v="201903"/>
    <n v="11104484"/>
    <n v="191575954"/>
    <n v="202680438"/>
    <n v="5.4788138952018645E-2"/>
    <n v="0.94521186104798138"/>
    <m/>
    <m/>
  </r>
  <r>
    <x v="7"/>
    <n v="4"/>
    <n v="201904"/>
    <n v="10453657"/>
    <n v="201028142"/>
    <n v="211481799"/>
    <n v="4.9430528061660761E-2"/>
    <n v="0.95056947193833929"/>
    <m/>
    <m/>
  </r>
  <r>
    <x v="7"/>
    <n v="5"/>
    <n v="201905"/>
    <n v="9841869"/>
    <n v="212403236"/>
    <n v="222245105"/>
    <n v="4.4283850481206324E-2"/>
    <n v="0.95571614951879369"/>
    <m/>
    <m/>
  </r>
  <r>
    <x v="7"/>
    <n v="6"/>
    <n v="201906"/>
    <n v="10260085"/>
    <n v="214248963"/>
    <n v="224509048"/>
    <n v="4.5700095793021221E-2"/>
    <n v="0.95429990420697874"/>
    <m/>
    <m/>
  </r>
  <r>
    <x v="7"/>
    <n v="7"/>
    <n v="201907"/>
    <n v="12229205"/>
    <n v="218324095"/>
    <n v="230553300"/>
    <n v="5.3042853865028175E-2"/>
    <n v="0.94695714613497184"/>
    <m/>
    <m/>
  </r>
  <r>
    <x v="7"/>
    <n v="8"/>
    <n v="201908"/>
    <n v="11683226"/>
    <n v="214062290"/>
    <n v="225745516"/>
    <n v="5.1753967064400073E-2"/>
    <n v="0.94824603293559995"/>
    <m/>
    <m/>
  </r>
  <r>
    <x v="7"/>
    <n v="9"/>
    <n v="201909"/>
    <n v="11754089"/>
    <n v="226045563"/>
    <n v="237799652"/>
    <n v="4.9428537431164953E-2"/>
    <n v="0.95057146256883507"/>
    <m/>
    <m/>
  </r>
  <r>
    <x v="7"/>
    <n v="10"/>
    <n v="201910"/>
    <n v="9610756"/>
    <n v="206918834"/>
    <n v="216529590"/>
    <n v="4.4385416330396228E-2"/>
    <n v="0.95561458366960372"/>
    <m/>
    <m/>
  </r>
  <r>
    <x v="7"/>
    <n v="11"/>
    <n v="201911"/>
    <n v="8134210"/>
    <n v="195968180"/>
    <n v="204102390"/>
    <n v="3.9853575452987101E-2"/>
    <n v="0.96014642454701293"/>
    <m/>
    <m/>
  </r>
  <r>
    <x v="7"/>
    <n v="12"/>
    <n v="201912"/>
    <n v="10159267"/>
    <n v="198574976"/>
    <n v="208734243"/>
    <n v="4.867082110720089E-2"/>
    <n v="0.95132917889279911"/>
    <m/>
    <m/>
  </r>
  <r>
    <x v="8"/>
    <n v="1"/>
    <n v="202001"/>
    <n v="9770501"/>
    <n v="187572017"/>
    <n v="197342518"/>
    <n v="4.9510369579859118E-2"/>
    <n v="0.9504896304201409"/>
    <m/>
    <m/>
  </r>
  <r>
    <x v="8"/>
    <n v="2"/>
    <n v="202002"/>
    <n v="8973133"/>
    <n v="189065845"/>
    <n v="198038978"/>
    <n v="4.5309933885843423E-2"/>
    <n v="0.95469006611415663"/>
    <m/>
    <m/>
  </r>
  <r>
    <x v="8"/>
    <n v="3"/>
    <n v="202003"/>
    <n v="8598699"/>
    <n v="187562679"/>
    <n v="196161378"/>
    <n v="4.383482155187552E-2"/>
    <n v="0.95616517844812443"/>
    <m/>
    <m/>
  </r>
  <r>
    <x v="8"/>
    <n v="4"/>
    <n v="202004"/>
    <n v="7117420"/>
    <n v="173425897"/>
    <n v="180543317"/>
    <n v="3.9422229070932603E-2"/>
    <n v="0.96057777092906738"/>
    <m/>
    <m/>
  </r>
  <r>
    <x v="8"/>
    <n v="5"/>
    <n v="202005"/>
    <n v="6561415"/>
    <n v="151249520"/>
    <n v="157810935"/>
    <n v="4.1577695487324755E-2"/>
    <n v="0.95842230451267529"/>
    <m/>
    <m/>
  </r>
  <r>
    <x v="8"/>
    <n v="6"/>
    <n v="202006"/>
    <n v="7521962"/>
    <n v="184898331"/>
    <n v="192420293"/>
    <n v="3.9091313513382915E-2"/>
    <n v="0.96090868648661709"/>
    <m/>
    <m/>
  </r>
  <r>
    <x v="8"/>
    <n v="7"/>
    <n v="202007"/>
    <n v="10111487"/>
    <n v="201242900"/>
    <n v="211354387"/>
    <n v="4.7841386893000715E-2"/>
    <n v="0.95215861310699934"/>
    <m/>
    <m/>
  </r>
  <r>
    <x v="8"/>
    <n v="8"/>
    <n v="202008"/>
    <n v="9758413"/>
    <n v="205691128"/>
    <n v="215449541"/>
    <n v="4.5293264282238593E-2"/>
    <n v="0.95470673571776143"/>
    <m/>
    <m/>
  </r>
  <r>
    <x v="8"/>
    <n v="9"/>
    <n v="202009"/>
    <n v="8850551"/>
    <n v="208916944"/>
    <n v="217767495"/>
    <n v="4.0642204200401898E-2"/>
    <n v="0.95935779579959812"/>
    <m/>
    <m/>
  </r>
  <r>
    <x v="8"/>
    <n v="10"/>
    <n v="202010"/>
    <n v="7256419"/>
    <n v="198045357"/>
    <n v="205301776"/>
    <n v="3.5345135056211105E-2"/>
    <n v="0.96465486494378894"/>
    <m/>
    <m/>
  </r>
  <r>
    <x v="8"/>
    <n v="11"/>
    <n v="202011"/>
    <n v="6684678"/>
    <n v="186044489"/>
    <n v="192729167"/>
    <n v="3.4684309095778951E-2"/>
    <n v="0.96531569090422109"/>
    <m/>
    <m/>
  </r>
  <r>
    <x v="8"/>
    <n v="12"/>
    <n v="202012"/>
    <n v="7582227"/>
    <n v="196769299"/>
    <n v="204351526"/>
    <n v="3.7103843305774972E-2"/>
    <n v="0.96289615669422501"/>
    <m/>
    <m/>
  </r>
  <r>
    <x v="9"/>
    <n v="1"/>
    <n v="202101"/>
    <n v="8085198"/>
    <n v="186310342"/>
    <n v="194395540"/>
    <n v="4.1591478899155813E-2"/>
    <n v="0.95840852110084418"/>
    <m/>
    <m/>
  </r>
  <r>
    <x v="9"/>
    <n v="2"/>
    <n v="202102"/>
    <n v="7918114"/>
    <n v="185641858"/>
    <n v="193559972"/>
    <n v="4.0907807116235789E-2"/>
    <n v="0.95909219288376424"/>
    <m/>
    <m/>
  </r>
  <r>
    <x v="9"/>
    <n v="3"/>
    <n v="202103"/>
    <n v="7964329"/>
    <n v="189020218"/>
    <n v="196984547"/>
    <n v="4.0431237481790894E-2"/>
    <n v="0.95956876251820911"/>
    <m/>
    <m/>
  </r>
  <r>
    <x v="9"/>
    <n v="4"/>
    <n v="202104"/>
    <n v="7689269"/>
    <n v="189987321"/>
    <n v="197676590"/>
    <n v="3.8898227655586329E-2"/>
    <n v="0.96110177234441363"/>
    <m/>
    <m/>
  </r>
  <r>
    <x v="9"/>
    <n v="5"/>
    <n v="202105"/>
    <m/>
    <m/>
    <n v="213227793.66164699"/>
    <n v="4.6309681491048527E-2"/>
    <n v="0.95369031850895147"/>
    <n v="9874511.2095098887"/>
    <n v="203353282.45213711"/>
  </r>
  <r>
    <x v="9"/>
    <n v="6"/>
    <n v="202106"/>
    <m/>
    <m/>
    <n v="228516246.16164699"/>
    <n v="4.5400493360257636E-2"/>
    <n v="0.95459950663974236"/>
    <n v="10374750.316572854"/>
    <n v="218141495.84507415"/>
  </r>
  <r>
    <x v="9"/>
    <n v="7"/>
    <n v="202107"/>
    <m/>
    <m/>
    <n v="226418401.31740001"/>
    <n v="5.2329117334035391E-2"/>
    <n v="0.94767088266596466"/>
    <n v="11848275.089122938"/>
    <n v="214570126.22827709"/>
  </r>
  <r>
    <x v="9"/>
    <n v="8"/>
    <n v="202108"/>
    <m/>
    <m/>
    <n v="226830373.56740001"/>
    <n v="5.0492116953736926E-2"/>
    <n v="0.9495078830462631"/>
    <n v="11453145.750824999"/>
    <n v="215377227.81657502"/>
  </r>
  <r>
    <x v="9"/>
    <n v="9"/>
    <n v="202109"/>
    <m/>
    <m/>
    <n v="230343630.06740001"/>
    <n v="4.7939600511163874E-2"/>
    <n v="0.95206039948883603"/>
    <n v="11042581.605722472"/>
    <n v="219301048.46167752"/>
  </r>
  <r>
    <x v="9"/>
    <n v="10"/>
    <n v="202110"/>
    <m/>
    <m/>
    <n v="215426245.30338699"/>
    <n v="4.2369958843586478E-2"/>
    <n v="0.95763004115641359"/>
    <n v="9127601.1473328713"/>
    <n v="206298644.15605414"/>
  </r>
  <r>
    <x v="9"/>
    <n v="11"/>
    <n v="202111"/>
    <m/>
    <m/>
    <n v="201045696.05338699"/>
    <n v="4.1837309204297138E-2"/>
    <n v="0.95816269079570282"/>
    <n v="8411210.9499786925"/>
    <n v="192634485.10340828"/>
  </r>
  <r>
    <x v="9"/>
    <n v="12"/>
    <n v="202112"/>
    <m/>
    <m/>
    <n v="205882081.55338699"/>
    <n v="4.7619399029133466E-2"/>
    <n v="0.95238060097086652"/>
    <n v="9803980.9944393337"/>
    <n v="196078100.55894765"/>
  </r>
  <r>
    <x v="10"/>
    <n v="1"/>
    <n v="202201"/>
    <m/>
    <m/>
    <n v="202017341.32960299"/>
    <n v="5.2622711001005587E-2"/>
    <n v="0.94737728899899454"/>
    <n v="10630700.1699792"/>
    <n v="191386641.1596238"/>
  </r>
  <r>
    <x v="10"/>
    <n v="2"/>
    <n v="202202"/>
    <m/>
    <m/>
    <n v="199597845.129603"/>
    <n v="4.9102558718669878E-2"/>
    <n v="0.95089744128133025"/>
    <n v="9800764.9105963074"/>
    <n v="189797080.21900672"/>
  </r>
  <r>
    <x v="10"/>
    <n v="3"/>
    <n v="202203"/>
    <m/>
    <m/>
    <n v="198999678.32960299"/>
    <n v="4.8096434020686481E-2"/>
    <n v="0.95190356597931358"/>
    <n v="9571174.8989175837"/>
    <n v="189428503.4306854"/>
  </r>
  <r>
    <x v="10"/>
    <n v="4"/>
    <n v="202204"/>
    <m/>
    <m/>
    <n v="207770502.79156899"/>
    <n v="4.788366827689973E-2"/>
    <n v="0.95211633172310028"/>
    <n v="9948813.8333961591"/>
    <n v="197821688.95817283"/>
  </r>
  <r>
    <x v="10"/>
    <n v="5"/>
    <n v="202205"/>
    <m/>
    <m/>
    <n v="213070424.52389801"/>
    <n v="4.6309681491048527E-2"/>
    <n v="0.95369031850895147"/>
    <n v="9867223.4948642123"/>
    <n v="203203201.02903378"/>
  </r>
  <r>
    <x v="10"/>
    <n v="6"/>
    <n v="202206"/>
    <m/>
    <m/>
    <n v="228358877.02389801"/>
    <n v="4.5400493360257636E-2"/>
    <n v="0.95459950663974236"/>
    <n v="10367605.680079371"/>
    <n v="217991271.34381863"/>
  </r>
  <r>
    <x v="10"/>
    <n v="7"/>
    <n v="202207"/>
    <m/>
    <m/>
    <n v="225643092.407585"/>
    <n v="5.2329117334035391E-2"/>
    <n v="0.94767088266596466"/>
    <n v="11807703.858211106"/>
    <n v="213835388.54937389"/>
  </r>
  <r>
    <x v="10"/>
    <n v="8"/>
    <n v="202208"/>
    <m/>
    <m/>
    <n v="226055064.657585"/>
    <n v="5.0492116953736926E-2"/>
    <n v="0.9495078830462631"/>
    <n v="11413998.762675345"/>
    <n v="214641065.89490965"/>
  </r>
  <r>
    <x v="10"/>
    <n v="9"/>
    <n v="202209"/>
    <m/>
    <m/>
    <n v="229568321.157585"/>
    <n v="4.7939600511163874E-2"/>
    <n v="0.95206039948883603"/>
    <n v="11005413.606313193"/>
    <n v="218562907.55127177"/>
  </r>
  <r>
    <x v="10"/>
    <n v="10"/>
    <n v="202210"/>
    <m/>
    <m/>
    <n v="216418970.749836"/>
    <n v="4.2369958843586478E-2"/>
    <n v="0.95763004115641359"/>
    <n v="9169662.8836418968"/>
    <n v="207249307.86619413"/>
  </r>
  <r>
    <x v="10"/>
    <n v="11"/>
    <n v="202211"/>
    <m/>
    <m/>
    <n v="202038421.499836"/>
    <n v="4.1837309204297138E-2"/>
    <n v="0.95816269079570282"/>
    <n v="8452743.9114367533"/>
    <n v="193585677.58839923"/>
  </r>
  <r>
    <x v="10"/>
    <n v="12"/>
    <n v="202212"/>
    <m/>
    <m/>
    <n v="206874806.999836"/>
    <n v="4.7619399029133466E-2"/>
    <n v="0.95238060097086652"/>
    <n v="9851253.9836001638"/>
    <n v="197023553.01623583"/>
  </r>
  <r>
    <x v="11"/>
    <n v="1"/>
    <n v="202301"/>
    <m/>
    <m/>
    <n v="203071540.05842301"/>
    <n v="5.2622711001005587E-2"/>
    <n v="0.94737728899899454"/>
    <n v="10686174.965023523"/>
    <n v="192385365.09339952"/>
  </r>
  <r>
    <x v="11"/>
    <n v="2"/>
    <n v="202302"/>
    <m/>
    <m/>
    <n v="200652043.85842299"/>
    <n v="4.9102558718669878E-2"/>
    <n v="0.95089744128133025"/>
    <n v="9852528.7655793391"/>
    <n v="190799515.09284368"/>
  </r>
  <r>
    <x v="11"/>
    <n v="3"/>
    <n v="202303"/>
    <m/>
    <m/>
    <n v="200053877.05842301"/>
    <n v="4.8096434020686481E-2"/>
    <n v="0.95190356597931358"/>
    <n v="9621878.0985229667"/>
    <n v="190431998.95990005"/>
  </r>
  <r>
    <x v="11"/>
    <n v="4"/>
    <n v="202304"/>
    <m/>
    <m/>
    <n v="208465499.05228201"/>
    <n v="4.788366827689973E-2"/>
    <n v="0.95211633172310028"/>
    <n v="9982092.8037978262"/>
    <n v="198483406.24848419"/>
  </r>
  <r>
    <x v="11"/>
    <n v="5"/>
    <n v="202305"/>
    <m/>
    <m/>
    <n v="213765420.784612"/>
    <n v="4.6309681491048527E-2"/>
    <n v="0.95369031850895147"/>
    <n v="9899408.5503353458"/>
    <n v="203866012.23427665"/>
  </r>
  <r>
    <x v="11"/>
    <n v="6"/>
    <n v="202306"/>
    <m/>
    <m/>
    <n v="229053873.284612"/>
    <n v="4.5400493360257636E-2"/>
    <n v="0.95459950663974236"/>
    <n v="10399158.853199322"/>
    <n v="218654714.43141267"/>
  </r>
  <r>
    <x v="11"/>
    <n v="7"/>
    <n v="202307"/>
    <m/>
    <m/>
    <n v="225540343.82485399"/>
    <n v="5.2329117334035391E-2"/>
    <n v="0.94767088266596466"/>
    <n v="11802327.115569469"/>
    <n v="213738016.70928454"/>
  </r>
  <r>
    <x v="11"/>
    <n v="8"/>
    <n v="202308"/>
    <m/>
    <m/>
    <n v="225952316.07485399"/>
    <n v="5.0492116953736926E-2"/>
    <n v="0.9495078830462631"/>
    <n v="11408810.769219259"/>
    <n v="214543505.30563474"/>
  </r>
  <r>
    <x v="11"/>
    <n v="9"/>
    <n v="202309"/>
    <m/>
    <m/>
    <n v="229465572.57485399"/>
    <n v="4.7939600511163874E-2"/>
    <n v="0.95206039948883603"/>
    <n v="11000487.880303981"/>
    <n v="218465084.69454998"/>
  </r>
  <r>
    <x v="11"/>
    <n v="10"/>
    <n v="202310"/>
    <m/>
    <m/>
    <n v="214617591.40318799"/>
    <n v="4.2369958843586478E-2"/>
    <n v="0.95763004115641359"/>
    <n v="9093338.5148627348"/>
    <n v="205524252.88832527"/>
  </r>
  <r>
    <x v="11"/>
    <n v="11"/>
    <n v="202311"/>
    <m/>
    <m/>
    <n v="200237042.15318799"/>
    <n v="4.1837309204297138E-2"/>
    <n v="0.95816269079570282"/>
    <n v="8377379.0467168055"/>
    <n v="191859663.10647118"/>
  </r>
  <r>
    <x v="11"/>
    <n v="12"/>
    <n v="202312"/>
    <m/>
    <m/>
    <n v="205073427.65318799"/>
    <n v="4.7619399029133466E-2"/>
    <n v="0.95238060097086652"/>
    <n v="9765473.3816892914"/>
    <n v="195307954.27149871"/>
  </r>
  <r>
    <x v="12"/>
    <n v="1"/>
    <n v="202401"/>
    <m/>
    <m/>
    <n v="199972854.15164301"/>
    <n v="5.2622711001005587E-2"/>
    <n v="0.94737728899899454"/>
    <n v="10523113.71206815"/>
    <n v="189449740.4395749"/>
  </r>
  <r>
    <x v="12"/>
    <n v="2"/>
    <n v="202402"/>
    <m/>
    <m/>
    <n v="197553357.95164299"/>
    <n v="4.9102558718669878E-2"/>
    <n v="0.95089744128133025"/>
    <n v="9700375.3588909581"/>
    <n v="187852982.59275207"/>
  </r>
  <r>
    <x v="12"/>
    <n v="3"/>
    <n v="202403"/>
    <m/>
    <m/>
    <n v="196955191.15164301"/>
    <n v="4.8096434020686481E-2"/>
    <n v="0.95190356597931358"/>
    <n v="9472842.3562566917"/>
    <n v="187482348.79538631"/>
  </r>
  <r>
    <x v="12"/>
    <n v="4"/>
    <n v="202404"/>
    <m/>
    <m/>
    <n v="204972733.68477899"/>
    <n v="4.788366827689973E-2"/>
    <n v="0.95211633172310028"/>
    <n v="9814846.3855712675"/>
    <n v="195157887.29920772"/>
  </r>
  <r>
    <x v="12"/>
    <n v="5"/>
    <n v="202405"/>
    <m/>
    <m/>
    <n v="210272655.417108"/>
    <n v="4.6309681491048527E-2"/>
    <n v="0.95369031850895147"/>
    <n v="9737659.6986432709"/>
    <n v="200534995.71846473"/>
  </r>
  <r>
    <x v="12"/>
    <n v="6"/>
    <n v="202406"/>
    <m/>
    <m/>
    <n v="225561107.917108"/>
    <n v="4.5400493360257636E-2"/>
    <n v="0.95459950663974236"/>
    <n v="10240585.582323018"/>
    <n v="215320522.33478498"/>
  </r>
  <r>
    <x v="12"/>
    <n v="7"/>
    <n v="202407"/>
    <m/>
    <m/>
    <n v="222021756.98056099"/>
    <n v="5.2329117334035391E-2"/>
    <n v="0.94767088266596466"/>
    <n v="11618202.571744466"/>
    <n v="210403554.40881655"/>
  </r>
  <r>
    <x v="12"/>
    <n v="8"/>
    <n v="202408"/>
    <m/>
    <m/>
    <n v="222433729.23056099"/>
    <n v="5.0492116953736926E-2"/>
    <n v="0.9495078830462631"/>
    <n v="11231149.870765338"/>
    <n v="211202579.35979566"/>
  </r>
  <r>
    <x v="12"/>
    <n v="9"/>
    <n v="202409"/>
    <m/>
    <m/>
    <n v="225946985.73056099"/>
    <n v="4.7939600511163874E-2"/>
    <n v="0.95206039948883603"/>
    <n v="10831808.232624738"/>
    <n v="215115177.49793622"/>
  </r>
  <r>
    <x v="12"/>
    <n v="10"/>
    <n v="202410"/>
    <m/>
    <m/>
    <n v="211543580.398684"/>
    <n v="4.2369958843586478E-2"/>
    <n v="0.95763004115641359"/>
    <n v="8963092.7951171678"/>
    <n v="202580487.60356686"/>
  </r>
  <r>
    <x v="12"/>
    <n v="11"/>
    <n v="202411"/>
    <m/>
    <m/>
    <n v="197163031.148684"/>
    <n v="4.1837309204297138E-2"/>
    <n v="0.95816269079570282"/>
    <n v="8248770.6978239603"/>
    <n v="188914260.45086002"/>
  </r>
  <r>
    <x v="12"/>
    <n v="12"/>
    <n v="202412"/>
    <m/>
    <m/>
    <n v="201999416.648684"/>
    <n v="4.7619399029133466E-2"/>
    <n v="0.95238060097086652"/>
    <n v="9619090.8250458688"/>
    <n v="192380325.82363811"/>
  </r>
  <r>
    <x v="13"/>
    <n v="1"/>
    <n v="202501"/>
    <m/>
    <m/>
    <n v="197402707.02821001"/>
    <n v="5.2622711001005587E-2"/>
    <n v="0.94737728899899454"/>
    <n v="10387865.602761671"/>
    <n v="187014841.42544836"/>
  </r>
  <r>
    <x v="13"/>
    <n v="2"/>
    <n v="202502"/>
    <m/>
    <m/>
    <n v="194983210.82821"/>
    <n v="4.9102558718669878E-2"/>
    <n v="0.95089744128133025"/>
    <n v="9574174.5588469692"/>
    <n v="185409036.26936305"/>
  </r>
  <r>
    <x v="13"/>
    <n v="3"/>
    <n v="202503"/>
    <m/>
    <m/>
    <n v="194385044.02821001"/>
    <n v="4.8096434020686481E-2"/>
    <n v="0.95190356597931358"/>
    <n v="9349227.4447110388"/>
    <n v="185035816.58349898"/>
  </r>
  <r>
    <x v="13"/>
    <n v="4"/>
    <n v="202504"/>
    <m/>
    <m/>
    <n v="202678505.93544"/>
    <n v="4.788366827689973E-2"/>
    <n v="0.95211633172310028"/>
    <n v="9704990.3450702615"/>
    <n v="192973515.59036973"/>
  </r>
  <r>
    <x v="13"/>
    <n v="5"/>
    <n v="202505"/>
    <m/>
    <m/>
    <n v="207978427.66776901"/>
    <n v="4.6309681491048527E-2"/>
    <n v="0.95369031850895147"/>
    <n v="9631414.7423034571"/>
    <n v="198347012.92546555"/>
  </r>
  <r>
    <x v="13"/>
    <n v="6"/>
    <n v="202506"/>
    <m/>
    <m/>
    <n v="223266880.16776901"/>
    <n v="4.5400493360257636E-2"/>
    <n v="0.95459950663974236"/>
    <n v="10136426.510622235"/>
    <n v="213130453.65714678"/>
  </r>
  <r>
    <x v="13"/>
    <n v="7"/>
    <n v="202507"/>
    <m/>
    <m/>
    <n v="219735216.89399499"/>
    <n v="5.2329117334035391E-2"/>
    <n v="0.94767088266596466"/>
    <n v="11498549.94726558"/>
    <n v="208236666.94672942"/>
  </r>
  <r>
    <x v="13"/>
    <n v="8"/>
    <n v="202508"/>
    <m/>
    <m/>
    <n v="220147189.14399499"/>
    <n v="5.0492116953736926E-2"/>
    <n v="0.9495078830462631"/>
    <n v="11115697.621295039"/>
    <n v="209031491.52269995"/>
  </r>
  <r>
    <x v="13"/>
    <n v="9"/>
    <n v="202509"/>
    <m/>
    <m/>
    <n v="223660445.64399499"/>
    <n v="4.7939600511163874E-2"/>
    <n v="0.95206039948883603"/>
    <n v="10722192.414322002"/>
    <n v="212938253.22967297"/>
  </r>
  <r>
    <x v="13"/>
    <n v="10"/>
    <n v="202510"/>
    <m/>
    <m/>
    <n v="209417641.604844"/>
    <n v="4.2369958843586478E-2"/>
    <n v="0.95763004115641359"/>
    <n v="8873016.8559181839"/>
    <n v="200544624.74892583"/>
  </r>
  <r>
    <x v="13"/>
    <n v="11"/>
    <n v="202511"/>
    <m/>
    <m/>
    <n v="195037092.354844"/>
    <n v="4.1837309204297138E-2"/>
    <n v="0.95816269079570282"/>
    <n v="8159827.1391566657"/>
    <n v="186877265.21568733"/>
  </r>
  <r>
    <x v="13"/>
    <n v="12"/>
    <n v="202512"/>
    <m/>
    <m/>
    <n v="199873477.854844"/>
    <n v="4.7619399029133466E-2"/>
    <n v="0.95238060097086652"/>
    <n v="9517854.8973104879"/>
    <n v="190355622.95753351"/>
  </r>
  <r>
    <x v="14"/>
    <n v="1"/>
    <n v="202601"/>
    <m/>
    <m/>
    <n v="195292197.681748"/>
    <n v="5.2622711001005587E-2"/>
    <n v="0.94737728899899454"/>
    <n v="10276804.879357878"/>
    <n v="185015392.80239016"/>
  </r>
  <r>
    <x v="14"/>
    <n v="2"/>
    <n v="202602"/>
    <m/>
    <m/>
    <n v="192872701.48174801"/>
    <n v="4.9102558718669878E-2"/>
    <n v="0.95089744128133025"/>
    <n v="9470543.1497360189"/>
    <n v="183402158.33201203"/>
  </r>
  <r>
    <x v="14"/>
    <n v="3"/>
    <n v="202603"/>
    <m/>
    <m/>
    <n v="192274534.681748"/>
    <n v="4.8096434020686481E-2"/>
    <n v="0.95190356597931358"/>
    <n v="9247719.4711788874"/>
    <n v="183026815.21056911"/>
  </r>
  <r>
    <x v="14"/>
    <n v="4"/>
    <n v="202604"/>
    <m/>
    <m/>
    <n v="200901339.72467601"/>
    <n v="4.788366827689973E-2"/>
    <n v="0.95211633172310028"/>
    <n v="9619893.1077611241"/>
    <n v="191281446.6169149"/>
  </r>
  <r>
    <x v="14"/>
    <n v="5"/>
    <n v="202605"/>
    <m/>
    <m/>
    <n v="206201261.45700601"/>
    <n v="4.6309681491048527E-2"/>
    <n v="0.95369031850895147"/>
    <n v="9549114.7411263697"/>
    <n v="196652146.71587965"/>
  </r>
  <r>
    <x v="14"/>
    <n v="6"/>
    <n v="202606"/>
    <m/>
    <m/>
    <n v="221489713.95700601"/>
    <n v="4.5400493360257636E-2"/>
    <n v="0.95459950663974236"/>
    <n v="10055742.287870415"/>
    <n v="211433971.6691356"/>
  </r>
  <r>
    <x v="14"/>
    <n v="7"/>
    <n v="202607"/>
    <m/>
    <m/>
    <n v="218235012.170394"/>
    <n v="5.2329117334035391E-2"/>
    <n v="0.94767088266596466"/>
    <n v="11420045.558259189"/>
    <n v="206814966.61213481"/>
  </r>
  <r>
    <x v="14"/>
    <n v="8"/>
    <n v="202608"/>
    <m/>
    <m/>
    <n v="218646984.420394"/>
    <n v="5.0492116953736926E-2"/>
    <n v="0.9495078830462631"/>
    <n v="11039949.108936429"/>
    <n v="207607035.31145757"/>
  </r>
  <r>
    <x v="14"/>
    <n v="9"/>
    <n v="202609"/>
    <m/>
    <m/>
    <n v="222160240.920394"/>
    <n v="4.7939600511163874E-2"/>
    <n v="0.95206039948883603"/>
    <n v="10650273.19918761"/>
    <n v="211509967.72120637"/>
  </r>
  <r>
    <x v="14"/>
    <n v="10"/>
    <n v="202610"/>
    <m/>
    <m/>
    <n v="208198173.34482101"/>
    <n v="4.2369958843586478E-2"/>
    <n v="0.95763004115641359"/>
    <n v="8821348.03592995"/>
    <n v="199376825.30889106"/>
  </r>
  <r>
    <x v="14"/>
    <n v="11"/>
    <n v="202611"/>
    <m/>
    <m/>
    <n v="193817624.09482101"/>
    <n v="4.1837309204297138E-2"/>
    <n v="0.95816269079570282"/>
    <n v="8108807.8684972581"/>
    <n v="185708816.22632375"/>
  </r>
  <r>
    <x v="14"/>
    <n v="12"/>
    <n v="202612"/>
    <m/>
    <m/>
    <n v="198654009.59482101"/>
    <n v="4.7619399029133466E-2"/>
    <n v="0.95238060097086652"/>
    <n v="9459784.5516330898"/>
    <n v="189194225.04318792"/>
  </r>
  <r>
    <x v="15"/>
    <n v="1"/>
    <n v="202701"/>
    <m/>
    <m/>
    <n v="194466098.10388899"/>
    <n v="5.2622711001005587E-2"/>
    <n v="0.94737728899899454"/>
    <n v="10233333.280014152"/>
    <n v="184232764.82387486"/>
  </r>
  <r>
    <x v="15"/>
    <n v="2"/>
    <n v="202702"/>
    <m/>
    <m/>
    <n v="192046601.903889"/>
    <n v="4.9102558718669878E-2"/>
    <n v="0.95089744128133025"/>
    <n v="9429979.5467067286"/>
    <n v="182616622.35718229"/>
  </r>
  <r>
    <x v="15"/>
    <n v="3"/>
    <n v="202703"/>
    <m/>
    <m/>
    <n v="191448435.10388899"/>
    <n v="4.8096434020686481E-2"/>
    <n v="0.95190356597931358"/>
    <n v="9207987.0273378734"/>
    <n v="182240448.07655114"/>
  </r>
  <r>
    <x v="15"/>
    <n v="4"/>
    <n v="202704"/>
    <m/>
    <m/>
    <n v="199997303.55552399"/>
    <n v="4.788366827689973E-2"/>
    <n v="0.95211633172310028"/>
    <n v="9576604.539727129"/>
    <n v="190420699.01579687"/>
  </r>
  <r>
    <x v="15"/>
    <n v="5"/>
    <n v="202705"/>
    <m/>
    <m/>
    <n v="205297225.287853"/>
    <n v="4.6309681491048527E-2"/>
    <n v="0.95369031850895147"/>
    <n v="9507249.1140765063"/>
    <n v="195789976.17377651"/>
  </r>
  <r>
    <x v="15"/>
    <n v="6"/>
    <n v="202706"/>
    <m/>
    <m/>
    <n v="220585677.787853"/>
    <n v="4.5400493360257636E-2"/>
    <n v="0.95459950663974236"/>
    <n v="10014698.59977535"/>
    <n v="210570979.18807766"/>
  </r>
  <r>
    <x v="15"/>
    <n v="7"/>
    <n v="202707"/>
    <m/>
    <m/>
    <n v="217320070.84156999"/>
    <n v="5.2329117334035391E-2"/>
    <n v="0.94767088266596466"/>
    <n v="11372167.4861094"/>
    <n v="205947903.35546061"/>
  </r>
  <r>
    <x v="15"/>
    <n v="8"/>
    <n v="202708"/>
    <m/>
    <m/>
    <n v="217732043.09156999"/>
    <n v="5.0492116953736926E-2"/>
    <n v="0.9495078830462631"/>
    <n v="10993751.78435564"/>
    <n v="206738291.30721435"/>
  </r>
  <r>
    <x v="15"/>
    <n v="9"/>
    <n v="202709"/>
    <m/>
    <m/>
    <n v="221245299.59156999"/>
    <n v="4.7939600511163874E-2"/>
    <n v="0.95206039948883603"/>
    <n v="10606411.277392633"/>
    <n v="210638888.31417733"/>
  </r>
  <r>
    <x v="15"/>
    <n v="10"/>
    <n v="202710"/>
    <m/>
    <m/>
    <n v="207380637.55464801"/>
    <n v="4.2369958843586478E-2"/>
    <n v="0.95763004115641359"/>
    <n v="8786709.0781471599"/>
    <n v="198593928.47650087"/>
  </r>
  <r>
    <x v="15"/>
    <n v="11"/>
    <n v="202711"/>
    <m/>
    <m/>
    <n v="193000088.30464801"/>
    <n v="4.1837309204297138E-2"/>
    <n v="0.95816269079570282"/>
    <n v="8074604.3708582111"/>
    <n v="184925483.93378979"/>
  </r>
  <r>
    <x v="15"/>
    <n v="12"/>
    <n v="202712"/>
    <m/>
    <m/>
    <n v="197836473.80464801"/>
    <n v="4.7619399029133466E-2"/>
    <n v="0.95238060097086652"/>
    <n v="9420853.988620244"/>
    <n v="188415619.81602776"/>
  </r>
  <r>
    <x v="16"/>
    <n v="1"/>
    <n v="202801"/>
    <m/>
    <m/>
    <n v="193953348.695409"/>
    <n v="5.2622711001005587E-2"/>
    <n v="0.94737728899899454"/>
    <n v="10206351.016075771"/>
    <n v="183746997.67933324"/>
  </r>
  <r>
    <x v="16"/>
    <n v="2"/>
    <n v="202802"/>
    <m/>
    <m/>
    <n v="191533852.495408"/>
    <n v="4.9102558718669878E-2"/>
    <n v="0.95089744128133025"/>
    <n v="9404802.2387688272"/>
    <n v="182129050.25663918"/>
  </r>
  <r>
    <x v="16"/>
    <n v="3"/>
    <n v="202803"/>
    <m/>
    <m/>
    <n v="190935685.69540799"/>
    <n v="4.8096434020686481E-2"/>
    <n v="0.95190356597931358"/>
    <n v="9183325.6092437226"/>
    <n v="181752360.08616427"/>
  </r>
  <r>
    <x v="16"/>
    <n v="4"/>
    <n v="202804"/>
    <m/>
    <m/>
    <n v="199959437.93021399"/>
    <n v="4.788366827689973E-2"/>
    <n v="0.95211633172310028"/>
    <n v="9574791.3946856875"/>
    <n v="190384646.5355283"/>
  </r>
  <r>
    <x v="16"/>
    <n v="5"/>
    <n v="202805"/>
    <m/>
    <m/>
    <n v="205259359.662543"/>
    <n v="4.6309681491048527E-2"/>
    <n v="0.95369031850895147"/>
    <n v="9505495.5690289401"/>
    <n v="195753864.09351406"/>
  </r>
  <r>
    <x v="16"/>
    <n v="6"/>
    <n v="202806"/>
    <m/>
    <m/>
    <n v="220547812.162543"/>
    <n v="4.5400493360257636E-2"/>
    <n v="0.95459950663974236"/>
    <n v="10012979.481704881"/>
    <n v="210534832.68083811"/>
  </r>
  <r>
    <x v="16"/>
    <n v="7"/>
    <n v="202807"/>
    <m/>
    <m/>
    <n v="217716663.81100699"/>
    <n v="5.2329117334035391E-2"/>
    <n v="0.94767088266596466"/>
    <n v="11392920.846140921"/>
    <n v="206323742.96486607"/>
  </r>
  <r>
    <x v="16"/>
    <n v="8"/>
    <n v="202808"/>
    <m/>
    <m/>
    <n v="218128636.06100699"/>
    <n v="5.0492116953736926E-2"/>
    <n v="0.9495078830462631"/>
    <n v="11013776.602951484"/>
    <n v="207114859.45805553"/>
  </r>
  <r>
    <x v="16"/>
    <n v="9"/>
    <n v="202809"/>
    <m/>
    <m/>
    <n v="221641892.56100699"/>
    <n v="4.7939600511163874E-2"/>
    <n v="0.95206039948883603"/>
    <n v="10625423.785912979"/>
    <n v="211016468.775094"/>
  </r>
  <r>
    <x v="16"/>
    <n v="10"/>
    <n v="202810"/>
    <m/>
    <m/>
    <n v="207988109.129493"/>
    <n v="4.2369958843586478E-2"/>
    <n v="0.95763004115641359"/>
    <n v="8812447.6237719916"/>
    <n v="199175661.50572103"/>
  </r>
  <r>
    <x v="16"/>
    <n v="11"/>
    <n v="202811"/>
    <m/>
    <m/>
    <n v="193607559.879493"/>
    <n v="4.1837309204297138E-2"/>
    <n v="0.95816269079570282"/>
    <n v="8100019.3469678219"/>
    <n v="185507540.53252518"/>
  </r>
  <r>
    <x v="16"/>
    <n v="12"/>
    <n v="202812"/>
    <m/>
    <m/>
    <n v="198443945.379493"/>
    <n v="4.7619399029133466E-2"/>
    <n v="0.95238060097086652"/>
    <n v="9449781.4199416433"/>
    <n v="188994163.95955136"/>
  </r>
  <r>
    <x v="17"/>
    <n v="1"/>
    <n v="202901"/>
    <m/>
    <m/>
    <n v="194665235.08432099"/>
    <n v="5.2622711001005587E-2"/>
    <n v="0.94737728899899454"/>
    <n v="10243812.407785038"/>
    <n v="184421422.67653599"/>
  </r>
  <r>
    <x v="17"/>
    <n v="2"/>
    <n v="202902"/>
    <m/>
    <m/>
    <n v="192245738.884321"/>
    <n v="4.9102558718669878E-2"/>
    <n v="0.95089744128133025"/>
    <n v="9439757.6819814499"/>
    <n v="182805981.20233959"/>
  </r>
  <r>
    <x v="17"/>
    <n v="3"/>
    <n v="202903"/>
    <m/>
    <m/>
    <n v="191647572.08432099"/>
    <n v="4.8096434020686481E-2"/>
    <n v="0.95190356597931358"/>
    <n v="9217564.8059783"/>
    <n v="182430007.27834269"/>
  </r>
  <r>
    <x v="17"/>
    <n v="4"/>
    <n v="202904"/>
    <m/>
    <m/>
    <n v="200670037.25395101"/>
    <n v="4.788366827689973E-2"/>
    <n v="0.95211633172310028"/>
    <n v="9608817.4969813004"/>
    <n v="191061219.75696972"/>
  </r>
  <r>
    <x v="17"/>
    <n v="5"/>
    <n v="202905"/>
    <m/>
    <m/>
    <n v="205969958.98628101"/>
    <n v="4.6309681491048527E-2"/>
    <n v="0.95369031850895147"/>
    <n v="9538403.1973790023"/>
    <n v="196431555.78890201"/>
  </r>
  <r>
    <x v="17"/>
    <n v="6"/>
    <n v="202906"/>
    <m/>
    <m/>
    <n v="221258411.48628101"/>
    <n v="4.5400493360257636E-2"/>
    <n v="0.95459950663974236"/>
    <n v="10045241.041584052"/>
    <n v="211213170.44469696"/>
  </r>
  <r>
    <x v="17"/>
    <n v="7"/>
    <n v="202907"/>
    <m/>
    <m/>
    <n v="218426040.31545499"/>
    <n v="5.2329117334035391E-2"/>
    <n v="0.94767088266596466"/>
    <n v="11430041.892476188"/>
    <n v="206995998.42297882"/>
  </r>
  <r>
    <x v="17"/>
    <n v="8"/>
    <n v="202908"/>
    <m/>
    <m/>
    <n v="218838012.56545499"/>
    <n v="5.0492116953736926E-2"/>
    <n v="0.9495078830462631"/>
    <n v="11049594.524378305"/>
    <n v="207788418.04107669"/>
  </r>
  <r>
    <x v="17"/>
    <n v="9"/>
    <n v="202909"/>
    <m/>
    <m/>
    <n v="222351269.06545499"/>
    <n v="4.7939600511163874E-2"/>
    <n v="0.95206039948883603"/>
    <n v="10659431.012148222"/>
    <n v="211691838.05330676"/>
  </r>
  <r>
    <x v="17"/>
    <n v="10"/>
    <n v="202910"/>
    <m/>
    <m/>
    <n v="208549203.76633501"/>
    <n v="4.2369958843586478E-2"/>
    <n v="0.95763004115641359"/>
    <n v="8836221.1804423444"/>
    <n v="199712982.58589268"/>
  </r>
  <r>
    <x v="17"/>
    <n v="11"/>
    <n v="202911"/>
    <m/>
    <m/>
    <n v="194168654.51633501"/>
    <n v="4.1837309204297138E-2"/>
    <n v="0.95816269079570282"/>
    <n v="8123494.0367822535"/>
    <n v="186045160.47955275"/>
  </r>
  <r>
    <x v="17"/>
    <n v="12"/>
    <n v="202912"/>
    <m/>
    <m/>
    <n v="199005040.01633501"/>
    <n v="4.7619399029133466E-2"/>
    <n v="0.95238060097086652"/>
    <n v="9476500.4093465302"/>
    <n v="189528539.60698849"/>
  </r>
  <r>
    <x v="18"/>
    <n v="1"/>
    <n v="203001"/>
    <m/>
    <m/>
    <n v="194869684.80775499"/>
    <n v="5.2622711001005587E-2"/>
    <n v="0.94737728899899454"/>
    <n v="10254571.106495541"/>
    <n v="184615113.70125946"/>
  </r>
  <r>
    <x v="18"/>
    <n v="2"/>
    <n v="203002"/>
    <m/>
    <m/>
    <n v="192450188.60775501"/>
    <n v="4.9102558718669878E-2"/>
    <n v="0.95089744128133025"/>
    <n v="9449796.6865313835"/>
    <n v="183000391.92122364"/>
  </r>
  <r>
    <x v="18"/>
    <n v="3"/>
    <n v="203003"/>
    <m/>
    <m/>
    <n v="191852021.80775499"/>
    <n v="4.8096434020686481E-2"/>
    <n v="0.95190356597931358"/>
    <n v="9227398.1086119916"/>
    <n v="182624623.69914302"/>
  </r>
  <r>
    <x v="18"/>
    <n v="4"/>
    <n v="203004"/>
    <m/>
    <m/>
    <n v="200476195.941625"/>
    <n v="4.788366827689973E-2"/>
    <n v="0.95211633172310028"/>
    <n v="9599535.663883524"/>
    <n v="190876660.27774149"/>
  </r>
  <r>
    <x v="18"/>
    <n v="5"/>
    <n v="203005"/>
    <m/>
    <m/>
    <n v="205776117.67395401"/>
    <n v="4.6309681491048527E-2"/>
    <n v="0.95369031850895147"/>
    <n v="9529426.4679453317"/>
    <n v="196246691.20600867"/>
  </r>
  <r>
    <x v="18"/>
    <n v="6"/>
    <n v="203006"/>
    <m/>
    <m/>
    <n v="221064570.17395401"/>
    <n v="4.5400493360257636E-2"/>
    <n v="0.95459950663974236"/>
    <n v="10036440.550370807"/>
    <n v="211028129.6235832"/>
  </r>
  <r>
    <x v="18"/>
    <n v="7"/>
    <n v="203007"/>
    <m/>
    <m/>
    <n v="217861435.33355501"/>
    <n v="5.2329117334035391E-2"/>
    <n v="0.94767088266596466"/>
    <n v="11400496.612130964"/>
    <n v="206460938.72142407"/>
  </r>
  <r>
    <x v="18"/>
    <n v="8"/>
    <n v="203008"/>
    <m/>
    <m/>
    <n v="218273407.58355501"/>
    <n v="5.0492116953736926E-2"/>
    <n v="0.9495078830462631"/>
    <n v="11021086.423599549"/>
    <n v="207252321.15995547"/>
  </r>
  <r>
    <x v="18"/>
    <n v="9"/>
    <n v="203009"/>
    <m/>
    <m/>
    <n v="221786664.08355501"/>
    <n v="4.7939600511163874E-2"/>
    <n v="0.95206039948883603"/>
    <n v="10632364.074869324"/>
    <n v="211154300.00868568"/>
  </r>
  <r>
    <x v="18"/>
    <n v="10"/>
    <n v="203010"/>
    <m/>
    <m/>
    <n v="208008265.12857699"/>
    <n v="4.2369958843586478E-2"/>
    <n v="0.95763004115641359"/>
    <n v="8813301.6326236315"/>
    <n v="199194963.49595338"/>
  </r>
  <r>
    <x v="18"/>
    <n v="11"/>
    <n v="203011"/>
    <m/>
    <m/>
    <n v="193627715.87857699"/>
    <n v="4.1837309204297138E-2"/>
    <n v="0.95816269079570282"/>
    <n v="8100862.6197338207"/>
    <n v="185526853.25884315"/>
  </r>
  <r>
    <x v="18"/>
    <n v="12"/>
    <n v="203012"/>
    <m/>
    <m/>
    <n v="198464101.37857699"/>
    <n v="4.7619399029133466E-2"/>
    <n v="0.95238060097086652"/>
    <n v="9450741.2365048546"/>
    <n v="189013360.14207214"/>
  </r>
  <r>
    <x v="19"/>
    <n v="1"/>
    <n v="203101"/>
    <m/>
    <m/>
    <n v="194722832.47158599"/>
    <n v="5.2622711001005587E-2"/>
    <n v="0.94737728899899454"/>
    <n v="10246843.338449497"/>
    <n v="184475989.13313651"/>
  </r>
  <r>
    <x v="19"/>
    <n v="2"/>
    <n v="203102"/>
    <m/>
    <m/>
    <n v="192303336.27158499"/>
    <n v="4.9102558718669878E-2"/>
    <n v="0.95089744128133025"/>
    <n v="9442585.8610716201"/>
    <n v="182860750.4105134"/>
  </r>
  <r>
    <x v="19"/>
    <n v="3"/>
    <n v="203103"/>
    <m/>
    <m/>
    <n v="191705169.47158599"/>
    <n v="4.8096434020686481E-2"/>
    <n v="0.95190356597931358"/>
    <n v="9220335.0349146556"/>
    <n v="182484834.43667135"/>
  </r>
  <r>
    <x v="19"/>
    <n v="4"/>
    <n v="203104"/>
    <m/>
    <m/>
    <n v="200772782.394375"/>
    <n v="4.788366827689973E-2"/>
    <n v="0.95211633172310028"/>
    <n v="9613737.3112024274"/>
    <n v="191159045.08317256"/>
  </r>
  <r>
    <x v="19"/>
    <n v="5"/>
    <n v="203105"/>
    <m/>
    <m/>
    <n v="206072704.12670401"/>
    <n v="4.6309681491048527E-2"/>
    <n v="0.95369031850895147"/>
    <n v="9543161.2921067439"/>
    <n v="196529542.83459726"/>
  </r>
  <r>
    <x v="19"/>
    <n v="6"/>
    <n v="203106"/>
    <m/>
    <m/>
    <n v="221361156.62670401"/>
    <n v="4.5400493360257636E-2"/>
    <n v="0.95459950663974236"/>
    <n v="10049905.721649626"/>
    <n v="211311250.90505439"/>
  </r>
  <r>
    <x v="19"/>
    <n v="7"/>
    <n v="203107"/>
    <m/>
    <m/>
    <n v="218446218.628506"/>
    <n v="5.2329117334035391E-2"/>
    <n v="0.94767088266596466"/>
    <n v="11431097.805787439"/>
    <n v="207015120.82271859"/>
  </r>
  <r>
    <x v="19"/>
    <n v="8"/>
    <n v="203108"/>
    <m/>
    <m/>
    <n v="218858190.878506"/>
    <n v="5.0492116953736926E-2"/>
    <n v="0.9495078830462631"/>
    <n v="11050613.370120805"/>
    <n v="207807577.50838521"/>
  </r>
  <r>
    <x v="19"/>
    <n v="9"/>
    <n v="203109"/>
    <m/>
    <m/>
    <n v="222371447.378506"/>
    <n v="4.7939600511163874E-2"/>
    <n v="0.95206039948883603"/>
    <n v="10660398.352414876"/>
    <n v="211711049.0260911"/>
  </r>
  <r>
    <x v="19"/>
    <n v="10"/>
    <n v="203110"/>
    <m/>
    <m/>
    <n v="208597396.81763199"/>
    <n v="4.2369958843586478E-2"/>
    <n v="0.95763004115641359"/>
    <n v="8838263.1180423442"/>
    <n v="199759133.69958967"/>
  </r>
  <r>
    <x v="19"/>
    <n v="11"/>
    <n v="203111"/>
    <m/>
    <m/>
    <n v="194216847.56763199"/>
    <n v="4.1837309204297138E-2"/>
    <n v="0.95816269079570282"/>
    <n v="8125510.3043708643"/>
    <n v="186091337.26326111"/>
  </r>
  <r>
    <x v="19"/>
    <n v="12"/>
    <n v="203112"/>
    <m/>
    <m/>
    <n v="199053233.06763199"/>
    <n v="4.7619399029133466E-2"/>
    <n v="0.95238060097086652"/>
    <n v="9478795.3334866725"/>
    <n v="189574437.73414531"/>
  </r>
  <r>
    <x v="20"/>
    <n v="1"/>
    <n v="203201"/>
    <m/>
    <m/>
    <n v="194898554.183292"/>
    <n v="5.2622711001005587E-2"/>
    <n v="0.94737728899899454"/>
    <n v="10256090.291301204"/>
    <n v="184642463.89199081"/>
  </r>
  <r>
    <x v="20"/>
    <n v="2"/>
    <n v="203202"/>
    <m/>
    <m/>
    <n v="192479057.98329201"/>
    <n v="4.9102558718669878E-2"/>
    <n v="0.95089744128133025"/>
    <n v="9451214.2467388604"/>
    <n v="183027843.73655316"/>
  </r>
  <r>
    <x v="20"/>
    <n v="3"/>
    <n v="203203"/>
    <m/>
    <m/>
    <n v="191880891.183292"/>
    <n v="4.8096434020686481E-2"/>
    <n v="0.95190356597931358"/>
    <n v="9228786.6226277258"/>
    <n v="182652104.5606643"/>
  </r>
  <r>
    <x v="20"/>
    <n v="4"/>
    <n v="203204"/>
    <m/>
    <m/>
    <n v="200667491.34761399"/>
    <n v="4.788366827689973E-2"/>
    <n v="0.95211633172310028"/>
    <n v="9608695.5896467958"/>
    <n v="191058795.7579672"/>
  </r>
  <r>
    <x v="20"/>
    <n v="5"/>
    <n v="203205"/>
    <m/>
    <m/>
    <n v="205967413.07994401"/>
    <n v="4.6309681491048527E-2"/>
    <n v="0.95369031850895147"/>
    <n v="9538285.2972674295"/>
    <n v="196429127.78267658"/>
  </r>
  <r>
    <x v="20"/>
    <n v="6"/>
    <n v="203206"/>
    <m/>
    <m/>
    <n v="221255865.57994401"/>
    <n v="4.5400493360257636E-2"/>
    <n v="0.95459950663974236"/>
    <n v="10045125.456180304"/>
    <n v="211210740.12376371"/>
  </r>
  <r>
    <x v="20"/>
    <n v="7"/>
    <n v="203207"/>
    <m/>
    <m/>
    <n v="218311915.97000501"/>
    <n v="5.2329117334035391E-2"/>
    <n v="0.94767088266596466"/>
    <n v="11424069.866212467"/>
    <n v="206887846.10379255"/>
  </r>
  <r>
    <x v="20"/>
    <n v="8"/>
    <n v="203208"/>
    <m/>
    <m/>
    <n v="218723888.22000501"/>
    <n v="5.0492116953736926E-2"/>
    <n v="0.9495078830462631"/>
    <n v="11043832.144580575"/>
    <n v="207680056.07542443"/>
  </r>
  <r>
    <x v="20"/>
    <n v="9"/>
    <n v="203209"/>
    <m/>
    <m/>
    <n v="222237144.72000501"/>
    <n v="4.7939600511163874E-2"/>
    <n v="0.95206039948883603"/>
    <n v="10653959.936618751"/>
    <n v="211583184.78338623"/>
  </r>
  <r>
    <x v="20"/>
    <n v="10"/>
    <n v="203210"/>
    <m/>
    <m/>
    <n v="208537181.80623499"/>
    <n v="4.2369958843586478E-2"/>
    <n v="0.95763004115641359"/>
    <n v="8835711.8104876876"/>
    <n v="199701469.99574733"/>
  </r>
  <r>
    <x v="20"/>
    <n v="11"/>
    <n v="203211"/>
    <m/>
    <m/>
    <n v="194156632.55623499"/>
    <n v="4.1837309204297138E-2"/>
    <n v="0.95816269079570282"/>
    <n v="8122991.0703203073"/>
    <n v="186033641.48591468"/>
  </r>
  <r>
    <x v="20"/>
    <n v="12"/>
    <n v="203212"/>
    <m/>
    <m/>
    <n v="198993018.05623499"/>
    <n v="4.7619399029133466E-2"/>
    <n v="0.95238060097086652"/>
    <n v="9475927.9308314137"/>
    <n v="189517090.12540358"/>
  </r>
  <r>
    <x v="21"/>
    <n v="1"/>
    <n v="203301"/>
    <m/>
    <m/>
    <n v="194915454.702896"/>
    <n v="5.2622711001005587E-2"/>
    <n v="0.94737728899899454"/>
    <n v="10256979.642460091"/>
    <n v="184658475.06043592"/>
  </r>
  <r>
    <x v="21"/>
    <n v="2"/>
    <n v="203302"/>
    <m/>
    <m/>
    <n v="192495958.50289601"/>
    <n v="4.9102558718669878E-2"/>
    <n v="0.95089744128133025"/>
    <n v="9452044.1054950915"/>
    <n v="183043914.39740095"/>
  </r>
  <r>
    <x v="21"/>
    <n v="3"/>
    <n v="203303"/>
    <m/>
    <m/>
    <n v="191897791.702896"/>
    <n v="4.8096434020686481E-2"/>
    <n v="0.95190356597931358"/>
    <n v="9229599.4773537759"/>
    <n v="182668192.22554225"/>
  </r>
  <r>
    <x v="21"/>
    <n v="4"/>
    <n v="203304"/>
    <m/>
    <m/>
    <n v="201021893.00871801"/>
    <n v="4.788366827689973E-2"/>
    <n v="0.95211633172310028"/>
    <n v="9625665.6412238814"/>
    <n v="191396227.36749414"/>
  </r>
  <r>
    <x v="21"/>
    <n v="5"/>
    <n v="203305"/>
    <m/>
    <m/>
    <n v="206321814.74104801"/>
    <n v="4.6309681491048527E-2"/>
    <n v="0.95369031850895147"/>
    <n v="9554697.5253130533"/>
    <n v="196767117.21573496"/>
  </r>
  <r>
    <x v="21"/>
    <n v="6"/>
    <n v="203306"/>
    <m/>
    <m/>
    <n v="221610267.24104801"/>
    <n v="4.5400493360257636E-2"/>
    <n v="0.95459950663974236"/>
    <n v="10061215.466442121"/>
    <n v="211549051.7746059"/>
  </r>
  <r>
    <x v="21"/>
    <n v="7"/>
    <n v="203307"/>
    <m/>
    <m/>
    <n v="218731572.329344"/>
    <n v="5.2329117334035391E-2"/>
    <n v="0.94767088266596466"/>
    <n v="11446030.113080291"/>
    <n v="207285542.21626371"/>
  </r>
  <r>
    <x v="21"/>
    <n v="8"/>
    <n v="203308"/>
    <m/>
    <m/>
    <n v="219143544.579344"/>
    <n v="5.0492116953736926E-2"/>
    <n v="0.9495078830462631"/>
    <n v="11065021.482556699"/>
    <n v="208078523.0967873"/>
  </r>
  <r>
    <x v="21"/>
    <n v="9"/>
    <n v="203309"/>
    <m/>
    <m/>
    <n v="222656801.079344"/>
    <n v="4.7939600511163874E-2"/>
    <n v="0.95206039948883603"/>
    <n v="10674078.094837433"/>
    <n v="211982722.98450655"/>
  </r>
  <r>
    <x v="21"/>
    <n v="10"/>
    <n v="203310"/>
    <m/>
    <m/>
    <n v="208898787.70286599"/>
    <n v="4.2369958843586478E-2"/>
    <n v="0.95763004115641359"/>
    <n v="8851033.0374455415"/>
    <n v="200047754.66542047"/>
  </r>
  <r>
    <x v="21"/>
    <n v="11"/>
    <n v="203311"/>
    <m/>
    <m/>
    <n v="194518238.45286599"/>
    <n v="4.1837309204297138E-2"/>
    <n v="0.95816269079570282"/>
    <n v="8138119.6880277554"/>
    <n v="186380118.76483822"/>
  </r>
  <r>
    <x v="21"/>
    <n v="12"/>
    <n v="203312"/>
    <m/>
    <m/>
    <n v="199354623.95286599"/>
    <n v="4.7619399029133466E-2"/>
    <n v="0.95238060097086652"/>
    <n v="9493147.3863143735"/>
    <n v="189861476.56655163"/>
  </r>
  <r>
    <x v="22"/>
    <n v="1"/>
    <n v="203401"/>
    <m/>
    <m/>
    <n v="195295553.402991"/>
    <n v="5.2622711001005587E-2"/>
    <n v="0.94737728899899454"/>
    <n v="10276981.466507049"/>
    <n v="185018571.93648398"/>
  </r>
  <r>
    <x v="22"/>
    <n v="2"/>
    <n v="203402"/>
    <m/>
    <m/>
    <n v="192876057.20299101"/>
    <n v="4.9102558718669878E-2"/>
    <n v="0.95089744128133025"/>
    <n v="9470707.9242353961"/>
    <n v="183405349.27875564"/>
  </r>
  <r>
    <x v="22"/>
    <n v="3"/>
    <n v="203403"/>
    <m/>
    <m/>
    <n v="192277890.402991"/>
    <n v="4.8096434020686481E-2"/>
    <n v="0.95190356597931358"/>
    <n v="9247880.8694042433"/>
    <n v="183030009.53358677"/>
  </r>
  <r>
    <x v="22"/>
    <n v="4"/>
    <n v="203404"/>
    <m/>
    <m/>
    <n v="201209945.54713899"/>
    <n v="4.788366827689973E-2"/>
    <n v="0.95211633172310028"/>
    <n v="9634670.2865922619"/>
    <n v="191575275.26054674"/>
  </r>
  <r>
    <x v="22"/>
    <n v="5"/>
    <n v="203405"/>
    <m/>
    <m/>
    <n v="206509867.27946901"/>
    <n v="4.6309681491048527E-2"/>
    <n v="0.95369031850895147"/>
    <n v="9563406.1784709133"/>
    <n v="196946461.1009981"/>
  </r>
  <r>
    <x v="22"/>
    <n v="6"/>
    <n v="203406"/>
    <m/>
    <m/>
    <n v="221798319.77946901"/>
    <n v="4.5400493360257636E-2"/>
    <n v="0.95459950663974236"/>
    <n v="10069753.144464083"/>
    <n v="211728566.63500494"/>
  </r>
  <r>
    <x v="22"/>
    <n v="7"/>
    <n v="203407"/>
    <m/>
    <m/>
    <n v="218872453.44201499"/>
    <n v="5.2329117334035391E-2"/>
    <n v="0.94767088266596466"/>
    <n v="11453402.2973554"/>
    <n v="207419051.14465961"/>
  </r>
  <r>
    <x v="22"/>
    <n v="8"/>
    <n v="203408"/>
    <m/>
    <m/>
    <n v="219284425.69201499"/>
    <n v="5.0492116953736926E-2"/>
    <n v="0.9495078830462631"/>
    <n v="11072134.868174255"/>
    <n v="208212290.82384074"/>
  </r>
  <r>
    <x v="22"/>
    <n v="9"/>
    <n v="203409"/>
    <m/>
    <m/>
    <n v="222797682.19201499"/>
    <n v="4.7939600511163874E-2"/>
    <n v="0.95206039948883603"/>
    <n v="10680831.879098449"/>
    <n v="212116850.31291652"/>
  </r>
  <r>
    <x v="22"/>
    <n v="10"/>
    <n v="203410"/>
    <m/>
    <m/>
    <n v="209101707.812621"/>
    <n v="4.2369958843586478E-2"/>
    <n v="0.95763004115641359"/>
    <n v="8859630.7541443966"/>
    <n v="200242077.05847663"/>
  </r>
  <r>
    <x v="22"/>
    <n v="11"/>
    <n v="203411"/>
    <m/>
    <m/>
    <n v="194721158.562621"/>
    <n v="4.1837309204297138E-2"/>
    <n v="0.95816269079570282"/>
    <n v="8146609.3194033457"/>
    <n v="186574549.24321765"/>
  </r>
  <r>
    <x v="22"/>
    <n v="12"/>
    <n v="203412"/>
    <m/>
    <m/>
    <n v="199557544.062621"/>
    <n v="4.7619399029133466E-2"/>
    <n v="0.95238060097086652"/>
    <n v="9502810.3199918326"/>
    <n v="190054733.74262917"/>
  </r>
  <r>
    <x v="23"/>
    <n v="1"/>
    <n v="203501"/>
    <m/>
    <m/>
    <n v="195569754.31600401"/>
    <n v="5.2622711001005587E-2"/>
    <n v="0.94737728899899454"/>
    <n v="10291410.661908744"/>
    <n v="185278343.65409529"/>
  </r>
  <r>
    <x v="23"/>
    <n v="2"/>
    <n v="203502"/>
    <m/>
    <m/>
    <n v="193150258.11600399"/>
    <n v="4.9102558718669878E-2"/>
    <n v="0.95089744128133025"/>
    <n v="9484171.8906673286"/>
    <n v="183666086.22533667"/>
  </r>
  <r>
    <x v="23"/>
    <n v="3"/>
    <n v="203503"/>
    <m/>
    <m/>
    <n v="192552091.31600401"/>
    <n v="4.8096434020686481E-2"/>
    <n v="0.95190356597931358"/>
    <n v="9261068.9555253852"/>
    <n v="183291022.36047864"/>
  </r>
  <r>
    <x v="23"/>
    <n v="4"/>
    <n v="203504"/>
    <m/>
    <m/>
    <n v="201444687.731655"/>
    <n v="4.788366827689973E-2"/>
    <n v="0.95211633172310028"/>
    <n v="9645910.6034862213"/>
    <n v="191798777.12816879"/>
  </r>
  <r>
    <x v="23"/>
    <n v="5"/>
    <n v="203505"/>
    <m/>
    <m/>
    <n v="206744609.46398401"/>
    <n v="4.6309681491048527E-2"/>
    <n v="0.95369031850895147"/>
    <n v="9574277.0142683163"/>
    <n v="197170332.4497157"/>
  </r>
  <r>
    <x v="23"/>
    <n v="6"/>
    <n v="203506"/>
    <m/>
    <m/>
    <n v="222033061.96398401"/>
    <n v="4.5400493360257636E-2"/>
    <n v="0.95459950663974236"/>
    <n v="10080410.555453528"/>
    <n v="211952651.40853047"/>
  </r>
  <r>
    <x v="23"/>
    <n v="7"/>
    <n v="203507"/>
    <m/>
    <m/>
    <n v="219143473.58862299"/>
    <n v="5.2329117334035391E-2"/>
    <n v="0.94767088266596466"/>
    <n v="11467584.542407138"/>
    <n v="207675889.04621586"/>
  </r>
  <r>
    <x v="23"/>
    <n v="8"/>
    <n v="203508"/>
    <m/>
    <m/>
    <n v="219555445.83862299"/>
    <n v="5.0492116953736926E-2"/>
    <n v="0.9495078830462631"/>
    <n v="11085819.249113604"/>
    <n v="208469626.5895094"/>
  </r>
  <r>
    <x v="23"/>
    <n v="9"/>
    <n v="203509"/>
    <m/>
    <m/>
    <n v="223068702.33862299"/>
    <n v="4.7939600511163874E-2"/>
    <n v="0.95206039948883603"/>
    <n v="10693824.476657312"/>
    <n v="212374877.86196566"/>
  </r>
  <r>
    <x v="23"/>
    <n v="10"/>
    <n v="203510"/>
    <m/>
    <m/>
    <n v="209352157.06560901"/>
    <n v="4.2369958843586478E-2"/>
    <n v="0.95763004115641359"/>
    <n v="8870242.278685905"/>
    <n v="200481914.78692311"/>
  </r>
  <r>
    <x v="23"/>
    <n v="11"/>
    <n v="203511"/>
    <m/>
    <m/>
    <n v="194971607.81560901"/>
    <n v="4.1837309204297138E-2"/>
    <n v="0.95816269079570282"/>
    <n v="8157087.4422405902"/>
    <n v="186814520.37336841"/>
  </r>
  <r>
    <x v="23"/>
    <n v="12"/>
    <n v="203512"/>
    <m/>
    <m/>
    <n v="199807993.31560901"/>
    <n v="4.7619399029133466E-2"/>
    <n v="0.95238060097086652"/>
    <n v="9514736.562906418"/>
    <n v="190293256.75270259"/>
  </r>
  <r>
    <x v="24"/>
    <n v="1"/>
    <n v="203601"/>
    <m/>
    <m/>
    <n v="195821082.052163"/>
    <n v="5.2622711001005587E-2"/>
    <n v="0.94737728899899454"/>
    <n v="10304636.208735175"/>
    <n v="185516445.84342787"/>
  </r>
  <r>
    <x v="24"/>
    <n v="2"/>
    <n v="203602"/>
    <m/>
    <m/>
    <n v="193401585.85216299"/>
    <n v="4.9102558718669878E-2"/>
    <n v="0.95089744128133025"/>
    <n v="9496512.7255897075"/>
    <n v="183905073.12657329"/>
  </r>
  <r>
    <x v="24"/>
    <n v="3"/>
    <n v="203603"/>
    <m/>
    <m/>
    <n v="192803419.052163"/>
    <n v="4.8096434020686481E-2"/>
    <n v="0.95190356597931358"/>
    <n v="9273156.9234051239"/>
    <n v="183530262.12875789"/>
  </r>
  <r>
    <x v="24"/>
    <n v="4"/>
    <n v="203604"/>
    <m/>
    <m/>
    <n v="201732532.893985"/>
    <n v="4.788366827689973E-2"/>
    <n v="0.95211633172310028"/>
    <n v="9659693.6857543401"/>
    <n v="192072839.20823067"/>
  </r>
  <r>
    <x v="24"/>
    <n v="5"/>
    <n v="203605"/>
    <m/>
    <m/>
    <n v="207032454.62631401"/>
    <n v="4.6309681491048527E-2"/>
    <n v="0.95369031850895147"/>
    <n v="9587607.0320545584"/>
    <n v="197444847.59425947"/>
  </r>
  <r>
    <x v="24"/>
    <n v="6"/>
    <n v="203606"/>
    <m/>
    <m/>
    <n v="222320907.12631401"/>
    <n v="4.5400493360257636E-2"/>
    <n v="0.95459950663974236"/>
    <n v="10093478.867834674"/>
    <n v="212227428.25847933"/>
  </r>
  <r>
    <x v="24"/>
    <n v="7"/>
    <n v="203607"/>
    <m/>
    <m/>
    <n v="219373872.10424"/>
    <n v="5.2329117334035391E-2"/>
    <n v="0.94767088266596466"/>
    <n v="11479641.093364449"/>
    <n v="207894231.01087555"/>
  </r>
  <r>
    <x v="24"/>
    <n v="8"/>
    <n v="203608"/>
    <m/>
    <m/>
    <n v="219785844.35424"/>
    <n v="5.0492116953736926E-2"/>
    <n v="0.9495078830462631"/>
    <n v="11097452.557910107"/>
    <n v="208688391.79632989"/>
  </r>
  <r>
    <x v="24"/>
    <n v="9"/>
    <n v="203609"/>
    <m/>
    <m/>
    <n v="223299100.85424"/>
    <n v="4.7939600511163874E-2"/>
    <n v="0.95206039948883603"/>
    <n v="10704869.689454358"/>
    <n v="212594231.16478562"/>
  </r>
  <r>
    <x v="24"/>
    <n v="10"/>
    <n v="203610"/>
    <m/>
    <m/>
    <n v="209622423.47638899"/>
    <n v="4.2369958843586478E-2"/>
    <n v="0.95763004115641359"/>
    <n v="8881693.4553874582"/>
    <n v="200740730.02100155"/>
  </r>
  <r>
    <x v="24"/>
    <n v="11"/>
    <n v="203611"/>
    <m/>
    <m/>
    <n v="195241874.22638899"/>
    <n v="4.1837309204297138E-2"/>
    <n v="0.95816269079570282"/>
    <n v="8168394.6616359279"/>
    <n v="187073479.56475306"/>
  </r>
  <r>
    <x v="24"/>
    <n v="12"/>
    <n v="203612"/>
    <m/>
    <m/>
    <n v="200078259.72638899"/>
    <n v="4.7619399029133466E-2"/>
    <n v="0.95238060097086652"/>
    <n v="9527606.4869655222"/>
    <n v="190550653.23942345"/>
  </r>
  <r>
    <x v="25"/>
    <n v="1"/>
    <n v="203701"/>
    <m/>
    <m/>
    <n v="195845194.73121601"/>
    <n v="5.2622711001005587E-2"/>
    <n v="0.94737728899899454"/>
    <n v="10305905.083276443"/>
    <n v="185539289.64793959"/>
  </r>
  <r>
    <x v="25"/>
    <n v="2"/>
    <n v="203702"/>
    <m/>
    <m/>
    <n v="193425698.531216"/>
    <n v="4.9102558718669878E-2"/>
    <n v="0.95089744128133025"/>
    <n v="9497696.7198287714"/>
    <n v="183928001.81138724"/>
  </r>
  <r>
    <x v="25"/>
    <n v="3"/>
    <n v="203703"/>
    <m/>
    <m/>
    <n v="192827531.73121601"/>
    <n v="4.8096434020686481E-2"/>
    <n v="0.95190356597931358"/>
    <n v="9274316.6572822593"/>
    <n v="183553215.07393378"/>
  </r>
  <r>
    <x v="25"/>
    <n v="4"/>
    <n v="203704"/>
    <m/>
    <m/>
    <n v="201690837.21448901"/>
    <n v="4.788366827689973E-2"/>
    <n v="0.95211633172310028"/>
    <n v="9657697.1436687745"/>
    <n v="192033140.07082024"/>
  </r>
  <r>
    <x v="25"/>
    <n v="5"/>
    <n v="203705"/>
    <m/>
    <m/>
    <n v="206990758.94681799"/>
    <n v="4.6309681491048527E-2"/>
    <n v="0.95369031850895147"/>
    <n v="9585676.1184175443"/>
    <n v="197405082.82840046"/>
  </r>
  <r>
    <x v="25"/>
    <n v="6"/>
    <n v="203706"/>
    <m/>
    <m/>
    <n v="222279211.44681799"/>
    <n v="4.5400493360257636E-2"/>
    <n v="0.95459950663974236"/>
    <n v="10091585.863414563"/>
    <n v="212187625.58340344"/>
  </r>
  <r>
    <x v="25"/>
    <n v="7"/>
    <n v="203707"/>
    <m/>
    <m/>
    <n v="219285543.13763201"/>
    <n v="5.2329117334035391E-2"/>
    <n v="0.94767088266596466"/>
    <n v="11475018.916506825"/>
    <n v="207810524.22112519"/>
  </r>
  <r>
    <x v="25"/>
    <n v="8"/>
    <n v="203708"/>
    <m/>
    <m/>
    <n v="219697515.38763201"/>
    <n v="5.0492116953736926E-2"/>
    <n v="0.9495078830462631"/>
    <n v="11092992.641397733"/>
    <n v="208604522.7462343"/>
  </r>
  <r>
    <x v="25"/>
    <n v="9"/>
    <n v="203709"/>
    <m/>
    <m/>
    <n v="223210771.88763201"/>
    <n v="4.7939600511163874E-2"/>
    <n v="0.95206039948883603"/>
    <n v="10700635.234081607"/>
    <n v="212510136.65355039"/>
  </r>
  <r>
    <x v="25"/>
    <n v="10"/>
    <n v="203710"/>
    <m/>
    <m/>
    <n v="209753282.75743601"/>
    <n v="4.2369958843586478E-2"/>
    <n v="0.95763004115641359"/>
    <n v="8887237.9577397201"/>
    <n v="200866044.7996963"/>
  </r>
  <r>
    <x v="25"/>
    <n v="11"/>
    <n v="203711"/>
    <m/>
    <m/>
    <n v="195372733.50743601"/>
    <n v="4.1837309204297138E-2"/>
    <n v="0.95816269079570282"/>
    <n v="8173869.4618393444"/>
    <n v="187198864.04559666"/>
  </r>
  <r>
    <x v="25"/>
    <n v="12"/>
    <n v="203712"/>
    <m/>
    <m/>
    <n v="200209119.00743601"/>
    <n v="4.7619399029133466E-2"/>
    <n v="0.95238060097086652"/>
    <n v="9533837.9272863641"/>
    <n v="190675281.08014965"/>
  </r>
  <r>
    <x v="26"/>
    <n v="1"/>
    <n v="203801"/>
    <m/>
    <m/>
    <n v="196447606.922014"/>
    <n v="5.2622711001005587E-2"/>
    <n v="0.94737728899899454"/>
    <n v="10337605.645896288"/>
    <n v="186110001.27611774"/>
  </r>
  <r>
    <x v="26"/>
    <n v="2"/>
    <n v="203802"/>
    <m/>
    <m/>
    <n v="194028110.72201401"/>
    <n v="4.9102558718669878E-2"/>
    <n v="0.95089744128133025"/>
    <n v="9527276.6998002734"/>
    <n v="184500834.02221376"/>
  </r>
  <r>
    <x v="26"/>
    <n v="3"/>
    <n v="203803"/>
    <m/>
    <m/>
    <n v="193429943.922014"/>
    <n v="4.8096434020686481E-2"/>
    <n v="0.95190356597931358"/>
    <n v="9303290.5354702324"/>
    <n v="184126653.38654378"/>
  </r>
  <r>
    <x v="26"/>
    <n v="4"/>
    <n v="203804"/>
    <m/>
    <m/>
    <n v="202505165.582414"/>
    <n v="4.788366827689973E-2"/>
    <n v="0.95211633172310028"/>
    <n v="9696690.1731069647"/>
    <n v="192808475.40930703"/>
  </r>
  <r>
    <x v="26"/>
    <n v="5"/>
    <n v="203805"/>
    <m/>
    <m/>
    <n v="207805087.314744"/>
    <n v="4.6309681491048527E-2"/>
    <n v="0.95369031850895147"/>
    <n v="9623387.405765323"/>
    <n v="198181699.90897867"/>
  </r>
  <r>
    <x v="26"/>
    <n v="6"/>
    <n v="203806"/>
    <m/>
    <m/>
    <n v="223093539.814744"/>
    <n v="4.5400493360257636E-2"/>
    <n v="0.95459950663974236"/>
    <n v="10128556.773075657"/>
    <n v="212964983.04166833"/>
  </r>
  <r>
    <x v="26"/>
    <n v="7"/>
    <n v="203807"/>
    <m/>
    <m/>
    <n v="220241180.78380001"/>
    <n v="5.2329117334035391E-2"/>
    <n v="0.94767088266596466"/>
    <n v="11525026.591021972"/>
    <n v="208716154.19277805"/>
  </r>
  <r>
    <x v="26"/>
    <n v="8"/>
    <n v="203808"/>
    <m/>
    <m/>
    <n v="220653153.03380001"/>
    <n v="5.0492116953736926E-2"/>
    <n v="0.9495078830462631"/>
    <n v="11141244.809193442"/>
    <n v="209511908.22460657"/>
  </r>
  <r>
    <x v="26"/>
    <n v="9"/>
    <n v="203809"/>
    <m/>
    <m/>
    <n v="224166409.53380001"/>
    <n v="4.7939600511163874E-2"/>
    <n v="0.95206039948883603"/>
    <n v="10746448.12107233"/>
    <n v="213419961.41272765"/>
  </r>
  <r>
    <x v="26"/>
    <n v="10"/>
    <n v="203810"/>
    <m/>
    <m/>
    <n v="210694038.69282699"/>
    <n v="4.2369958843586478E-2"/>
    <n v="0.95763004115641359"/>
    <n v="8927097.7480040956"/>
    <n v="201766940.94482291"/>
  </r>
  <r>
    <x v="26"/>
    <n v="11"/>
    <n v="203811"/>
    <m/>
    <m/>
    <n v="196313489.44282699"/>
    <n v="4.1837309204297138E-2"/>
    <n v="0.95816269079570282"/>
    <n v="8213228.1587940743"/>
    <n v="188100261.28403291"/>
  </r>
  <r>
    <x v="26"/>
    <n v="12"/>
    <n v="203812"/>
    <m/>
    <m/>
    <n v="201149874.94282699"/>
    <n v="4.7619399029133466E-2"/>
    <n v="0.95238060097086652"/>
    <n v="9578636.159562774"/>
    <n v="191571238.78326422"/>
  </r>
  <r>
    <x v="27"/>
    <n v="1"/>
    <n v="203901"/>
    <m/>
    <m/>
    <n v="197393548.009103"/>
    <n v="5.2622711001005587E-2"/>
    <n v="0.94737728899899454"/>
    <n v="10387383.630346149"/>
    <n v="187006164.37875688"/>
  </r>
  <r>
    <x v="27"/>
    <n v="2"/>
    <n v="203902"/>
    <m/>
    <m/>
    <n v="194974051.80910301"/>
    <n v="4.9102558718669878E-2"/>
    <n v="0.95089744128133025"/>
    <n v="9573724.8275734633"/>
    <n v="185400326.98152956"/>
  </r>
  <r>
    <x v="27"/>
    <n v="3"/>
    <n v="203903"/>
    <m/>
    <m/>
    <n v="194375885.009103"/>
    <n v="4.8096434020686481E-2"/>
    <n v="0.95190356597931358"/>
    <n v="9348786.9285528641"/>
    <n v="185027098.08055013"/>
  </r>
  <r>
    <x v="27"/>
    <n v="4"/>
    <n v="203904"/>
    <m/>
    <m/>
    <n v="203485883.81860799"/>
    <n v="4.788366827689973E-2"/>
    <n v="0.95211633172310028"/>
    <n v="9743650.5598019827"/>
    <n v="193742233.25880602"/>
  </r>
  <r>
    <x v="27"/>
    <n v="5"/>
    <n v="203905"/>
    <m/>
    <m/>
    <n v="208785805.550937"/>
    <n v="4.6309681491048527E-2"/>
    <n v="0.95369031850895147"/>
    <n v="9668804.1549158841"/>
    <n v="199117001.39602113"/>
  </r>
  <r>
    <x v="27"/>
    <n v="6"/>
    <n v="203906"/>
    <m/>
    <m/>
    <n v="224074258.050937"/>
    <n v="4.5400493360257636E-2"/>
    <n v="0.95459950663974236"/>
    <n v="10173081.864846222"/>
    <n v="213901176.18609077"/>
  </r>
  <r>
    <x v="27"/>
    <n v="7"/>
    <n v="203907"/>
    <m/>
    <m/>
    <n v="221228185.139595"/>
    <n v="5.2329117334035391E-2"/>
    <n v="0.94767088266596466"/>
    <n v="11576675.657765571"/>
    <n v="209651509.48182943"/>
  </r>
  <r>
    <x v="27"/>
    <n v="8"/>
    <n v="203908"/>
    <m/>
    <m/>
    <n v="221640157.389595"/>
    <n v="5.0492116953736926E-2"/>
    <n v="0.9495078830462631"/>
    <n v="11191080.74856009"/>
    <n v="210449076.64103493"/>
  </r>
  <r>
    <x v="27"/>
    <n v="9"/>
    <n v="203909"/>
    <m/>
    <m/>
    <n v="225153413.889595"/>
    <n v="4.7939600511163874E-2"/>
    <n v="0.95206039948883603"/>
    <n v="10793764.715591921"/>
    <n v="214359649.17400306"/>
  </r>
  <r>
    <x v="27"/>
    <n v="10"/>
    <n v="203910"/>
    <m/>
    <m/>
    <n v="211652366.774589"/>
    <n v="4.2369958843586478E-2"/>
    <n v="0.95763004115641359"/>
    <n v="8967702.0693870056"/>
    <n v="202684664.70520201"/>
  </r>
  <r>
    <x v="27"/>
    <n v="11"/>
    <n v="203911"/>
    <m/>
    <m/>
    <n v="197271817.524589"/>
    <n v="4.1837309204297138E-2"/>
    <n v="0.95816269079570282"/>
    <n v="8253322.0270699132"/>
    <n v="189018495.49751908"/>
  </r>
  <r>
    <x v="27"/>
    <n v="12"/>
    <n v="203912"/>
    <m/>
    <m/>
    <n v="202108203.024589"/>
    <n v="4.7619399029133466E-2"/>
    <n v="0.95238060097086652"/>
    <n v="9624271.166889023"/>
    <n v="192483931.85769999"/>
  </r>
  <r>
    <x v="28"/>
    <n v="1"/>
    <n v="204001"/>
    <m/>
    <m/>
    <n v="198081368.10359299"/>
    <n v="5.2622711001005587E-2"/>
    <n v="0.94737728899899454"/>
    <n v="10423578.588399179"/>
    <n v="187657789.51519385"/>
  </r>
  <r>
    <x v="28"/>
    <n v="2"/>
    <n v="204002"/>
    <m/>
    <m/>
    <n v="195661871.903593"/>
    <n v="4.9102558718669878E-2"/>
    <n v="0.95089744128133025"/>
    <n v="9607498.5541510396"/>
    <n v="186054373.34944198"/>
  </r>
  <r>
    <x v="28"/>
    <n v="3"/>
    <n v="204003"/>
    <m/>
    <m/>
    <n v="195063705.10359299"/>
    <n v="4.8096434020686481E-2"/>
    <n v="0.95190356597931358"/>
    <n v="9381868.6223456059"/>
    <n v="185681836.4812474"/>
  </r>
  <r>
    <x v="28"/>
    <n v="4"/>
    <n v="204004"/>
    <m/>
    <m/>
    <n v="204034819.29381299"/>
    <n v="4.788366827689973E-2"/>
    <n v="0.95211633172310028"/>
    <n v="9769935.6040021218"/>
    <n v="194264883.68981087"/>
  </r>
  <r>
    <x v="28"/>
    <n v="5"/>
    <n v="204005"/>
    <m/>
    <m/>
    <n v="209334741.02614301"/>
    <n v="4.6309681491048527E-2"/>
    <n v="0.95369031850895147"/>
    <n v="9694225.1819318123"/>
    <n v="199640515.84421119"/>
  </r>
  <r>
    <x v="28"/>
    <n v="6"/>
    <n v="204006"/>
    <m/>
    <m/>
    <n v="224623193.52614301"/>
    <n v="4.5400493360257636E-2"/>
    <n v="0.95459950663974236"/>
    <n v="10198003.806243522"/>
    <n v="214425189.71989951"/>
  </r>
  <r>
    <x v="28"/>
    <n v="7"/>
    <n v="204007"/>
    <m/>
    <m/>
    <n v="221583899.94797301"/>
    <n v="5.2329117334035391E-2"/>
    <n v="0.94767088266596466"/>
    <n v="11595289.899710638"/>
    <n v="209988610.04826239"/>
  </r>
  <r>
    <x v="28"/>
    <n v="8"/>
    <n v="204008"/>
    <m/>
    <m/>
    <n v="221995872.19797301"/>
    <n v="5.0492116953736926E-2"/>
    <n v="0.9495078830462631"/>
    <n v="11209041.542266889"/>
    <n v="210786830.65570614"/>
  </r>
  <r>
    <x v="28"/>
    <n v="9"/>
    <n v="204009"/>
    <m/>
    <m/>
    <n v="225509128.69797301"/>
    <n v="4.7939600511163874E-2"/>
    <n v="0.95206039948883603"/>
    <n v="10810817.541401466"/>
    <n v="214698311.15657154"/>
  </r>
  <r>
    <x v="28"/>
    <n v="10"/>
    <n v="204010"/>
    <m/>
    <m/>
    <n v="212013212.88682699"/>
    <n v="4.2369958843586478E-2"/>
    <n v="0.95763004115641359"/>
    <n v="8982991.1043113973"/>
    <n v="203030221.78251562"/>
  </r>
  <r>
    <x v="28"/>
    <n v="11"/>
    <n v="204011"/>
    <m/>
    <m/>
    <n v="197632663.63682699"/>
    <n v="4.1837309204297138E-2"/>
    <n v="0.95816269079570282"/>
    <n v="8268418.8574427823"/>
    <n v="189364244.7793842"/>
  </r>
  <r>
    <x v="28"/>
    <n v="12"/>
    <n v="204012"/>
    <m/>
    <m/>
    <n v="202469049.13682699"/>
    <n v="4.7619399029133466E-2"/>
    <n v="0.95238060097086652"/>
    <n v="9641454.441895796"/>
    <n v="192827594.69493118"/>
  </r>
  <r>
    <x v="29"/>
    <n v="1"/>
    <n v="204101"/>
    <m/>
    <m/>
    <n v="198300136.189944"/>
    <n v="5.2622711001005587E-2"/>
    <n v="0.94737728899899454"/>
    <n v="10435090.758183472"/>
    <n v="187865045.43176055"/>
  </r>
  <r>
    <x v="29"/>
    <n v="2"/>
    <n v="204102"/>
    <m/>
    <m/>
    <n v="195880639.98994401"/>
    <n v="4.9102558718669878E-2"/>
    <n v="0.95089744128133025"/>
    <n v="9618240.6269568615"/>
    <n v="186262399.36298716"/>
  </r>
  <r>
    <x v="29"/>
    <n v="3"/>
    <n v="204103"/>
    <m/>
    <m/>
    <n v="195282473.189944"/>
    <n v="4.8096434020686481E-2"/>
    <n v="0.95190356597931358"/>
    <n v="9392390.5871766172"/>
    <n v="185890082.60276741"/>
  </r>
  <r>
    <x v="29"/>
    <n v="4"/>
    <n v="204104"/>
    <m/>
    <m/>
    <n v="203998767.78261799"/>
    <n v="4.788366827689973E-2"/>
    <n v="0.95211633172310028"/>
    <n v="9768209.325399179"/>
    <n v="194230558.4572188"/>
  </r>
  <r>
    <x v="29"/>
    <n v="5"/>
    <n v="204105"/>
    <m/>
    <m/>
    <n v="209298689.514947"/>
    <n v="4.6309681491048527E-2"/>
    <n v="0.95369031850895147"/>
    <n v="9692555.6479310524"/>
    <n v="199606133.86701596"/>
  </r>
  <r>
    <x v="29"/>
    <n v="6"/>
    <n v="204106"/>
    <m/>
    <m/>
    <n v="224587142.014947"/>
    <n v="4.5400493360257636E-2"/>
    <n v="0.95459950663974236"/>
    <n v="10196367.04984884"/>
    <n v="214390774.96509814"/>
  </r>
  <r>
    <x v="29"/>
    <n v="7"/>
    <n v="204107"/>
    <m/>
    <m/>
    <n v="221578976.94967499"/>
    <n v="5.2329117334035391E-2"/>
    <n v="0.94767088266596466"/>
    <n v="11595032.283555066"/>
    <n v="209983944.66611993"/>
  </r>
  <r>
    <x v="29"/>
    <n v="8"/>
    <n v="204108"/>
    <m/>
    <m/>
    <n v="221990949.19967499"/>
    <n v="5.0492116953736926E-2"/>
    <n v="0.9495078830462631"/>
    <n v="11208792.969661063"/>
    <n v="210782156.23001394"/>
  </r>
  <r>
    <x v="29"/>
    <n v="9"/>
    <n v="204109"/>
    <m/>
    <m/>
    <n v="225504205.69967499"/>
    <n v="4.7939600511163874E-2"/>
    <n v="0.95206039948883603"/>
    <n v="10810581.534829743"/>
    <n v="214693624.16484523"/>
  </r>
  <r>
    <x v="29"/>
    <n v="10"/>
    <n v="204110"/>
    <m/>
    <m/>
    <n v="211952187.445463"/>
    <n v="4.2369958843586478E-2"/>
    <n v="0.95763004115641359"/>
    <n v="8980405.4588723946"/>
    <n v="202971781.98659062"/>
  </r>
  <r>
    <x v="29"/>
    <n v="11"/>
    <n v="204111"/>
    <m/>
    <m/>
    <n v="197571638.195463"/>
    <n v="4.1837309204297138E-2"/>
    <n v="0.95816269079570282"/>
    <n v="8265865.7171831084"/>
    <n v="189305772.47827989"/>
  </r>
  <r>
    <x v="29"/>
    <n v="12"/>
    <n v="204112"/>
    <m/>
    <m/>
    <n v="202408023.695463"/>
    <n v="4.7619399029133466E-2"/>
    <n v="0.95238060097086652"/>
    <n v="9638548.4470525552"/>
    <n v="192769475.24841043"/>
  </r>
  <r>
    <x v="30"/>
    <n v="1"/>
    <n v="204201"/>
    <m/>
    <m/>
    <n v="198425832.21089301"/>
    <n v="5.2622711001005587E-2"/>
    <n v="0.94737728899899454"/>
    <n v="10441705.223567849"/>
    <n v="187984126.98732519"/>
  </r>
  <r>
    <x v="30"/>
    <n v="2"/>
    <n v="204202"/>
    <m/>
    <m/>
    <n v="196006336.010892"/>
    <n v="4.9102558718669878E-2"/>
    <n v="0.95089744128133025"/>
    <n v="9624412.6232061628"/>
    <n v="186381923.38768587"/>
  </r>
  <r>
    <x v="30"/>
    <n v="3"/>
    <n v="204203"/>
    <m/>
    <m/>
    <n v="195408169.21089301"/>
    <n v="4.8096434020686481E-2"/>
    <n v="0.95190356597931358"/>
    <n v="9398436.1175548546"/>
    <n v="186009733.09333816"/>
  </r>
  <r>
    <x v="30"/>
    <n v="4"/>
    <n v="204204"/>
    <m/>
    <m/>
    <n v="204168768.92105299"/>
    <n v="4.788366827689973E-2"/>
    <n v="0.95211633172310028"/>
    <n v="9776349.6035186965"/>
    <n v="194392419.3175343"/>
  </r>
  <r>
    <x v="30"/>
    <n v="5"/>
    <n v="204205"/>
    <m/>
    <m/>
    <n v="209468690.653382"/>
    <n v="4.6309681491048527E-2"/>
    <n v="0.95369031850895147"/>
    <n v="9700428.3465050943"/>
    <n v="199768262.3068769"/>
  </r>
  <r>
    <x v="30"/>
    <n v="6"/>
    <n v="204206"/>
    <m/>
    <m/>
    <n v="224757143.153382"/>
    <n v="4.5400493360257636E-2"/>
    <n v="0.95459950663974236"/>
    <n v="10204085.185405595"/>
    <n v="214553057.96797642"/>
  </r>
  <r>
    <x v="30"/>
    <n v="7"/>
    <n v="204207"/>
    <m/>
    <m/>
    <n v="221477791.178608"/>
    <n v="5.2329117334035391E-2"/>
    <n v="0.94767088266596466"/>
    <n v="11589737.321468366"/>
    <n v="209888053.85713965"/>
  </r>
  <r>
    <x v="30"/>
    <n v="8"/>
    <n v="204208"/>
    <m/>
    <m/>
    <n v="221889763.428608"/>
    <n v="5.0492116953736926E-2"/>
    <n v="0.9495078830462631"/>
    <n v="11203683.885874294"/>
    <n v="210686079.5427337"/>
  </r>
  <r>
    <x v="30"/>
    <n v="9"/>
    <n v="204209"/>
    <m/>
    <m/>
    <n v="225403019.928608"/>
    <n v="4.7939600511163874E-2"/>
    <n v="0.95206039948883603"/>
    <n v="10805730.729387376"/>
    <n v="214597289.1992206"/>
  </r>
  <r>
    <x v="30"/>
    <n v="10"/>
    <n v="204210"/>
    <m/>
    <m/>
    <n v="211741405.11752099"/>
    <n v="4.2369958843586478E-2"/>
    <n v="0.95763004115641359"/>
    <n v="8971474.6203125361"/>
    <n v="202769930.49720848"/>
  </r>
  <r>
    <x v="30"/>
    <n v="11"/>
    <n v="204211"/>
    <m/>
    <m/>
    <n v="197360855.86752099"/>
    <n v="4.1837309204297138E-2"/>
    <n v="0.95816269079570282"/>
    <n v="8257047.1517541967"/>
    <n v="189103808.71576679"/>
  </r>
  <r>
    <x v="30"/>
    <n v="12"/>
    <n v="204212"/>
    <m/>
    <m/>
    <n v="202197241.36752099"/>
    <n v="4.7619399029133466E-2"/>
    <n v="0.95238060097086652"/>
    <n v="9628511.1192699932"/>
    <n v="192568730.24825099"/>
  </r>
  <r>
    <x v="31"/>
    <n v="1"/>
    <n v="204301"/>
    <m/>
    <m/>
    <n v="197983890.680888"/>
    <n v="5.2622711001005587E-2"/>
    <n v="0.94737728899899454"/>
    <n v="10418449.062155053"/>
    <n v="187565441.61873296"/>
  </r>
  <r>
    <x v="31"/>
    <n v="2"/>
    <n v="204302"/>
    <m/>
    <m/>
    <n v="195564394.48088801"/>
    <n v="4.9102558718669878E-2"/>
    <n v="0.95089744128133025"/>
    <n v="9602712.1632789224"/>
    <n v="185961682.3176091"/>
  </r>
  <r>
    <x v="31"/>
    <n v="3"/>
    <n v="204303"/>
    <m/>
    <m/>
    <n v="194966227.680888"/>
    <n v="4.8096434020686481E-2"/>
    <n v="0.95190356597931358"/>
    <n v="9377180.3059159685"/>
    <n v="185589047.37497205"/>
  </r>
  <r>
    <x v="31"/>
    <n v="4"/>
    <n v="204304"/>
    <m/>
    <m/>
    <n v="203539458.12712499"/>
    <n v="4.788366827689973E-2"/>
    <n v="0.95211633172310028"/>
    <n v="9746215.8942191768"/>
    <n v="193793242.23290583"/>
  </r>
  <r>
    <x v="31"/>
    <n v="5"/>
    <n v="204305"/>
    <m/>
    <m/>
    <n v="208839379.85945499"/>
    <n v="4.6309681491048527E-2"/>
    <n v="0.95369031850895147"/>
    <n v="9671285.1640794557"/>
    <n v="199168094.69537553"/>
  </r>
  <r>
    <x v="31"/>
    <n v="6"/>
    <n v="204306"/>
    <m/>
    <m/>
    <n v="224127832.35945401"/>
    <n v="4.5400493360257636E-2"/>
    <n v="0.95459950663974236"/>
    <n v="10175514.164884329"/>
    <n v="213952318.19456968"/>
  </r>
  <r>
    <x v="31"/>
    <n v="7"/>
    <n v="204307"/>
    <m/>
    <m/>
    <n v="220851455.55010301"/>
    <n v="5.2329117334035391E-2"/>
    <n v="0.94767088266596466"/>
    <n v="11556961.730873842"/>
    <n v="209294493.81922919"/>
  </r>
  <r>
    <x v="31"/>
    <n v="8"/>
    <n v="204308"/>
    <m/>
    <m/>
    <n v="221263427.80010301"/>
    <n v="5.0492116953736926E-2"/>
    <n v="0.9495078830462631"/>
    <n v="11172058.874067528"/>
    <n v="210091368.92603549"/>
  </r>
  <r>
    <x v="31"/>
    <n v="9"/>
    <n v="204309"/>
    <m/>
    <m/>
    <n v="224776684.30010301"/>
    <n v="4.7939600511163874E-2"/>
    <n v="0.95206039948883603"/>
    <n v="10775704.449570939"/>
    <n v="214000979.85053205"/>
  </r>
  <r>
    <x v="31"/>
    <n v="10"/>
    <n v="204310"/>
    <m/>
    <m/>
    <n v="211001448.67021701"/>
    <n v="4.2369958843586478E-2"/>
    <n v="0.95763004115641359"/>
    <n v="8940122.6960942186"/>
    <n v="202061325.97412279"/>
  </r>
  <r>
    <x v="31"/>
    <n v="11"/>
    <n v="204311"/>
    <m/>
    <m/>
    <n v="196620899.42021701"/>
    <n v="4.1837309204297138E-2"/>
    <n v="0.95816269079570282"/>
    <n v="8226089.3650706271"/>
    <n v="188394810.05514637"/>
  </r>
  <r>
    <x v="31"/>
    <n v="12"/>
    <n v="204312"/>
    <m/>
    <m/>
    <n v="201457284.92021701"/>
    <n v="4.7619399029133466E-2"/>
    <n v="0.95238060097086652"/>
    <n v="9593274.8379416466"/>
    <n v="191864010.08227536"/>
  </r>
  <r>
    <x v="32"/>
    <n v="1"/>
    <n v="204401"/>
    <m/>
    <m/>
    <n v="197117705.68362501"/>
    <n v="5.2622711001005587E-2"/>
    <n v="0.94737728899899454"/>
    <n v="10372868.059370676"/>
    <n v="186744837.62425438"/>
  </r>
  <r>
    <x v="32"/>
    <n v="2"/>
    <n v="204402"/>
    <m/>
    <m/>
    <n v="194698209.48362401"/>
    <n v="4.9102558718669878E-2"/>
    <n v="0.95089744128133025"/>
    <n v="9560180.2635895368"/>
    <n v="185138029.22003451"/>
  </r>
  <r>
    <x v="32"/>
    <n v="3"/>
    <n v="204403"/>
    <m/>
    <m/>
    <n v="194100042.683624"/>
    <n v="4.8096434020686481E-2"/>
    <n v="0.95190356597931358"/>
    <n v="9335519.8963453509"/>
    <n v="184764522.78727865"/>
  </r>
  <r>
    <x v="32"/>
    <n v="4"/>
    <n v="204404"/>
    <m/>
    <m/>
    <n v="202690706.588788"/>
    <n v="4.788366827689973E-2"/>
    <n v="0.95211633172310028"/>
    <n v="9705574.5571079385"/>
    <n v="192985132.03168008"/>
  </r>
  <r>
    <x v="32"/>
    <n v="5"/>
    <n v="204405"/>
    <m/>
    <m/>
    <n v="207990628.32111701"/>
    <n v="4.6309681491048527E-2"/>
    <n v="0.95369031850895147"/>
    <n v="9631979.750673987"/>
    <n v="198358648.57044303"/>
  </r>
  <r>
    <x v="32"/>
    <n v="6"/>
    <n v="204406"/>
    <m/>
    <m/>
    <n v="223279080.82111701"/>
    <n v="4.5400493360257636E-2"/>
    <n v="0.95459950663974236"/>
    <n v="10136980.426303551"/>
    <n v="213142100.39481345"/>
  </r>
  <r>
    <x v="32"/>
    <n v="7"/>
    <n v="204407"/>
    <m/>
    <m/>
    <n v="220158796.03939101"/>
    <n v="5.2329117334035391E-2"/>
    <n v="0.94767088266596466"/>
    <n v="11520715.470065258"/>
    <n v="208638080.56932577"/>
  </r>
  <r>
    <x v="32"/>
    <n v="8"/>
    <n v="204408"/>
    <m/>
    <m/>
    <n v="220570768.28939101"/>
    <n v="5.0492116953736926E-2"/>
    <n v="0.9495078830462631"/>
    <n v="11137085.029043538"/>
    <n v="209433683.26034749"/>
  </r>
  <r>
    <x v="32"/>
    <n v="9"/>
    <n v="204409"/>
    <m/>
    <m/>
    <n v="224084024.78939101"/>
    <n v="4.7939600511163874E-2"/>
    <n v="0.95206039948883603"/>
    <n v="10742498.629337147"/>
    <n v="213341526.16005385"/>
  </r>
  <r>
    <x v="32"/>
    <n v="10"/>
    <n v="204410"/>
    <m/>
    <m/>
    <n v="210360394.62148699"/>
    <n v="4.2369958843586478E-2"/>
    <n v="0.95763004115641359"/>
    <n v="8912961.2624330148"/>
    <n v="201447433.359054"/>
  </r>
  <r>
    <x v="32"/>
    <n v="11"/>
    <n v="204411"/>
    <m/>
    <m/>
    <n v="195979845.37148699"/>
    <n v="4.1837309204297138E-2"/>
    <n v="0.95816269079570282"/>
    <n v="8199269.3886172427"/>
    <n v="187780575.98286974"/>
  </r>
  <r>
    <x v="32"/>
    <n v="12"/>
    <n v="204412"/>
    <m/>
    <m/>
    <n v="200816230.87148699"/>
    <n v="4.7619399029133466E-2"/>
    <n v="0.95238060097086652"/>
    <n v="9562748.2293959297"/>
    <n v="191253482.64209107"/>
  </r>
  <r>
    <x v="33"/>
    <n v="1"/>
    <n v="204501"/>
    <m/>
    <m/>
    <n v="196443758.51068199"/>
    <n v="5.2622711001005587E-2"/>
    <n v="0.94737728899899454"/>
    <n v="10337403.13205895"/>
    <n v="186106355.37862307"/>
  </r>
  <r>
    <x v="33"/>
    <n v="2"/>
    <n v="204502"/>
    <m/>
    <m/>
    <n v="194024262.310682"/>
    <n v="4.9102558718669878E-2"/>
    <n v="0.95089744128133025"/>
    <n v="9527087.7329568695"/>
    <n v="184497174.57772514"/>
  </r>
  <r>
    <x v="33"/>
    <n v="3"/>
    <n v="204503"/>
    <m/>
    <m/>
    <n v="193426095.51068199"/>
    <n v="4.8096434020686481E-2"/>
    <n v="0.95190356597931358"/>
    <n v="9303105.4406085182"/>
    <n v="184122990.07007349"/>
  </r>
  <r>
    <x v="33"/>
    <n v="4"/>
    <n v="204504"/>
    <m/>
    <m/>
    <n v="201888716.23410401"/>
    <n v="4.788366827689973E-2"/>
    <n v="0.95211633172310028"/>
    <n v="9667172.3170029782"/>
    <n v="192221543.91710103"/>
  </r>
  <r>
    <x v="33"/>
    <n v="5"/>
    <n v="204505"/>
    <m/>
    <m/>
    <n v="207188637.966434"/>
    <n v="4.6309681491048527E-2"/>
    <n v="0.95369031850895147"/>
    <n v="9594839.8327897228"/>
    <n v="197593798.13364428"/>
  </r>
  <r>
    <x v="33"/>
    <n v="6"/>
    <n v="204506"/>
    <m/>
    <m/>
    <n v="222477090.466434"/>
    <n v="4.5400493360257636E-2"/>
    <n v="0.95459950663974236"/>
    <n v="10100569.668530775"/>
    <n v="212376520.79790324"/>
  </r>
  <r>
    <x v="33"/>
    <n v="7"/>
    <n v="204507"/>
    <m/>
    <m/>
    <n v="219144923.66638601"/>
    <n v="5.2329117334035391E-2"/>
    <n v="0.94767088266596466"/>
    <n v="11467660.423696542"/>
    <n v="207677263.24268949"/>
  </r>
  <r>
    <x v="33"/>
    <n v="8"/>
    <n v="204508"/>
    <m/>
    <m/>
    <n v="219556895.91638601"/>
    <n v="5.0492116953736926E-2"/>
    <n v="0.9495078830462631"/>
    <n v="11085892.466609608"/>
    <n v="208471003.44977641"/>
  </r>
  <r>
    <x v="33"/>
    <n v="9"/>
    <n v="204509"/>
    <m/>
    <m/>
    <n v="223070152.41638601"/>
    <n v="4.7939600511163874E-2"/>
    <n v="0.95206039948883603"/>
    <n v="10693893.992805982"/>
    <n v="212376258.42357999"/>
  </r>
  <r>
    <x v="33"/>
    <n v="10"/>
    <n v="204510"/>
    <m/>
    <m/>
    <n v="209099952.03748"/>
    <n v="4.2369958843586478E-2"/>
    <n v="0.95763004115641359"/>
    <n v="8859556.3620239347"/>
    <n v="200240395.67545608"/>
  </r>
  <r>
    <x v="33"/>
    <n v="11"/>
    <n v="204511"/>
    <m/>
    <m/>
    <n v="194719402.78748"/>
    <n v="4.1837309204297138E-2"/>
    <n v="0.95816269079570282"/>
    <n v="8146535.8624958787"/>
    <n v="186572866.9249841"/>
  </r>
  <r>
    <x v="33"/>
    <n v="12"/>
    <n v="204512"/>
    <m/>
    <m/>
    <n v="199555788.28748"/>
    <n v="4.7619399029133466E-2"/>
    <n v="0.95238060097086652"/>
    <n v="9502726.7110347878"/>
    <n v="190053061.57644519"/>
  </r>
  <r>
    <x v="34"/>
    <n v="1"/>
    <n v="204601"/>
    <m/>
    <m/>
    <n v="195223440.88764799"/>
    <n v="5.2622711001005587E-2"/>
    <n v="0.94737728899899454"/>
    <n v="10273186.710452598"/>
    <n v="184950254.1771954"/>
  </r>
  <r>
    <x v="34"/>
    <n v="2"/>
    <n v="204602"/>
    <m/>
    <m/>
    <n v="192803944.687648"/>
    <n v="4.9102558718669878E-2"/>
    <n v="0.95089744128133025"/>
    <n v="9467167.0152164157"/>
    <n v="183336777.67243162"/>
  </r>
  <r>
    <x v="34"/>
    <n v="3"/>
    <n v="204603"/>
    <m/>
    <m/>
    <n v="192205777.88764799"/>
    <n v="4.8096434020686481E-2"/>
    <n v="0.95190356597931358"/>
    <n v="9244412.5145679824"/>
    <n v="182961365.37308002"/>
  </r>
  <r>
    <x v="34"/>
    <n v="4"/>
    <n v="204604"/>
    <m/>
    <m/>
    <n v="200846618.59166199"/>
    <n v="4.788366827689973E-2"/>
    <n v="0.95211633172310028"/>
    <n v="9617272.859180145"/>
    <n v="191229345.73248184"/>
  </r>
  <r>
    <x v="34"/>
    <n v="5"/>
    <n v="204605"/>
    <m/>
    <m/>
    <n v="206146540.32399201"/>
    <n v="4.6309681491048527E-2"/>
    <n v="0.95369031850895147"/>
    <n v="9546580.6228856612"/>
    <n v="196599959.70110634"/>
  </r>
  <r>
    <x v="34"/>
    <n v="6"/>
    <n v="204606"/>
    <m/>
    <m/>
    <n v="221434992.82399201"/>
    <n v="4.5400493360257636E-2"/>
    <n v="0.95459950663974236"/>
    <n v="10053257.921434347"/>
    <n v="211381734.90255767"/>
  </r>
  <r>
    <x v="34"/>
    <n v="7"/>
    <n v="204607"/>
    <m/>
    <m/>
    <n v="218182773.636042"/>
    <n v="5.2329117334035391E-2"/>
    <n v="0.94767088266596466"/>
    <n v="11417311.961865725"/>
    <n v="206765461.67417628"/>
  </r>
  <r>
    <x v="34"/>
    <n v="8"/>
    <n v="204608"/>
    <m/>
    <m/>
    <n v="218594745.886042"/>
    <n v="5.0492116953736926E-2"/>
    <n v="0.9495078830462631"/>
    <n v="11037311.474750437"/>
    <n v="207557434.41129157"/>
  </r>
  <r>
    <x v="34"/>
    <n v="9"/>
    <n v="204609"/>
    <m/>
    <m/>
    <n v="222108002.386042"/>
    <n v="4.7939600511163874E-2"/>
    <n v="0.95206039948883603"/>
    <n v="10647768.904719487"/>
    <n v="211460233.4813225"/>
  </r>
  <r>
    <x v="34"/>
    <n v="10"/>
    <n v="204610"/>
    <m/>
    <m/>
    <n v="208313986.01582301"/>
    <n v="4.2369958843586478E-2"/>
    <n v="0.95763004115641359"/>
    <n v="8826255.0140338708"/>
    <n v="199487731.00178915"/>
  </r>
  <r>
    <x v="34"/>
    <n v="11"/>
    <n v="204611"/>
    <m/>
    <m/>
    <n v="193933436.76582301"/>
    <n v="4.1837309204297138E-2"/>
    <n v="0.95816269079570282"/>
    <n v="8113653.1590237441"/>
    <n v="185819783.60679924"/>
  </r>
  <r>
    <x v="34"/>
    <n v="12"/>
    <n v="204612"/>
    <m/>
    <m/>
    <n v="198769822.26582301"/>
    <n v="4.7619399029133466E-2"/>
    <n v="0.95238060097086652"/>
    <n v="9465299.4814261645"/>
    <n v="189304522.78439683"/>
  </r>
  <r>
    <x v="35"/>
    <n v="1"/>
    <n v="204701"/>
    <m/>
    <m/>
    <n v="194542271.89561999"/>
    <n v="5.2622711001005587E-2"/>
    <n v="0.94737728899899454"/>
    <n v="10237341.751442263"/>
    <n v="184304930.14417776"/>
  </r>
  <r>
    <x v="35"/>
    <n v="2"/>
    <n v="204702"/>
    <m/>
    <m/>
    <n v="192122775.69561899"/>
    <n v="4.9102558718669878E-2"/>
    <n v="0.95089744128133025"/>
    <n v="9433719.8747879732"/>
    <n v="182689055.82083103"/>
  </r>
  <r>
    <x v="35"/>
    <n v="3"/>
    <n v="204703"/>
    <m/>
    <m/>
    <n v="191524608.89561999"/>
    <n v="4.8096434020686481E-2"/>
    <n v="0.95190356597931358"/>
    <n v="9211650.7150859702"/>
    <n v="182312958.18053403"/>
  </r>
  <r>
    <x v="35"/>
    <n v="4"/>
    <n v="204704"/>
    <m/>
    <m/>
    <n v="199851204.76723599"/>
    <n v="4.788366827689973E-2"/>
    <n v="0.95211633172310028"/>
    <n v="9569608.7938130908"/>
    <n v="190281595.97342291"/>
  </r>
  <r>
    <x v="35"/>
    <n v="5"/>
    <n v="204705"/>
    <m/>
    <m/>
    <n v="205151126.49956599"/>
    <n v="4.6309681491048527E-2"/>
    <n v="0.95369031850895147"/>
    <n v="9500483.3257247061"/>
    <n v="195650643.1738413"/>
  </r>
  <r>
    <x v="35"/>
    <n v="6"/>
    <n v="204706"/>
    <m/>
    <m/>
    <n v="220439578.99956599"/>
    <n v="4.5400493360257636E-2"/>
    <n v="0.95459950663974236"/>
    <n v="10008065.642707784"/>
    <n v="210431513.35685819"/>
  </r>
  <r>
    <x v="35"/>
    <n v="7"/>
    <n v="204707"/>
    <m/>
    <m/>
    <n v="217181679.23850399"/>
    <n v="5.2329117334035391E-2"/>
    <n v="0.94767088266596466"/>
    <n v="11364925.575674513"/>
    <n v="205816753.66282949"/>
  </r>
  <r>
    <x v="35"/>
    <n v="8"/>
    <n v="204708"/>
    <m/>
    <m/>
    <n v="217593651.48850399"/>
    <n v="5.0492116953736926E-2"/>
    <n v="0.9495078830462631"/>
    <n v="10986764.099348217"/>
    <n v="206606887.38915578"/>
  </r>
  <r>
    <x v="35"/>
    <n v="9"/>
    <n v="204709"/>
    <m/>
    <m/>
    <n v="221106907.98850399"/>
    <n v="4.7939600511163874E-2"/>
    <n v="0.95206039948883603"/>
    <n v="10599776.83922755"/>
    <n v="210507131.14927644"/>
  </r>
  <r>
    <x v="35"/>
    <n v="10"/>
    <n v="204710"/>
    <m/>
    <m/>
    <n v="207262201.505593"/>
    <n v="4.2369958843586478E-2"/>
    <n v="0.95763004115641359"/>
    <n v="8781690.947623102"/>
    <n v="198480510.55796993"/>
  </r>
  <r>
    <x v="35"/>
    <n v="11"/>
    <n v="204711"/>
    <m/>
    <m/>
    <n v="192881652.255593"/>
    <n v="4.1837309204297138E-2"/>
    <n v="0.95816269079570282"/>
    <n v="8069649.3252529604"/>
    <n v="184812002.93034002"/>
  </r>
  <r>
    <x v="35"/>
    <n v="12"/>
    <n v="204712"/>
    <m/>
    <m/>
    <n v="197718037.755593"/>
    <n v="4.7619399029133466E-2"/>
    <n v="0.95238060097086652"/>
    <n v="9415214.1351408586"/>
    <n v="188302823.62045214"/>
  </r>
  <r>
    <x v="36"/>
    <n v="1"/>
    <n v="204801"/>
    <m/>
    <m/>
    <n v="193372547.229853"/>
    <n v="5.2622711001005587E-2"/>
    <n v="0.94737728899899454"/>
    <n v="10175787.668404859"/>
    <n v="183196759.56144816"/>
  </r>
  <r>
    <x v="36"/>
    <n v="2"/>
    <n v="204802"/>
    <m/>
    <m/>
    <n v="190953051.02985299"/>
    <n v="4.9102558718669878E-2"/>
    <n v="0.95089744128133025"/>
    <n v="9376283.4007025212"/>
    <n v="181576767.62915048"/>
  </r>
  <r>
    <x v="36"/>
    <n v="3"/>
    <n v="204803"/>
    <m/>
    <m/>
    <n v="190354884.229853"/>
    <n v="4.8096434020686481E-2"/>
    <n v="0.95190356597931358"/>
    <n v="9155391.1298765391"/>
    <n v="181199493.09997648"/>
  </r>
  <r>
    <x v="36"/>
    <n v="4"/>
    <n v="204804"/>
    <m/>
    <m/>
    <n v="198905894.586667"/>
    <n v="4.788366827689973E-2"/>
    <n v="0.95211633172310028"/>
    <n v="9524343.8747079484"/>
    <n v="189381550.71195906"/>
  </r>
  <r>
    <x v="36"/>
    <n v="5"/>
    <n v="204805"/>
    <m/>
    <m/>
    <n v="204205816.31899601"/>
    <n v="4.6309681491048527E-2"/>
    <n v="0.95369031850895147"/>
    <n v="9456706.3123522643"/>
    <n v="194749110.00664374"/>
  </r>
  <r>
    <x v="36"/>
    <n v="6"/>
    <n v="204806"/>
    <m/>
    <m/>
    <n v="219494268.81899601"/>
    <n v="4.5400493360257636E-2"/>
    <n v="0.95459950663974236"/>
    <n v="9965148.0941314325"/>
    <n v="209529120.72486457"/>
  </r>
  <r>
    <x v="36"/>
    <n v="7"/>
    <n v="204807"/>
    <m/>
    <m/>
    <n v="216246766.23898101"/>
    <n v="5.2329117334035391E-2"/>
    <n v="0.94767088266596466"/>
    <n v="11316002.40362536"/>
    <n v="204930763.83535567"/>
  </r>
  <r>
    <x v="36"/>
    <n v="8"/>
    <n v="204808"/>
    <m/>
    <m/>
    <n v="216658738.48898101"/>
    <n v="5.0492116953736926E-2"/>
    <n v="0.9495078830462631"/>
    <n v="10939558.362834733"/>
    <n v="205719180.12614629"/>
  </r>
  <r>
    <x v="36"/>
    <n v="9"/>
    <n v="204809"/>
    <m/>
    <m/>
    <n v="220171994.98898101"/>
    <n v="4.7939600511163874E-2"/>
    <n v="0.95206039948883603"/>
    <n v="10554957.483517723"/>
    <n v="209617037.50546327"/>
  </r>
  <r>
    <x v="36"/>
    <n v="10"/>
    <n v="204810"/>
    <m/>
    <m/>
    <n v="206357167.07086399"/>
    <n v="4.2369958843586478E-2"/>
    <n v="0.95763004115641359"/>
    <n v="8743344.6758716069"/>
    <n v="197613822.39499241"/>
  </r>
  <r>
    <x v="36"/>
    <n v="11"/>
    <n v="204811"/>
    <m/>
    <m/>
    <n v="191976617.82086399"/>
    <n v="4.1837309204297138E-2"/>
    <n v="0.95816269079570282"/>
    <n v="8031785.1197666675"/>
    <n v="183944832.70109731"/>
  </r>
  <r>
    <x v="36"/>
    <n v="12"/>
    <n v="204812"/>
    <m/>
    <m/>
    <n v="196813003.32086399"/>
    <n v="4.7619399029133466E-2"/>
    <n v="0.95238060097086652"/>
    <n v="9372116.9392583929"/>
    <n v="187440886.3816056"/>
  </r>
  <r>
    <x v="37"/>
    <n v="1"/>
    <n v="204901"/>
    <m/>
    <m/>
    <n v="192670414.64370599"/>
    <n v="5.2622711001005587E-2"/>
    <n v="0.94737728899899454"/>
    <n v="10138839.548239656"/>
    <n v="182531575.09546638"/>
  </r>
  <r>
    <x v="37"/>
    <n v="2"/>
    <n v="204902"/>
    <m/>
    <m/>
    <n v="190250918.44370601"/>
    <n v="4.9102558718669878E-2"/>
    <n v="0.95089744128133025"/>
    <n v="9341806.8941629492"/>
    <n v="180909111.54954308"/>
  </r>
  <r>
    <x v="37"/>
    <n v="3"/>
    <n v="204903"/>
    <m/>
    <m/>
    <n v="189652751.64370599"/>
    <n v="4.8096434020686481E-2"/>
    <n v="0.95190356597931358"/>
    <n v="9121621.0562731456"/>
    <n v="180531130.58743286"/>
  </r>
  <r>
    <x v="37"/>
    <n v="4"/>
    <n v="204904"/>
    <m/>
    <m/>
    <n v="198146304.767297"/>
    <n v="4.788366827689973E-2"/>
    <n v="0.95211633172310028"/>
    <n v="9487971.9277707245"/>
    <n v="188658332.83952627"/>
  </r>
  <r>
    <x v="37"/>
    <n v="5"/>
    <n v="204905"/>
    <m/>
    <m/>
    <n v="203446226.49962601"/>
    <n v="4.6309681491048527E-2"/>
    <n v="0.95369031850895147"/>
    <n v="9421529.9497533962"/>
    <n v="194024696.54987261"/>
  </r>
  <r>
    <x v="37"/>
    <n v="6"/>
    <n v="204906"/>
    <m/>
    <m/>
    <n v="218734678.99962601"/>
    <n v="4.5400493360257636E-2"/>
    <n v="0.95459950663974236"/>
    <n v="9930662.341580607"/>
    <n v="208804016.65804541"/>
  </r>
  <r>
    <x v="37"/>
    <n v="7"/>
    <n v="204907"/>
    <m/>
    <m/>
    <n v="215438028.94058001"/>
    <n v="5.2329117334035391E-2"/>
    <n v="0.94767088266596466"/>
    <n v="11273681.894644924"/>
    <n v="204164347.04593509"/>
  </r>
  <r>
    <x v="37"/>
    <n v="8"/>
    <n v="204908"/>
    <m/>
    <m/>
    <n v="215850001.19058001"/>
    <n v="5.0492116953736926E-2"/>
    <n v="0.9495078830462631"/>
    <n v="10898723.504579021"/>
    <n v="204951277.686001"/>
  </r>
  <r>
    <x v="37"/>
    <n v="9"/>
    <n v="204909"/>
    <m/>
    <m/>
    <n v="219363257.69058001"/>
    <n v="4.7939600511163874E-2"/>
    <n v="0.95206039948883603"/>
    <n v="10516186.940513901"/>
    <n v="208847070.7500661"/>
  </r>
  <r>
    <x v="37"/>
    <n v="10"/>
    <n v="204910"/>
    <m/>
    <m/>
    <n v="205508611.040223"/>
    <n v="4.2369958843586478E-2"/>
    <n v="0.95763004115641359"/>
    <n v="8707391.3917768709"/>
    <n v="196801219.64844614"/>
  </r>
  <r>
    <x v="37"/>
    <n v="11"/>
    <n v="204911"/>
    <m/>
    <m/>
    <n v="191128061.790223"/>
    <n v="4.1837309204297138E-2"/>
    <n v="0.95816269079570282"/>
    <n v="7996283.8187355688"/>
    <n v="183131777.97148743"/>
  </r>
  <r>
    <x v="37"/>
    <n v="12"/>
    <n v="204912"/>
    <m/>
    <m/>
    <n v="195964447.290223"/>
    <n v="4.7619399029133466E-2"/>
    <n v="0.95238060097086652"/>
    <n v="9331709.2110367212"/>
    <n v="186632738.07918629"/>
  </r>
  <r>
    <x v="38"/>
    <n v="1"/>
    <n v="205001"/>
    <m/>
    <m/>
    <n v="191779915.313106"/>
    <n v="5.2622711001005587E-2"/>
    <n v="0.94737728899899454"/>
    <n v="10091979.059318904"/>
    <n v="181687936.25378713"/>
  </r>
  <r>
    <x v="38"/>
    <n v="2"/>
    <n v="205002"/>
    <m/>
    <m/>
    <n v="189360419.113105"/>
    <n v="4.9102558718669878E-2"/>
    <n v="0.95089744128133025"/>
    <n v="9298081.0984931756"/>
    <n v="180062338.01461184"/>
  </r>
  <r>
    <x v="38"/>
    <n v="3"/>
    <n v="205003"/>
    <m/>
    <m/>
    <n v="188762252.31310499"/>
    <n v="4.8096434020686481E-2"/>
    <n v="0.95190356597931358"/>
    <n v="9078791.2139734272"/>
    <n v="179683461.09913158"/>
  </r>
  <r>
    <x v="38"/>
    <n v="4"/>
    <n v="205004"/>
    <m/>
    <m/>
    <n v="197436908.16342199"/>
    <n v="4.788366827689973E-2"/>
    <n v="0.95211633172310028"/>
    <n v="9454003.4161140155"/>
    <n v="187982904.74730799"/>
  </r>
  <r>
    <x v="38"/>
    <n v="5"/>
    <n v="205005"/>
    <m/>
    <m/>
    <n v="202736829.89575201"/>
    <n v="4.6309681491048527E-2"/>
    <n v="0.95369031850895147"/>
    <n v="9388678.0189771615"/>
    <n v="193348151.87677485"/>
  </r>
  <r>
    <x v="38"/>
    <n v="6"/>
    <n v="205006"/>
    <m/>
    <m/>
    <n v="218025282.39575201"/>
    <n v="4.5400493360257636E-2"/>
    <n v="0.95459950663974236"/>
    <n v="9898455.3857766353"/>
    <n v="208126827.00997537"/>
  </r>
  <r>
    <x v="38"/>
    <n v="7"/>
    <n v="205007"/>
    <m/>
    <m/>
    <n v="214847446.95293501"/>
    <n v="5.2329117334035391E-2"/>
    <n v="0.94767088266596466"/>
    <n v="11242777.260518081"/>
    <n v="203604669.69241694"/>
  </r>
  <r>
    <x v="38"/>
    <n v="8"/>
    <n v="205008"/>
    <m/>
    <m/>
    <n v="215259419.20293501"/>
    <n v="5.0492116953736926E-2"/>
    <n v="0.9495078830462631"/>
    <n v="10868903.769788079"/>
    <n v="204390515.43314692"/>
  </r>
  <r>
    <x v="38"/>
    <n v="9"/>
    <n v="205009"/>
    <m/>
    <m/>
    <n v="218772675.70293501"/>
    <n v="4.7939600511163874E-2"/>
    <n v="0.95206039948883603"/>
    <n v="10487874.675957112"/>
    <n v="208284801.02697787"/>
  </r>
  <r>
    <x v="38"/>
    <n v="10"/>
    <n v="205010"/>
    <m/>
    <m/>
    <n v="204852819.51515201"/>
    <n v="4.2369958843586478E-2"/>
    <n v="0.95763004115641359"/>
    <n v="8679605.5318496395"/>
    <n v="196173213.98330238"/>
  </r>
  <r>
    <x v="38"/>
    <n v="11"/>
    <n v="205011"/>
    <m/>
    <m/>
    <n v="190472270.26515201"/>
    <n v="4.1837309204297138E-2"/>
    <n v="0.95816269079570282"/>
    <n v="7968847.2659276165"/>
    <n v="182503422.99922439"/>
  </r>
  <r>
    <x v="38"/>
    <n v="12"/>
    <n v="205012"/>
    <m/>
    <m/>
    <n v="195308655.76515201"/>
    <n v="4.7619399029133466E-2"/>
    <n v="0.95238060097086652"/>
    <n v="9300480.8127244413"/>
    <n v="186008174.9524275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6502A99-0791-4EE4-BAA2-8BB7C510DD5A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5">
  <location ref="Q40:U75" firstHeaderRow="0" firstDataRow="1" firstDataCol="1"/>
  <pivotFields count="10">
    <pivotField axis="axisRow" showAll="0">
      <items count="4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t="default"/>
      </items>
    </pivotField>
    <pivotField showAll="0"/>
    <pivotField showAll="0"/>
    <pivotField dataField="1" showAll="0"/>
    <pivotField dataField="1" showAll="0"/>
    <pivotField showAll="0"/>
    <pivotField numFmtId="10" showAll="0"/>
    <pivotField numFmtId="10" showAll="0"/>
    <pivotField dataField="1" showAll="0"/>
    <pivotField dataField="1" showAll="0"/>
  </pivotFields>
  <rowFields count="1">
    <field x="0"/>
  </rowFields>
  <rowItems count="35"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PS-Pri" fld="3" baseField="0" baseItem="0"/>
    <dataField name="Sum of TOD-Pri_Fcst" fld="9" baseField="0" baseItem="0"/>
    <dataField name="Sum of PS-Pri_Fcst" fld="8" baseField="0" baseItem="0"/>
    <dataField name="Sum of TOD-Pri" fld="4" baseField="0" baseItem="0"/>
  </dataFields>
  <chartFormats count="4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0" type="captionGreaterThanOrEqual" evalOrder="-1" id="1" stringValue1="2017">
      <autoFilter ref="A1">
        <filterColumn colId="0">
          <customFilters>
            <customFilter operator="greaterThanOrEqual" val="2017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74D1A-3F17-4489-9B16-3A7088F84429}">
  <dimension ref="A1:J481"/>
  <sheetViews>
    <sheetView zoomScale="73" zoomScaleNormal="70" workbookViewId="0">
      <selection activeCell="H1" sqref="H1"/>
    </sheetView>
  </sheetViews>
  <sheetFormatPr defaultRowHeight="14.5" x14ac:dyDescent="0.35"/>
  <cols>
    <col min="4" max="4" width="9.08984375" bestFit="1" customWidth="1"/>
    <col min="6" max="6" width="12.1796875" bestFit="1" customWidth="1"/>
  </cols>
  <sheetData>
    <row r="1" spans="1:10" x14ac:dyDescent="0.35">
      <c r="A1" t="s">
        <v>3</v>
      </c>
      <c r="B1" t="s">
        <v>4</v>
      </c>
      <c r="C1" t="s">
        <v>5</v>
      </c>
      <c r="D1" t="s">
        <v>1</v>
      </c>
      <c r="E1" t="s">
        <v>0</v>
      </c>
      <c r="F1" t="s">
        <v>2</v>
      </c>
      <c r="G1" t="s">
        <v>6</v>
      </c>
      <c r="H1" t="s">
        <v>7</v>
      </c>
      <c r="I1" t="s">
        <v>8</v>
      </c>
      <c r="J1" t="s">
        <v>9</v>
      </c>
    </row>
    <row r="2" spans="1:10" x14ac:dyDescent="0.35">
      <c r="A2">
        <v>2012</v>
      </c>
      <c r="B2">
        <v>1</v>
      </c>
      <c r="C2">
        <f t="shared" ref="C2:C42" si="0">+A2*100+B2</f>
        <v>201201</v>
      </c>
      <c r="D2" s="2">
        <v>15597000</v>
      </c>
      <c r="E2" s="2">
        <v>4011600</v>
      </c>
      <c r="F2" s="2">
        <v>19608600</v>
      </c>
      <c r="G2" s="3">
        <f>D2/F2</f>
        <v>0.79541629693093852</v>
      </c>
      <c r="H2" s="3">
        <f>E2/F2</f>
        <v>0.20458370306906154</v>
      </c>
    </row>
    <row r="3" spans="1:10" x14ac:dyDescent="0.35">
      <c r="A3">
        <f>A2</f>
        <v>2012</v>
      </c>
      <c r="B3">
        <f>B2+1</f>
        <v>2</v>
      </c>
      <c r="C3">
        <f t="shared" si="0"/>
        <v>201202</v>
      </c>
      <c r="D3" s="2">
        <v>14236500</v>
      </c>
      <c r="E3" s="2">
        <v>3534400</v>
      </c>
      <c r="F3" s="2">
        <v>17770900</v>
      </c>
      <c r="G3" s="3">
        <f t="shared" ref="G3:G66" si="1">D3/F3</f>
        <v>0.80111305561339041</v>
      </c>
      <c r="H3" s="3">
        <f t="shared" ref="H3:H66" si="2">E3/F3</f>
        <v>0.19888694438660956</v>
      </c>
    </row>
    <row r="4" spans="1:10" x14ac:dyDescent="0.35">
      <c r="A4">
        <f t="shared" ref="A4:A13" si="3">A3</f>
        <v>2012</v>
      </c>
      <c r="B4">
        <f t="shared" ref="B4:B13" si="4">B3+1</f>
        <v>3</v>
      </c>
      <c r="C4">
        <f t="shared" si="0"/>
        <v>201203</v>
      </c>
      <c r="D4" s="2">
        <v>14010000</v>
      </c>
      <c r="E4" s="2">
        <v>3312800</v>
      </c>
      <c r="F4" s="2">
        <v>17322800</v>
      </c>
      <c r="G4" s="3">
        <f t="shared" si="1"/>
        <v>0.80876070843050774</v>
      </c>
      <c r="H4" s="3">
        <f t="shared" si="2"/>
        <v>0.19123929156949224</v>
      </c>
    </row>
    <row r="5" spans="1:10" x14ac:dyDescent="0.35">
      <c r="A5">
        <f t="shared" si="3"/>
        <v>2012</v>
      </c>
      <c r="B5">
        <f t="shared" si="4"/>
        <v>4</v>
      </c>
      <c r="C5">
        <f t="shared" si="0"/>
        <v>201204</v>
      </c>
      <c r="D5" s="2">
        <v>12670500</v>
      </c>
      <c r="E5" s="2">
        <v>2909200</v>
      </c>
      <c r="F5" s="2">
        <v>15579700</v>
      </c>
      <c r="G5" s="3">
        <f t="shared" si="1"/>
        <v>0.81326983189663471</v>
      </c>
      <c r="H5" s="3">
        <f t="shared" si="2"/>
        <v>0.18673016810336529</v>
      </c>
    </row>
    <row r="6" spans="1:10" x14ac:dyDescent="0.35">
      <c r="A6">
        <f t="shared" si="3"/>
        <v>2012</v>
      </c>
      <c r="B6">
        <f t="shared" si="4"/>
        <v>5</v>
      </c>
      <c r="C6">
        <f t="shared" si="0"/>
        <v>201205</v>
      </c>
      <c r="D6" s="2">
        <v>12360000</v>
      </c>
      <c r="E6" s="2">
        <v>3158400</v>
      </c>
      <c r="F6" s="2">
        <v>15518400</v>
      </c>
      <c r="G6" s="3">
        <f t="shared" si="1"/>
        <v>0.79647386328487468</v>
      </c>
      <c r="H6" s="3">
        <f t="shared" si="2"/>
        <v>0.20352613671512526</v>
      </c>
    </row>
    <row r="7" spans="1:10" x14ac:dyDescent="0.35">
      <c r="A7">
        <f t="shared" si="3"/>
        <v>2012</v>
      </c>
      <c r="B7">
        <f t="shared" si="4"/>
        <v>6</v>
      </c>
      <c r="C7">
        <f t="shared" si="0"/>
        <v>201206</v>
      </c>
      <c r="D7" s="2">
        <v>11409000</v>
      </c>
      <c r="E7" s="2">
        <v>2631200</v>
      </c>
      <c r="F7" s="2">
        <v>14040200</v>
      </c>
      <c r="G7" s="3">
        <f t="shared" si="1"/>
        <v>0.81259526217575251</v>
      </c>
      <c r="H7" s="3">
        <f t="shared" si="2"/>
        <v>0.18740473782424752</v>
      </c>
    </row>
    <row r="8" spans="1:10" x14ac:dyDescent="0.35">
      <c r="A8">
        <f t="shared" si="3"/>
        <v>2012</v>
      </c>
      <c r="B8">
        <f t="shared" si="4"/>
        <v>7</v>
      </c>
      <c r="C8">
        <f t="shared" si="0"/>
        <v>201207</v>
      </c>
      <c r="D8" s="2">
        <v>11397000</v>
      </c>
      <c r="E8" s="2">
        <v>2686800</v>
      </c>
      <c r="F8" s="2">
        <v>14083800</v>
      </c>
      <c r="G8" s="3">
        <f t="shared" si="1"/>
        <v>0.80922762322668595</v>
      </c>
      <c r="H8" s="3">
        <f t="shared" si="2"/>
        <v>0.19077237677331402</v>
      </c>
    </row>
    <row r="9" spans="1:10" x14ac:dyDescent="0.35">
      <c r="A9">
        <f t="shared" si="3"/>
        <v>2012</v>
      </c>
      <c r="B9">
        <f t="shared" si="4"/>
        <v>8</v>
      </c>
      <c r="C9">
        <f t="shared" si="0"/>
        <v>201208</v>
      </c>
      <c r="D9" s="2">
        <v>10642500</v>
      </c>
      <c r="E9" s="2">
        <v>2704000</v>
      </c>
      <c r="F9" s="2">
        <v>13346500</v>
      </c>
      <c r="G9" s="3">
        <f t="shared" si="1"/>
        <v>0.79740006743340952</v>
      </c>
      <c r="H9" s="3">
        <f t="shared" si="2"/>
        <v>0.20259993256659048</v>
      </c>
    </row>
    <row r="10" spans="1:10" x14ac:dyDescent="0.35">
      <c r="A10">
        <f t="shared" si="3"/>
        <v>2012</v>
      </c>
      <c r="B10">
        <f t="shared" si="4"/>
        <v>9</v>
      </c>
      <c r="C10">
        <f t="shared" si="0"/>
        <v>201209</v>
      </c>
      <c r="D10" s="2">
        <v>11215500</v>
      </c>
      <c r="E10" s="2">
        <v>2470400</v>
      </c>
      <c r="F10" s="2">
        <v>13685900</v>
      </c>
      <c r="G10" s="3">
        <f t="shared" si="1"/>
        <v>0.81949305489591473</v>
      </c>
      <c r="H10" s="3">
        <f t="shared" si="2"/>
        <v>0.18050694510408521</v>
      </c>
    </row>
    <row r="11" spans="1:10" x14ac:dyDescent="0.35">
      <c r="A11">
        <f t="shared" si="3"/>
        <v>2012</v>
      </c>
      <c r="B11">
        <f t="shared" si="4"/>
        <v>10</v>
      </c>
      <c r="C11">
        <f t="shared" si="0"/>
        <v>201210</v>
      </c>
      <c r="D11" s="2">
        <v>10024500</v>
      </c>
      <c r="E11" s="2">
        <v>2369600</v>
      </c>
      <c r="F11" s="2">
        <v>12394100</v>
      </c>
      <c r="G11" s="3">
        <f t="shared" si="1"/>
        <v>0.80881225744507468</v>
      </c>
      <c r="H11" s="3">
        <f t="shared" si="2"/>
        <v>0.19118774255492532</v>
      </c>
    </row>
    <row r="12" spans="1:10" x14ac:dyDescent="0.35">
      <c r="A12">
        <f t="shared" si="3"/>
        <v>2012</v>
      </c>
      <c r="B12">
        <f t="shared" si="4"/>
        <v>11</v>
      </c>
      <c r="C12">
        <f t="shared" si="0"/>
        <v>201211</v>
      </c>
      <c r="D12" s="2">
        <v>11275500</v>
      </c>
      <c r="E12" s="2">
        <v>2436800</v>
      </c>
      <c r="F12" s="2">
        <v>13712300</v>
      </c>
      <c r="G12" s="3">
        <f t="shared" si="1"/>
        <v>0.82229093587509028</v>
      </c>
      <c r="H12" s="3">
        <f t="shared" si="2"/>
        <v>0.17770906412490975</v>
      </c>
    </row>
    <row r="13" spans="1:10" x14ac:dyDescent="0.35">
      <c r="A13">
        <f t="shared" si="3"/>
        <v>2012</v>
      </c>
      <c r="B13">
        <f t="shared" si="4"/>
        <v>12</v>
      </c>
      <c r="C13">
        <f t="shared" si="0"/>
        <v>201212</v>
      </c>
      <c r="D13" s="2">
        <v>11482500</v>
      </c>
      <c r="E13" s="2">
        <v>2546400</v>
      </c>
      <c r="F13" s="2">
        <v>14028900</v>
      </c>
      <c r="G13" s="3">
        <f t="shared" si="1"/>
        <v>0.81848897632743833</v>
      </c>
      <c r="H13" s="3">
        <f t="shared" si="2"/>
        <v>0.18151102367256164</v>
      </c>
    </row>
    <row r="14" spans="1:10" x14ac:dyDescent="0.35">
      <c r="A14">
        <f t="shared" ref="A14:A54" si="5">+A2+1</f>
        <v>2013</v>
      </c>
      <c r="B14">
        <f t="shared" ref="B14:B54" si="6">+B2</f>
        <v>1</v>
      </c>
      <c r="C14">
        <f t="shared" si="0"/>
        <v>201301</v>
      </c>
      <c r="D14" s="2">
        <v>12258000</v>
      </c>
      <c r="E14" s="2">
        <v>3225200</v>
      </c>
      <c r="F14" s="2">
        <v>15483200</v>
      </c>
      <c r="G14" s="3">
        <f t="shared" si="1"/>
        <v>0.79169680686163069</v>
      </c>
      <c r="H14" s="3">
        <f t="shared" si="2"/>
        <v>0.20830319313836934</v>
      </c>
    </row>
    <row r="15" spans="1:10" x14ac:dyDescent="0.35">
      <c r="A15">
        <f t="shared" si="5"/>
        <v>2013</v>
      </c>
      <c r="B15">
        <f t="shared" si="6"/>
        <v>2</v>
      </c>
      <c r="C15">
        <f t="shared" si="0"/>
        <v>201302</v>
      </c>
      <c r="D15" s="2">
        <v>11032500</v>
      </c>
      <c r="E15" s="2">
        <v>4110800</v>
      </c>
      <c r="F15" s="2">
        <v>15143300</v>
      </c>
      <c r="G15" s="3">
        <f t="shared" si="1"/>
        <v>0.7285400143958054</v>
      </c>
      <c r="H15" s="3">
        <f t="shared" si="2"/>
        <v>0.2714599856041946</v>
      </c>
    </row>
    <row r="16" spans="1:10" x14ac:dyDescent="0.35">
      <c r="A16">
        <f t="shared" si="5"/>
        <v>2013</v>
      </c>
      <c r="B16">
        <f t="shared" si="6"/>
        <v>3</v>
      </c>
      <c r="C16">
        <f t="shared" si="0"/>
        <v>201303</v>
      </c>
      <c r="D16" s="2">
        <v>10368000</v>
      </c>
      <c r="E16" s="2">
        <v>4212800</v>
      </c>
      <c r="F16" s="2">
        <v>14580800</v>
      </c>
      <c r="G16" s="3">
        <f t="shared" si="1"/>
        <v>0.71107209480961264</v>
      </c>
      <c r="H16" s="3">
        <f t="shared" si="2"/>
        <v>0.28892790519038736</v>
      </c>
    </row>
    <row r="17" spans="1:8" x14ac:dyDescent="0.35">
      <c r="A17">
        <f t="shared" si="5"/>
        <v>2013</v>
      </c>
      <c r="B17">
        <f t="shared" si="6"/>
        <v>4</v>
      </c>
      <c r="C17">
        <f t="shared" si="0"/>
        <v>201304</v>
      </c>
      <c r="D17" s="2">
        <v>10668000</v>
      </c>
      <c r="E17" s="2">
        <v>3956000</v>
      </c>
      <c r="F17" s="2">
        <v>14624000</v>
      </c>
      <c r="G17" s="3">
        <f t="shared" si="1"/>
        <v>0.72948577680525162</v>
      </c>
      <c r="H17" s="3">
        <f t="shared" si="2"/>
        <v>0.27051422319474838</v>
      </c>
    </row>
    <row r="18" spans="1:8" x14ac:dyDescent="0.35">
      <c r="A18">
        <f t="shared" si="5"/>
        <v>2013</v>
      </c>
      <c r="B18">
        <f t="shared" si="6"/>
        <v>5</v>
      </c>
      <c r="C18">
        <f t="shared" si="0"/>
        <v>201305</v>
      </c>
      <c r="D18" s="2">
        <v>9630000</v>
      </c>
      <c r="E18" s="2">
        <v>3356000</v>
      </c>
      <c r="F18" s="2">
        <v>12986000</v>
      </c>
      <c r="G18" s="3">
        <f t="shared" si="1"/>
        <v>0.7415678422916987</v>
      </c>
      <c r="H18" s="3">
        <f t="shared" si="2"/>
        <v>0.25843215770830125</v>
      </c>
    </row>
    <row r="19" spans="1:8" x14ac:dyDescent="0.35">
      <c r="A19">
        <f t="shared" si="5"/>
        <v>2013</v>
      </c>
      <c r="B19">
        <f t="shared" si="6"/>
        <v>6</v>
      </c>
      <c r="C19">
        <f t="shared" si="0"/>
        <v>201306</v>
      </c>
      <c r="D19" s="2">
        <v>8901000</v>
      </c>
      <c r="E19" s="2">
        <v>2806400</v>
      </c>
      <c r="F19" s="2">
        <v>11707400</v>
      </c>
      <c r="G19" s="3">
        <f t="shared" si="1"/>
        <v>0.76028836462408389</v>
      </c>
      <c r="H19" s="3">
        <f t="shared" si="2"/>
        <v>0.23971163537591608</v>
      </c>
    </row>
    <row r="20" spans="1:8" x14ac:dyDescent="0.35">
      <c r="A20">
        <f t="shared" si="5"/>
        <v>2013</v>
      </c>
      <c r="B20">
        <f t="shared" si="6"/>
        <v>7</v>
      </c>
      <c r="C20">
        <f t="shared" si="0"/>
        <v>201307</v>
      </c>
      <c r="D20" s="2">
        <v>8211000</v>
      </c>
      <c r="E20" s="2">
        <v>2372800</v>
      </c>
      <c r="F20" s="2">
        <v>10583800</v>
      </c>
      <c r="G20" s="3">
        <f t="shared" si="1"/>
        <v>0.77580831081464119</v>
      </c>
      <c r="H20" s="3">
        <f t="shared" si="2"/>
        <v>0.22419168918535876</v>
      </c>
    </row>
    <row r="21" spans="1:8" x14ac:dyDescent="0.35">
      <c r="A21">
        <f t="shared" si="5"/>
        <v>2013</v>
      </c>
      <c r="B21">
        <f t="shared" si="6"/>
        <v>8</v>
      </c>
      <c r="C21">
        <f t="shared" si="0"/>
        <v>201308</v>
      </c>
      <c r="D21" s="2">
        <v>9688500</v>
      </c>
      <c r="E21" s="2">
        <v>3360800</v>
      </c>
      <c r="F21" s="2">
        <v>13049300</v>
      </c>
      <c r="G21" s="3">
        <f t="shared" si="1"/>
        <v>0.7424536182017426</v>
      </c>
      <c r="H21" s="3">
        <f t="shared" si="2"/>
        <v>0.2575463817982574</v>
      </c>
    </row>
    <row r="22" spans="1:8" x14ac:dyDescent="0.35">
      <c r="A22">
        <f t="shared" si="5"/>
        <v>2013</v>
      </c>
      <c r="B22">
        <f t="shared" si="6"/>
        <v>9</v>
      </c>
      <c r="C22">
        <f t="shared" si="0"/>
        <v>201309</v>
      </c>
      <c r="D22" s="2">
        <v>9517500</v>
      </c>
      <c r="E22" s="2">
        <v>3002400</v>
      </c>
      <c r="F22" s="2">
        <v>12519900</v>
      </c>
      <c r="G22" s="3">
        <f t="shared" si="1"/>
        <v>0.76018977787362518</v>
      </c>
      <c r="H22" s="3">
        <f t="shared" si="2"/>
        <v>0.23981022212637482</v>
      </c>
    </row>
    <row r="23" spans="1:8" x14ac:dyDescent="0.35">
      <c r="A23">
        <f t="shared" si="5"/>
        <v>2013</v>
      </c>
      <c r="B23">
        <f t="shared" si="6"/>
        <v>10</v>
      </c>
      <c r="C23">
        <f t="shared" si="0"/>
        <v>201310</v>
      </c>
      <c r="D23" s="2">
        <v>8104500</v>
      </c>
      <c r="E23" s="2">
        <v>3309600</v>
      </c>
      <c r="F23" s="2">
        <v>11414100</v>
      </c>
      <c r="G23" s="3">
        <f t="shared" si="1"/>
        <v>0.71004284174836385</v>
      </c>
      <c r="H23" s="3">
        <f t="shared" si="2"/>
        <v>0.28995715825163615</v>
      </c>
    </row>
    <row r="24" spans="1:8" x14ac:dyDescent="0.35">
      <c r="A24">
        <f t="shared" si="5"/>
        <v>2013</v>
      </c>
      <c r="B24">
        <f t="shared" si="6"/>
        <v>11</v>
      </c>
      <c r="C24">
        <f t="shared" si="0"/>
        <v>201311</v>
      </c>
      <c r="D24" s="2">
        <v>7962000</v>
      </c>
      <c r="E24" s="2">
        <v>2583200</v>
      </c>
      <c r="F24" s="2">
        <v>10545200</v>
      </c>
      <c r="G24" s="3">
        <f t="shared" si="1"/>
        <v>0.7550354663733263</v>
      </c>
      <c r="H24" s="3">
        <f t="shared" si="2"/>
        <v>0.24496453362667375</v>
      </c>
    </row>
    <row r="25" spans="1:8" x14ac:dyDescent="0.35">
      <c r="A25">
        <f t="shared" si="5"/>
        <v>2013</v>
      </c>
      <c r="B25">
        <f t="shared" si="6"/>
        <v>12</v>
      </c>
      <c r="C25">
        <f t="shared" si="0"/>
        <v>201312</v>
      </c>
      <c r="D25" s="2">
        <v>9475500</v>
      </c>
      <c r="E25" s="2">
        <v>2969600</v>
      </c>
      <c r="F25" s="2">
        <v>12445100</v>
      </c>
      <c r="G25" s="3">
        <f t="shared" si="1"/>
        <v>0.76138399852150651</v>
      </c>
      <c r="H25" s="3">
        <f t="shared" si="2"/>
        <v>0.23861600147849354</v>
      </c>
    </row>
    <row r="26" spans="1:8" x14ac:dyDescent="0.35">
      <c r="A26">
        <f t="shared" si="5"/>
        <v>2014</v>
      </c>
      <c r="B26">
        <f t="shared" si="6"/>
        <v>1</v>
      </c>
      <c r="C26">
        <f t="shared" si="0"/>
        <v>201401</v>
      </c>
      <c r="D26" s="2">
        <v>10824000</v>
      </c>
      <c r="E26" s="2">
        <v>2860000</v>
      </c>
      <c r="F26" s="2">
        <v>13684000</v>
      </c>
      <c r="G26" s="3">
        <f t="shared" si="1"/>
        <v>0.79099678456591638</v>
      </c>
      <c r="H26" s="3">
        <f t="shared" si="2"/>
        <v>0.20900321543408359</v>
      </c>
    </row>
    <row r="27" spans="1:8" x14ac:dyDescent="0.35">
      <c r="A27">
        <f t="shared" si="5"/>
        <v>2014</v>
      </c>
      <c r="B27">
        <f t="shared" si="6"/>
        <v>2</v>
      </c>
      <c r="C27">
        <f t="shared" si="0"/>
        <v>201402</v>
      </c>
      <c r="D27" s="2">
        <v>10881000</v>
      </c>
      <c r="E27" s="2">
        <v>3005600</v>
      </c>
      <c r="F27" s="2">
        <v>13886600</v>
      </c>
      <c r="G27" s="3">
        <f t="shared" si="1"/>
        <v>0.78356113087436807</v>
      </c>
      <c r="H27" s="3">
        <f t="shared" si="2"/>
        <v>0.2164388691256319</v>
      </c>
    </row>
    <row r="28" spans="1:8" x14ac:dyDescent="0.35">
      <c r="A28">
        <f t="shared" si="5"/>
        <v>2014</v>
      </c>
      <c r="B28">
        <f t="shared" si="6"/>
        <v>3</v>
      </c>
      <c r="C28">
        <f t="shared" si="0"/>
        <v>201403</v>
      </c>
      <c r="D28" s="2">
        <v>10135500</v>
      </c>
      <c r="E28" s="2">
        <v>3130400</v>
      </c>
      <c r="F28" s="2">
        <v>13265900</v>
      </c>
      <c r="G28" s="3">
        <f t="shared" si="1"/>
        <v>0.76402656434919602</v>
      </c>
      <c r="H28" s="3">
        <f t="shared" si="2"/>
        <v>0.23597343565080395</v>
      </c>
    </row>
    <row r="29" spans="1:8" x14ac:dyDescent="0.35">
      <c r="A29">
        <f t="shared" si="5"/>
        <v>2014</v>
      </c>
      <c r="B29">
        <f t="shared" si="6"/>
        <v>4</v>
      </c>
      <c r="C29">
        <f t="shared" si="0"/>
        <v>201404</v>
      </c>
      <c r="D29" s="2">
        <v>8844000</v>
      </c>
      <c r="E29" s="2">
        <v>2610600</v>
      </c>
      <c r="F29" s="2">
        <v>11454600</v>
      </c>
      <c r="G29" s="3">
        <f t="shared" si="1"/>
        <v>0.77209156146875491</v>
      </c>
      <c r="H29" s="3">
        <f t="shared" si="2"/>
        <v>0.22790843853124509</v>
      </c>
    </row>
    <row r="30" spans="1:8" x14ac:dyDescent="0.35">
      <c r="A30">
        <f t="shared" si="5"/>
        <v>2014</v>
      </c>
      <c r="B30">
        <f t="shared" si="6"/>
        <v>5</v>
      </c>
      <c r="C30">
        <f t="shared" si="0"/>
        <v>201405</v>
      </c>
      <c r="D30" s="2">
        <v>8245500</v>
      </c>
      <c r="E30" s="2">
        <v>2194400</v>
      </c>
      <c r="F30" s="2">
        <v>10439900</v>
      </c>
      <c r="G30" s="3">
        <f t="shared" si="1"/>
        <v>0.789806415770266</v>
      </c>
      <c r="H30" s="3">
        <f t="shared" si="2"/>
        <v>0.210193584229734</v>
      </c>
    </row>
    <row r="31" spans="1:8" x14ac:dyDescent="0.35">
      <c r="A31">
        <f t="shared" si="5"/>
        <v>2014</v>
      </c>
      <c r="B31">
        <f t="shared" si="6"/>
        <v>6</v>
      </c>
      <c r="C31">
        <f t="shared" si="0"/>
        <v>201406</v>
      </c>
      <c r="D31" s="2">
        <v>7897500</v>
      </c>
      <c r="E31" s="2">
        <v>2287600</v>
      </c>
      <c r="F31" s="2">
        <v>10185100</v>
      </c>
      <c r="G31" s="3">
        <f t="shared" si="1"/>
        <v>0.77539739423275178</v>
      </c>
      <c r="H31" s="3">
        <f t="shared" si="2"/>
        <v>0.22460260576724825</v>
      </c>
    </row>
    <row r="32" spans="1:8" x14ac:dyDescent="0.35">
      <c r="A32">
        <f t="shared" si="5"/>
        <v>2014</v>
      </c>
      <c r="B32">
        <f t="shared" si="6"/>
        <v>7</v>
      </c>
      <c r="C32">
        <f t="shared" si="0"/>
        <v>201407</v>
      </c>
      <c r="D32" s="2">
        <v>6939000</v>
      </c>
      <c r="E32" s="2">
        <v>2066000</v>
      </c>
      <c r="F32" s="2">
        <v>9005000</v>
      </c>
      <c r="G32" s="3">
        <f t="shared" si="1"/>
        <v>0.77057190449750135</v>
      </c>
      <c r="H32" s="3">
        <f t="shared" si="2"/>
        <v>0.22942809550249862</v>
      </c>
    </row>
    <row r="33" spans="1:8" x14ac:dyDescent="0.35">
      <c r="A33">
        <f t="shared" si="5"/>
        <v>2014</v>
      </c>
      <c r="B33">
        <f t="shared" si="6"/>
        <v>8</v>
      </c>
      <c r="C33">
        <f t="shared" si="0"/>
        <v>201408</v>
      </c>
      <c r="D33" s="2">
        <v>6948000</v>
      </c>
      <c r="E33" s="2">
        <v>1929800</v>
      </c>
      <c r="F33" s="2">
        <v>8877800</v>
      </c>
      <c r="G33" s="3">
        <f t="shared" si="1"/>
        <v>0.78262632634211182</v>
      </c>
      <c r="H33" s="3">
        <f t="shared" si="2"/>
        <v>0.21737367365788821</v>
      </c>
    </row>
    <row r="34" spans="1:8" x14ac:dyDescent="0.35">
      <c r="A34">
        <f t="shared" si="5"/>
        <v>2014</v>
      </c>
      <c r="B34">
        <f t="shared" si="6"/>
        <v>9</v>
      </c>
      <c r="C34">
        <f t="shared" si="0"/>
        <v>201409</v>
      </c>
      <c r="D34" s="2">
        <v>6574500</v>
      </c>
      <c r="E34" s="2">
        <v>2169000</v>
      </c>
      <c r="F34" s="2">
        <v>8743500</v>
      </c>
      <c r="G34" s="3">
        <f t="shared" si="1"/>
        <v>0.7519300051466804</v>
      </c>
      <c r="H34" s="3">
        <f t="shared" si="2"/>
        <v>0.2480699948533196</v>
      </c>
    </row>
    <row r="35" spans="1:8" x14ac:dyDescent="0.35">
      <c r="A35">
        <f t="shared" si="5"/>
        <v>2014</v>
      </c>
      <c r="B35">
        <f t="shared" si="6"/>
        <v>10</v>
      </c>
      <c r="C35">
        <f t="shared" si="0"/>
        <v>201410</v>
      </c>
      <c r="D35" s="2">
        <v>6796500</v>
      </c>
      <c r="E35" s="2">
        <v>2049600</v>
      </c>
      <c r="F35" s="2">
        <v>8846100</v>
      </c>
      <c r="G35" s="3">
        <f t="shared" si="1"/>
        <v>0.76830467663716218</v>
      </c>
      <c r="H35" s="3">
        <f t="shared" si="2"/>
        <v>0.23169532336283785</v>
      </c>
    </row>
    <row r="36" spans="1:8" x14ac:dyDescent="0.35">
      <c r="A36">
        <f t="shared" si="5"/>
        <v>2014</v>
      </c>
      <c r="B36">
        <f t="shared" si="6"/>
        <v>11</v>
      </c>
      <c r="C36">
        <f t="shared" si="0"/>
        <v>201411</v>
      </c>
      <c r="D36" s="2">
        <v>6870000</v>
      </c>
      <c r="E36" s="2">
        <v>2150400</v>
      </c>
      <c r="F36" s="2">
        <v>9020400</v>
      </c>
      <c r="G36" s="3">
        <f t="shared" si="1"/>
        <v>0.7616070240787548</v>
      </c>
      <c r="H36" s="3">
        <f t="shared" si="2"/>
        <v>0.23839297592124517</v>
      </c>
    </row>
    <row r="37" spans="1:8" x14ac:dyDescent="0.35">
      <c r="A37" s="1">
        <f t="shared" si="5"/>
        <v>2014</v>
      </c>
      <c r="B37" s="1">
        <f t="shared" si="6"/>
        <v>12</v>
      </c>
      <c r="C37" s="1">
        <f t="shared" si="0"/>
        <v>201412</v>
      </c>
      <c r="D37" s="2">
        <v>7902000</v>
      </c>
      <c r="E37" s="2">
        <v>2548800</v>
      </c>
      <c r="F37" s="2">
        <v>10450800</v>
      </c>
      <c r="G37" s="3">
        <f t="shared" si="1"/>
        <v>0.75611436445056834</v>
      </c>
      <c r="H37" s="3">
        <f t="shared" si="2"/>
        <v>0.24388563554943163</v>
      </c>
    </row>
    <row r="38" spans="1:8" x14ac:dyDescent="0.35">
      <c r="A38">
        <f t="shared" si="5"/>
        <v>2015</v>
      </c>
      <c r="B38">
        <f t="shared" si="6"/>
        <v>1</v>
      </c>
      <c r="C38">
        <f t="shared" si="0"/>
        <v>201501</v>
      </c>
      <c r="D38" s="2">
        <v>7188000</v>
      </c>
      <c r="E38" s="2">
        <v>3162400</v>
      </c>
      <c r="F38" s="2">
        <v>10350400</v>
      </c>
      <c r="G38" s="3">
        <f t="shared" si="1"/>
        <v>0.69446591436079763</v>
      </c>
      <c r="H38" s="3">
        <f t="shared" si="2"/>
        <v>0.30553408563920237</v>
      </c>
    </row>
    <row r="39" spans="1:8" x14ac:dyDescent="0.35">
      <c r="A39">
        <f t="shared" si="5"/>
        <v>2015</v>
      </c>
      <c r="B39">
        <f t="shared" si="6"/>
        <v>2</v>
      </c>
      <c r="C39">
        <f t="shared" si="0"/>
        <v>201502</v>
      </c>
      <c r="D39" s="2">
        <v>7081500</v>
      </c>
      <c r="E39" s="2">
        <v>2992200</v>
      </c>
      <c r="F39" s="2">
        <v>10073700</v>
      </c>
      <c r="G39" s="3">
        <f t="shared" si="1"/>
        <v>0.70296911760326397</v>
      </c>
      <c r="H39" s="3">
        <f t="shared" si="2"/>
        <v>0.29703088239673603</v>
      </c>
    </row>
    <row r="40" spans="1:8" x14ac:dyDescent="0.35">
      <c r="A40">
        <f t="shared" si="5"/>
        <v>2015</v>
      </c>
      <c r="B40">
        <f t="shared" si="6"/>
        <v>3</v>
      </c>
      <c r="C40">
        <f t="shared" si="0"/>
        <v>201503</v>
      </c>
      <c r="D40" s="2">
        <v>7096500</v>
      </c>
      <c r="E40" s="2">
        <v>3219800</v>
      </c>
      <c r="F40" s="2">
        <v>10316300</v>
      </c>
      <c r="G40" s="3">
        <f t="shared" si="1"/>
        <v>0.68789197677461877</v>
      </c>
      <c r="H40" s="3">
        <f t="shared" si="2"/>
        <v>0.31210802322538117</v>
      </c>
    </row>
    <row r="41" spans="1:8" x14ac:dyDescent="0.35">
      <c r="A41">
        <f t="shared" si="5"/>
        <v>2015</v>
      </c>
      <c r="B41">
        <f t="shared" si="6"/>
        <v>4</v>
      </c>
      <c r="C41">
        <f t="shared" si="0"/>
        <v>201504</v>
      </c>
      <c r="D41" s="2">
        <v>5968500</v>
      </c>
      <c r="E41" s="2">
        <v>2922800</v>
      </c>
      <c r="F41" s="2">
        <v>8891300</v>
      </c>
      <c r="G41" s="3">
        <f t="shared" si="1"/>
        <v>0.67127416688223318</v>
      </c>
      <c r="H41" s="3">
        <f t="shared" si="2"/>
        <v>0.32872583311776682</v>
      </c>
    </row>
    <row r="42" spans="1:8" x14ac:dyDescent="0.35">
      <c r="A42">
        <f t="shared" si="5"/>
        <v>2015</v>
      </c>
      <c r="B42">
        <f t="shared" si="6"/>
        <v>5</v>
      </c>
      <c r="C42">
        <f t="shared" si="0"/>
        <v>201505</v>
      </c>
      <c r="D42" s="2">
        <v>5215500</v>
      </c>
      <c r="E42" s="2">
        <v>2201000</v>
      </c>
      <c r="F42" s="2">
        <v>7416500</v>
      </c>
      <c r="G42" s="3">
        <f t="shared" si="1"/>
        <v>0.70322928605137192</v>
      </c>
      <c r="H42" s="3">
        <f t="shared" si="2"/>
        <v>0.29677071394862808</v>
      </c>
    </row>
    <row r="43" spans="1:8" x14ac:dyDescent="0.35">
      <c r="A43">
        <f t="shared" si="5"/>
        <v>2015</v>
      </c>
      <c r="B43">
        <f t="shared" si="6"/>
        <v>6</v>
      </c>
      <c r="C43">
        <f t="shared" ref="C43:C102" si="7">+A43*100+B43</f>
        <v>201506</v>
      </c>
      <c r="D43" s="2">
        <v>5346000</v>
      </c>
      <c r="E43" s="2">
        <v>2572600</v>
      </c>
      <c r="F43" s="2">
        <v>7918600</v>
      </c>
      <c r="G43" s="3">
        <f t="shared" si="1"/>
        <v>0.67511933927714496</v>
      </c>
      <c r="H43" s="3">
        <f t="shared" si="2"/>
        <v>0.32488066072285504</v>
      </c>
    </row>
    <row r="44" spans="1:8" x14ac:dyDescent="0.35">
      <c r="A44">
        <f t="shared" si="5"/>
        <v>2015</v>
      </c>
      <c r="B44">
        <f t="shared" si="6"/>
        <v>7</v>
      </c>
      <c r="C44">
        <f t="shared" si="7"/>
        <v>201507</v>
      </c>
      <c r="D44" s="2">
        <v>5383500</v>
      </c>
      <c r="E44" s="2">
        <v>2264400</v>
      </c>
      <c r="F44" s="2">
        <v>7647900</v>
      </c>
      <c r="G44" s="3">
        <f t="shared" si="1"/>
        <v>0.70391872278664736</v>
      </c>
      <c r="H44" s="3">
        <f t="shared" si="2"/>
        <v>0.2960812772133527</v>
      </c>
    </row>
    <row r="45" spans="1:8" x14ac:dyDescent="0.35">
      <c r="A45">
        <f t="shared" si="5"/>
        <v>2015</v>
      </c>
      <c r="B45">
        <f t="shared" si="6"/>
        <v>8</v>
      </c>
      <c r="C45">
        <f t="shared" si="7"/>
        <v>201508</v>
      </c>
      <c r="D45" s="2">
        <v>1875000</v>
      </c>
      <c r="E45" s="2">
        <v>3901000</v>
      </c>
      <c r="F45" s="2">
        <v>5776000</v>
      </c>
      <c r="G45" s="3">
        <f t="shared" si="1"/>
        <v>0.32461911357340723</v>
      </c>
      <c r="H45" s="3">
        <f t="shared" si="2"/>
        <v>0.67538088642659277</v>
      </c>
    </row>
    <row r="46" spans="1:8" x14ac:dyDescent="0.35">
      <c r="A46">
        <f t="shared" si="5"/>
        <v>2015</v>
      </c>
      <c r="B46">
        <f t="shared" si="6"/>
        <v>9</v>
      </c>
      <c r="C46">
        <f t="shared" si="7"/>
        <v>201509</v>
      </c>
      <c r="D46" s="2">
        <v>1698000</v>
      </c>
      <c r="E46" s="2">
        <v>4921300</v>
      </c>
      <c r="F46" s="2">
        <v>6619300</v>
      </c>
      <c r="G46" s="3">
        <f t="shared" si="1"/>
        <v>0.2565225930234315</v>
      </c>
      <c r="H46" s="3">
        <f t="shared" si="2"/>
        <v>0.7434774069765685</v>
      </c>
    </row>
    <row r="47" spans="1:8" x14ac:dyDescent="0.35">
      <c r="A47">
        <f t="shared" si="5"/>
        <v>2015</v>
      </c>
      <c r="B47">
        <f t="shared" si="6"/>
        <v>10</v>
      </c>
      <c r="C47">
        <f t="shared" si="7"/>
        <v>201510</v>
      </c>
      <c r="D47" s="2">
        <v>1749000</v>
      </c>
      <c r="E47" s="2">
        <v>4102300</v>
      </c>
      <c r="F47" s="2">
        <v>5851300</v>
      </c>
      <c r="G47" s="3">
        <f t="shared" si="1"/>
        <v>0.29890793498880591</v>
      </c>
      <c r="H47" s="3">
        <f t="shared" si="2"/>
        <v>0.70109206501119414</v>
      </c>
    </row>
    <row r="48" spans="1:8" x14ac:dyDescent="0.35">
      <c r="A48">
        <f t="shared" si="5"/>
        <v>2015</v>
      </c>
      <c r="B48">
        <f t="shared" si="6"/>
        <v>11</v>
      </c>
      <c r="C48">
        <f t="shared" si="7"/>
        <v>201511</v>
      </c>
      <c r="D48" s="2">
        <v>1551000</v>
      </c>
      <c r="E48" s="2">
        <v>4903000</v>
      </c>
      <c r="F48" s="2">
        <v>6454000</v>
      </c>
      <c r="G48" s="3">
        <f t="shared" si="1"/>
        <v>0.24031608304927177</v>
      </c>
      <c r="H48" s="3">
        <f t="shared" si="2"/>
        <v>0.75968391695072823</v>
      </c>
    </row>
    <row r="49" spans="1:8" x14ac:dyDescent="0.35">
      <c r="A49" s="1">
        <f t="shared" si="5"/>
        <v>2015</v>
      </c>
      <c r="B49" s="1">
        <f t="shared" si="6"/>
        <v>12</v>
      </c>
      <c r="C49" s="1">
        <f t="shared" si="7"/>
        <v>201512</v>
      </c>
      <c r="D49" s="2">
        <v>1776000</v>
      </c>
      <c r="E49" s="2">
        <v>5048300</v>
      </c>
      <c r="F49" s="2">
        <v>6824300</v>
      </c>
      <c r="G49" s="3">
        <f t="shared" si="1"/>
        <v>0.26024647216564334</v>
      </c>
      <c r="H49" s="3">
        <f t="shared" si="2"/>
        <v>0.73975352783435666</v>
      </c>
    </row>
    <row r="50" spans="1:8" x14ac:dyDescent="0.35">
      <c r="A50">
        <f t="shared" si="5"/>
        <v>2016</v>
      </c>
      <c r="B50">
        <f t="shared" si="6"/>
        <v>1</v>
      </c>
      <c r="C50">
        <f t="shared" si="7"/>
        <v>201601</v>
      </c>
      <c r="D50" s="2">
        <v>2133000</v>
      </c>
      <c r="E50" s="2">
        <v>5190000</v>
      </c>
      <c r="F50" s="2">
        <v>7323000</v>
      </c>
      <c r="G50" s="3">
        <f t="shared" si="1"/>
        <v>0.29127406800491601</v>
      </c>
      <c r="H50" s="3">
        <f t="shared" si="2"/>
        <v>0.70872593199508394</v>
      </c>
    </row>
    <row r="51" spans="1:8" x14ac:dyDescent="0.35">
      <c r="A51">
        <f t="shared" si="5"/>
        <v>2016</v>
      </c>
      <c r="B51">
        <f t="shared" si="6"/>
        <v>2</v>
      </c>
      <c r="C51">
        <f t="shared" si="7"/>
        <v>201602</v>
      </c>
      <c r="D51" s="2">
        <v>2076000</v>
      </c>
      <c r="E51" s="2">
        <v>4900900</v>
      </c>
      <c r="F51" s="2">
        <v>6976900</v>
      </c>
      <c r="G51" s="3">
        <f t="shared" si="1"/>
        <v>0.29755335464174631</v>
      </c>
      <c r="H51" s="3">
        <f t="shared" si="2"/>
        <v>0.70244664535825363</v>
      </c>
    </row>
    <row r="52" spans="1:8" x14ac:dyDescent="0.35">
      <c r="A52">
        <f t="shared" si="5"/>
        <v>2016</v>
      </c>
      <c r="B52">
        <f t="shared" si="6"/>
        <v>3</v>
      </c>
      <c r="C52">
        <f t="shared" si="7"/>
        <v>201603</v>
      </c>
      <c r="D52" s="2">
        <v>1926000</v>
      </c>
      <c r="E52" s="2">
        <v>4751600</v>
      </c>
      <c r="F52" s="2">
        <v>6677600</v>
      </c>
      <c r="G52" s="3">
        <f t="shared" si="1"/>
        <v>0.28842697975320475</v>
      </c>
      <c r="H52" s="3">
        <f t="shared" si="2"/>
        <v>0.71157302024679525</v>
      </c>
    </row>
    <row r="53" spans="1:8" x14ac:dyDescent="0.35">
      <c r="A53">
        <f t="shared" si="5"/>
        <v>2016</v>
      </c>
      <c r="B53">
        <f t="shared" si="6"/>
        <v>4</v>
      </c>
      <c r="C53">
        <f t="shared" si="7"/>
        <v>201604</v>
      </c>
      <c r="D53" s="2">
        <v>1404000</v>
      </c>
      <c r="E53" s="2">
        <v>4181500</v>
      </c>
      <c r="F53" s="2">
        <v>5585500</v>
      </c>
      <c r="G53" s="3">
        <f t="shared" si="1"/>
        <v>0.25136514188523856</v>
      </c>
      <c r="H53" s="3">
        <f t="shared" si="2"/>
        <v>0.74863485811476138</v>
      </c>
    </row>
    <row r="54" spans="1:8" x14ac:dyDescent="0.35">
      <c r="A54">
        <f t="shared" si="5"/>
        <v>2016</v>
      </c>
      <c r="B54">
        <f t="shared" si="6"/>
        <v>5</v>
      </c>
      <c r="C54">
        <f t="shared" si="7"/>
        <v>201605</v>
      </c>
      <c r="D54" s="2">
        <v>1143000</v>
      </c>
      <c r="E54" s="2">
        <v>3500200</v>
      </c>
      <c r="F54" s="2">
        <v>4643200</v>
      </c>
      <c r="G54" s="3">
        <f t="shared" si="1"/>
        <v>0.24616643694004134</v>
      </c>
      <c r="H54" s="3">
        <f t="shared" si="2"/>
        <v>0.75383356305995863</v>
      </c>
    </row>
    <row r="55" spans="1:8" x14ac:dyDescent="0.35">
      <c r="A55">
        <f t="shared" ref="A55:A101" si="8">+A43+1</f>
        <v>2016</v>
      </c>
      <c r="B55">
        <f t="shared" ref="B55:B101" si="9">+B43</f>
        <v>6</v>
      </c>
      <c r="C55">
        <f t="shared" si="7"/>
        <v>201606</v>
      </c>
      <c r="D55" s="2">
        <v>1473000</v>
      </c>
      <c r="E55" s="2">
        <v>3685500</v>
      </c>
      <c r="F55" s="2">
        <v>5158500</v>
      </c>
      <c r="G55" s="3">
        <f t="shared" si="1"/>
        <v>0.28554812445478339</v>
      </c>
      <c r="H55" s="3">
        <f t="shared" si="2"/>
        <v>0.71445187554521661</v>
      </c>
    </row>
    <row r="56" spans="1:8" x14ac:dyDescent="0.35">
      <c r="A56">
        <f t="shared" si="8"/>
        <v>2016</v>
      </c>
      <c r="B56">
        <f t="shared" si="9"/>
        <v>7</v>
      </c>
      <c r="C56">
        <f t="shared" si="7"/>
        <v>201607</v>
      </c>
      <c r="D56" s="2">
        <v>1116000</v>
      </c>
      <c r="E56" s="2">
        <v>3720600</v>
      </c>
      <c r="F56" s="2">
        <v>4836600</v>
      </c>
      <c r="G56" s="3">
        <f t="shared" si="1"/>
        <v>0.23074060290286566</v>
      </c>
      <c r="H56" s="3">
        <f t="shared" si="2"/>
        <v>0.76925939709713431</v>
      </c>
    </row>
    <row r="57" spans="1:8" x14ac:dyDescent="0.35">
      <c r="A57">
        <f t="shared" si="8"/>
        <v>2016</v>
      </c>
      <c r="B57">
        <f t="shared" si="9"/>
        <v>8</v>
      </c>
      <c r="C57">
        <f t="shared" si="7"/>
        <v>201608</v>
      </c>
      <c r="D57" s="2">
        <v>1311000</v>
      </c>
      <c r="E57" s="2">
        <v>2731800</v>
      </c>
      <c r="F57" s="2">
        <v>4042800</v>
      </c>
      <c r="G57" s="3">
        <f t="shared" si="1"/>
        <v>0.3242802018403087</v>
      </c>
      <c r="H57" s="3">
        <f t="shared" si="2"/>
        <v>0.6757197981596913</v>
      </c>
    </row>
    <row r="58" spans="1:8" x14ac:dyDescent="0.35">
      <c r="A58">
        <f t="shared" si="8"/>
        <v>2016</v>
      </c>
      <c r="B58">
        <f t="shared" si="9"/>
        <v>9</v>
      </c>
      <c r="C58">
        <f t="shared" si="7"/>
        <v>201609</v>
      </c>
      <c r="D58" s="2">
        <v>1200000</v>
      </c>
      <c r="E58" s="2">
        <v>3633600</v>
      </c>
      <c r="F58" s="2">
        <v>4833600</v>
      </c>
      <c r="G58" s="3">
        <f t="shared" si="1"/>
        <v>0.24826216484607747</v>
      </c>
      <c r="H58" s="3">
        <f t="shared" si="2"/>
        <v>0.75173783515392256</v>
      </c>
    </row>
    <row r="59" spans="1:8" x14ac:dyDescent="0.35">
      <c r="A59">
        <f t="shared" si="8"/>
        <v>2016</v>
      </c>
      <c r="B59">
        <f t="shared" si="9"/>
        <v>10</v>
      </c>
      <c r="C59">
        <f t="shared" si="7"/>
        <v>201610</v>
      </c>
      <c r="D59" s="2">
        <v>1299000</v>
      </c>
      <c r="E59" s="2">
        <v>3893700</v>
      </c>
      <c r="F59" s="2">
        <v>5192700</v>
      </c>
      <c r="G59" s="3">
        <f t="shared" si="1"/>
        <v>0.25015887688485761</v>
      </c>
      <c r="H59" s="3">
        <f t="shared" si="2"/>
        <v>0.74984112311514239</v>
      </c>
    </row>
    <row r="60" spans="1:8" x14ac:dyDescent="0.35">
      <c r="A60">
        <f t="shared" si="8"/>
        <v>2016</v>
      </c>
      <c r="B60">
        <f t="shared" si="9"/>
        <v>11</v>
      </c>
      <c r="C60">
        <f t="shared" si="7"/>
        <v>201611</v>
      </c>
      <c r="D60" s="2">
        <v>1344000</v>
      </c>
      <c r="E60" s="2">
        <v>3971400</v>
      </c>
      <c r="F60" s="2">
        <v>5315400</v>
      </c>
      <c r="G60" s="3">
        <f t="shared" si="1"/>
        <v>0.2528502088271814</v>
      </c>
      <c r="H60" s="3">
        <f t="shared" si="2"/>
        <v>0.74714979117281866</v>
      </c>
    </row>
    <row r="61" spans="1:8" x14ac:dyDescent="0.35">
      <c r="A61" s="1">
        <f t="shared" si="8"/>
        <v>2016</v>
      </c>
      <c r="B61" s="1">
        <f t="shared" si="9"/>
        <v>12</v>
      </c>
      <c r="C61" s="1">
        <f t="shared" si="7"/>
        <v>201612</v>
      </c>
      <c r="D61" s="2">
        <v>1962000</v>
      </c>
      <c r="E61" s="2">
        <v>4806000</v>
      </c>
      <c r="F61" s="2">
        <v>6768000</v>
      </c>
      <c r="G61" s="3">
        <f t="shared" si="1"/>
        <v>0.28989361702127658</v>
      </c>
      <c r="H61" s="3">
        <f t="shared" si="2"/>
        <v>0.71010638297872342</v>
      </c>
    </row>
    <row r="62" spans="1:8" x14ac:dyDescent="0.35">
      <c r="A62">
        <f t="shared" si="8"/>
        <v>2017</v>
      </c>
      <c r="B62">
        <f t="shared" si="9"/>
        <v>1</v>
      </c>
      <c r="C62">
        <f t="shared" si="7"/>
        <v>201701</v>
      </c>
      <c r="D62" s="2">
        <v>1836000</v>
      </c>
      <c r="E62" s="2">
        <v>5733000</v>
      </c>
      <c r="F62" s="2">
        <v>7569000</v>
      </c>
      <c r="G62" s="3">
        <f t="shared" si="1"/>
        <v>0.24256837098692033</v>
      </c>
      <c r="H62" s="3">
        <f t="shared" si="2"/>
        <v>0.7574316290130797</v>
      </c>
    </row>
    <row r="63" spans="1:8" x14ac:dyDescent="0.35">
      <c r="A63">
        <f t="shared" si="8"/>
        <v>2017</v>
      </c>
      <c r="B63">
        <f t="shared" si="9"/>
        <v>2</v>
      </c>
      <c r="C63">
        <f t="shared" si="7"/>
        <v>201702</v>
      </c>
      <c r="D63" s="2">
        <v>1437000</v>
      </c>
      <c r="E63" s="2">
        <v>5200800</v>
      </c>
      <c r="F63" s="2">
        <v>6637800</v>
      </c>
      <c r="G63" s="3">
        <f t="shared" si="1"/>
        <v>0.21648739040043388</v>
      </c>
      <c r="H63" s="3">
        <f t="shared" si="2"/>
        <v>0.78351260959956615</v>
      </c>
    </row>
    <row r="64" spans="1:8" x14ac:dyDescent="0.35">
      <c r="A64">
        <f t="shared" si="8"/>
        <v>2017</v>
      </c>
      <c r="B64">
        <f t="shared" si="9"/>
        <v>3</v>
      </c>
      <c r="C64">
        <f t="shared" si="7"/>
        <v>201703</v>
      </c>
      <c r="D64" s="2">
        <v>1497000</v>
      </c>
      <c r="E64" s="2">
        <v>5194800</v>
      </c>
      <c r="F64" s="2">
        <v>6691800</v>
      </c>
      <c r="G64" s="3">
        <f t="shared" si="1"/>
        <v>0.22370662601990496</v>
      </c>
      <c r="H64" s="3">
        <f t="shared" si="2"/>
        <v>0.77629337398009501</v>
      </c>
    </row>
    <row r="65" spans="1:8" x14ac:dyDescent="0.35">
      <c r="A65">
        <f t="shared" si="8"/>
        <v>2017</v>
      </c>
      <c r="B65">
        <f t="shared" si="9"/>
        <v>4</v>
      </c>
      <c r="C65">
        <f t="shared" si="7"/>
        <v>201704</v>
      </c>
      <c r="D65" s="2">
        <v>1260000</v>
      </c>
      <c r="E65" s="2">
        <v>5242800</v>
      </c>
      <c r="F65" s="2">
        <v>6502800</v>
      </c>
      <c r="G65" s="3">
        <f t="shared" si="1"/>
        <v>0.19376268684259088</v>
      </c>
      <c r="H65" s="3">
        <f t="shared" si="2"/>
        <v>0.8062373131574091</v>
      </c>
    </row>
    <row r="66" spans="1:8" x14ac:dyDescent="0.35">
      <c r="A66">
        <f t="shared" si="8"/>
        <v>2017</v>
      </c>
      <c r="B66">
        <f t="shared" si="9"/>
        <v>5</v>
      </c>
      <c r="C66">
        <f t="shared" si="7"/>
        <v>201705</v>
      </c>
      <c r="D66" s="2">
        <v>1398000</v>
      </c>
      <c r="E66" s="2">
        <v>4959900</v>
      </c>
      <c r="F66" s="2">
        <v>6357900</v>
      </c>
      <c r="G66" s="3">
        <f t="shared" si="1"/>
        <v>0.21988392393714906</v>
      </c>
      <c r="H66" s="3">
        <f t="shared" si="2"/>
        <v>0.78011607606285094</v>
      </c>
    </row>
    <row r="67" spans="1:8" x14ac:dyDescent="0.35">
      <c r="A67">
        <f t="shared" si="8"/>
        <v>2017</v>
      </c>
      <c r="B67">
        <f t="shared" si="9"/>
        <v>6</v>
      </c>
      <c r="C67">
        <f t="shared" si="7"/>
        <v>201706</v>
      </c>
      <c r="D67" s="2">
        <v>1371000</v>
      </c>
      <c r="E67" s="2">
        <v>4824600</v>
      </c>
      <c r="F67" s="2">
        <v>6195600</v>
      </c>
      <c r="G67" s="3">
        <f t="shared" ref="G67:G112" si="10">D67/F67</f>
        <v>0.22128607398799147</v>
      </c>
      <c r="H67" s="3">
        <f t="shared" ref="H67:H112" si="11">E67/F67</f>
        <v>0.77871392601200851</v>
      </c>
    </row>
    <row r="68" spans="1:8" x14ac:dyDescent="0.35">
      <c r="A68">
        <f t="shared" si="8"/>
        <v>2017</v>
      </c>
      <c r="B68">
        <f t="shared" si="9"/>
        <v>7</v>
      </c>
      <c r="C68">
        <f t="shared" si="7"/>
        <v>201707</v>
      </c>
      <c r="D68" s="2">
        <v>888000</v>
      </c>
      <c r="E68" s="2">
        <v>4759200</v>
      </c>
      <c r="F68" s="2">
        <v>5647200</v>
      </c>
      <c r="G68" s="3">
        <f t="shared" si="10"/>
        <v>0.1572460688482788</v>
      </c>
      <c r="H68" s="3">
        <f t="shared" si="11"/>
        <v>0.84275393115172126</v>
      </c>
    </row>
    <row r="69" spans="1:8" x14ac:dyDescent="0.35">
      <c r="A69">
        <f t="shared" si="8"/>
        <v>2017</v>
      </c>
      <c r="B69">
        <f t="shared" si="9"/>
        <v>8</v>
      </c>
      <c r="C69">
        <f t="shared" si="7"/>
        <v>201708</v>
      </c>
      <c r="D69" s="2">
        <v>1218000</v>
      </c>
      <c r="E69" s="2">
        <v>4690800</v>
      </c>
      <c r="F69" s="2">
        <v>5908800</v>
      </c>
      <c r="G69" s="3">
        <f t="shared" si="10"/>
        <v>0.2061332250203087</v>
      </c>
      <c r="H69" s="3">
        <f t="shared" si="11"/>
        <v>0.79386677497969127</v>
      </c>
    </row>
    <row r="70" spans="1:8" x14ac:dyDescent="0.35">
      <c r="A70">
        <f t="shared" si="8"/>
        <v>2017</v>
      </c>
      <c r="B70">
        <f t="shared" si="9"/>
        <v>9</v>
      </c>
      <c r="C70">
        <f t="shared" si="7"/>
        <v>201709</v>
      </c>
      <c r="D70" s="2">
        <v>963000</v>
      </c>
      <c r="E70" s="2">
        <v>4984800</v>
      </c>
      <c r="F70" s="2">
        <v>5947800</v>
      </c>
      <c r="G70" s="3">
        <f t="shared" si="10"/>
        <v>0.16190860486230202</v>
      </c>
      <c r="H70" s="3">
        <f t="shared" si="11"/>
        <v>0.83809139513769793</v>
      </c>
    </row>
    <row r="71" spans="1:8" x14ac:dyDescent="0.35">
      <c r="A71">
        <f t="shared" si="8"/>
        <v>2017</v>
      </c>
      <c r="B71">
        <f t="shared" si="9"/>
        <v>10</v>
      </c>
      <c r="C71">
        <f t="shared" si="7"/>
        <v>201710</v>
      </c>
      <c r="D71" s="2">
        <v>1185000</v>
      </c>
      <c r="E71" s="2">
        <v>5236800</v>
      </c>
      <c r="F71" s="2">
        <v>6421800</v>
      </c>
      <c r="G71" s="3">
        <f t="shared" si="10"/>
        <v>0.18452770251331402</v>
      </c>
      <c r="H71" s="3">
        <f t="shared" si="11"/>
        <v>0.81547229748668593</v>
      </c>
    </row>
    <row r="72" spans="1:8" x14ac:dyDescent="0.35">
      <c r="A72">
        <f t="shared" si="8"/>
        <v>2017</v>
      </c>
      <c r="B72">
        <f t="shared" si="9"/>
        <v>11</v>
      </c>
      <c r="C72">
        <f t="shared" si="7"/>
        <v>201711</v>
      </c>
      <c r="D72" s="2">
        <v>1458000</v>
      </c>
      <c r="E72" s="2">
        <v>5253000</v>
      </c>
      <c r="F72" s="2">
        <v>6711000</v>
      </c>
      <c r="G72" s="3">
        <f t="shared" si="10"/>
        <v>0.21725525257040679</v>
      </c>
      <c r="H72" s="3">
        <f t="shared" si="11"/>
        <v>0.78274474742959321</v>
      </c>
    </row>
    <row r="73" spans="1:8" x14ac:dyDescent="0.35">
      <c r="A73" s="1">
        <f t="shared" si="8"/>
        <v>2017</v>
      </c>
      <c r="B73" s="1">
        <f t="shared" si="9"/>
        <v>12</v>
      </c>
      <c r="C73" s="1">
        <f t="shared" si="7"/>
        <v>201712</v>
      </c>
      <c r="D73" s="2">
        <v>1701000</v>
      </c>
      <c r="E73" s="2">
        <v>5976000</v>
      </c>
      <c r="F73" s="2">
        <v>7677000</v>
      </c>
      <c r="G73" s="3">
        <f t="shared" si="10"/>
        <v>0.22157092614302462</v>
      </c>
      <c r="H73" s="3">
        <f t="shared" si="11"/>
        <v>0.77842907385697535</v>
      </c>
    </row>
    <row r="74" spans="1:8" x14ac:dyDescent="0.35">
      <c r="A74">
        <f t="shared" si="8"/>
        <v>2018</v>
      </c>
      <c r="B74">
        <f t="shared" si="9"/>
        <v>1</v>
      </c>
      <c r="C74">
        <f t="shared" si="7"/>
        <v>201801</v>
      </c>
      <c r="D74" s="2">
        <v>1746000</v>
      </c>
      <c r="E74" s="2">
        <v>7113900</v>
      </c>
      <c r="F74" s="2">
        <v>8859900</v>
      </c>
      <c r="G74" s="3">
        <f t="shared" si="10"/>
        <v>0.19706768699420987</v>
      </c>
      <c r="H74" s="3">
        <f t="shared" si="11"/>
        <v>0.80293231300579015</v>
      </c>
    </row>
    <row r="75" spans="1:8" x14ac:dyDescent="0.35">
      <c r="A75">
        <f t="shared" si="8"/>
        <v>2018</v>
      </c>
      <c r="B75">
        <f t="shared" si="9"/>
        <v>2</v>
      </c>
      <c r="C75">
        <f t="shared" si="7"/>
        <v>201802</v>
      </c>
      <c r="D75" s="2">
        <v>1290000</v>
      </c>
      <c r="E75" s="2">
        <v>6524100</v>
      </c>
      <c r="F75" s="2">
        <v>7814100</v>
      </c>
      <c r="G75" s="3">
        <f t="shared" si="10"/>
        <v>0.16508619034821667</v>
      </c>
      <c r="H75" s="3">
        <f t="shared" si="11"/>
        <v>0.8349138096517833</v>
      </c>
    </row>
    <row r="76" spans="1:8" x14ac:dyDescent="0.35">
      <c r="A76">
        <f t="shared" si="8"/>
        <v>2018</v>
      </c>
      <c r="B76">
        <f t="shared" si="9"/>
        <v>3</v>
      </c>
      <c r="C76">
        <f t="shared" si="7"/>
        <v>201803</v>
      </c>
      <c r="D76" s="2">
        <v>1398000</v>
      </c>
      <c r="E76" s="2">
        <v>6047100</v>
      </c>
      <c r="F76" s="2">
        <v>7445100</v>
      </c>
      <c r="G76" s="3">
        <f t="shared" si="10"/>
        <v>0.18777450940887294</v>
      </c>
      <c r="H76" s="3">
        <f t="shared" si="11"/>
        <v>0.81222549059112703</v>
      </c>
    </row>
    <row r="77" spans="1:8" x14ac:dyDescent="0.35">
      <c r="A77">
        <f t="shared" si="8"/>
        <v>2018</v>
      </c>
      <c r="B77">
        <f t="shared" si="9"/>
        <v>4</v>
      </c>
      <c r="C77">
        <f t="shared" si="7"/>
        <v>201804</v>
      </c>
      <c r="D77" s="2">
        <v>1104000</v>
      </c>
      <c r="E77" s="2">
        <v>6565500</v>
      </c>
      <c r="F77" s="2">
        <v>7669500</v>
      </c>
      <c r="G77" s="3">
        <f t="shared" si="10"/>
        <v>0.14394680226872678</v>
      </c>
      <c r="H77" s="3">
        <f t="shared" si="11"/>
        <v>0.8560531977312732</v>
      </c>
    </row>
    <row r="78" spans="1:8" x14ac:dyDescent="0.35">
      <c r="A78">
        <f t="shared" si="8"/>
        <v>2018</v>
      </c>
      <c r="B78">
        <f t="shared" si="9"/>
        <v>5</v>
      </c>
      <c r="C78">
        <f t="shared" si="7"/>
        <v>201805</v>
      </c>
      <c r="D78" s="2">
        <v>912000</v>
      </c>
      <c r="E78" s="2">
        <v>5418000</v>
      </c>
      <c r="F78" s="2">
        <v>6330000</v>
      </c>
      <c r="G78" s="3">
        <f t="shared" si="10"/>
        <v>0.14407582938388624</v>
      </c>
      <c r="H78" s="3">
        <f t="shared" si="11"/>
        <v>0.8559241706161137</v>
      </c>
    </row>
    <row r="79" spans="1:8" x14ac:dyDescent="0.35">
      <c r="A79">
        <f t="shared" si="8"/>
        <v>2018</v>
      </c>
      <c r="B79">
        <f t="shared" si="9"/>
        <v>6</v>
      </c>
      <c r="C79">
        <f t="shared" si="7"/>
        <v>201806</v>
      </c>
      <c r="D79" s="2">
        <v>831000</v>
      </c>
      <c r="E79" s="2">
        <v>5421900</v>
      </c>
      <c r="F79" s="2">
        <v>6252900</v>
      </c>
      <c r="G79" s="3">
        <f t="shared" si="10"/>
        <v>0.13289833517247998</v>
      </c>
      <c r="H79" s="3">
        <f t="shared" si="11"/>
        <v>0.86710166482752005</v>
      </c>
    </row>
    <row r="80" spans="1:8" x14ac:dyDescent="0.35">
      <c r="A80">
        <f t="shared" si="8"/>
        <v>2018</v>
      </c>
      <c r="B80">
        <f t="shared" si="9"/>
        <v>7</v>
      </c>
      <c r="C80">
        <f t="shared" si="7"/>
        <v>201807</v>
      </c>
      <c r="D80" s="2">
        <v>765000</v>
      </c>
      <c r="E80" s="2">
        <v>5428800</v>
      </c>
      <c r="F80" s="2">
        <v>6193800</v>
      </c>
      <c r="G80" s="3">
        <f t="shared" si="10"/>
        <v>0.12351060738157513</v>
      </c>
      <c r="H80" s="3">
        <f t="shared" si="11"/>
        <v>0.87648939261842485</v>
      </c>
    </row>
    <row r="81" spans="1:8" x14ac:dyDescent="0.35">
      <c r="A81">
        <f t="shared" si="8"/>
        <v>2018</v>
      </c>
      <c r="B81">
        <f t="shared" si="9"/>
        <v>8</v>
      </c>
      <c r="C81">
        <f t="shared" si="7"/>
        <v>201808</v>
      </c>
      <c r="D81" s="2">
        <v>840000</v>
      </c>
      <c r="E81" s="2">
        <v>5773200</v>
      </c>
      <c r="F81" s="2">
        <v>6613200</v>
      </c>
      <c r="G81" s="3">
        <f t="shared" si="10"/>
        <v>0.12701868989294138</v>
      </c>
      <c r="H81" s="3">
        <f t="shared" si="11"/>
        <v>0.87298131010705859</v>
      </c>
    </row>
    <row r="82" spans="1:8" x14ac:dyDescent="0.35">
      <c r="A82">
        <f t="shared" si="8"/>
        <v>2018</v>
      </c>
      <c r="B82">
        <f t="shared" si="9"/>
        <v>9</v>
      </c>
      <c r="C82">
        <f t="shared" si="7"/>
        <v>201809</v>
      </c>
      <c r="D82" s="2">
        <v>753000</v>
      </c>
      <c r="E82" s="2">
        <v>5802000</v>
      </c>
      <c r="F82" s="2">
        <v>6555000</v>
      </c>
      <c r="G82" s="3">
        <f t="shared" si="10"/>
        <v>0.11487414187643021</v>
      </c>
      <c r="H82" s="3">
        <f t="shared" si="11"/>
        <v>0.88512585812356981</v>
      </c>
    </row>
    <row r="83" spans="1:8" x14ac:dyDescent="0.35">
      <c r="A83">
        <f t="shared" si="8"/>
        <v>2018</v>
      </c>
      <c r="B83">
        <f t="shared" si="9"/>
        <v>10</v>
      </c>
      <c r="C83">
        <f t="shared" si="7"/>
        <v>201810</v>
      </c>
      <c r="D83" s="2">
        <v>1026000</v>
      </c>
      <c r="E83" s="2">
        <v>5855700</v>
      </c>
      <c r="F83" s="2">
        <v>6881700</v>
      </c>
      <c r="G83" s="3">
        <f t="shared" si="10"/>
        <v>0.14909106761410698</v>
      </c>
      <c r="H83" s="3">
        <f t="shared" si="11"/>
        <v>0.85090893238589305</v>
      </c>
    </row>
    <row r="84" spans="1:8" x14ac:dyDescent="0.35">
      <c r="A84">
        <f t="shared" si="8"/>
        <v>2018</v>
      </c>
      <c r="B84">
        <f t="shared" si="9"/>
        <v>11</v>
      </c>
      <c r="C84">
        <f t="shared" si="7"/>
        <v>201811</v>
      </c>
      <c r="D84" s="2">
        <v>1284000</v>
      </c>
      <c r="E84" s="2">
        <v>6544200</v>
      </c>
      <c r="F84" s="2">
        <v>7828200</v>
      </c>
      <c r="G84" s="3">
        <f t="shared" si="10"/>
        <v>0.16402238062389821</v>
      </c>
      <c r="H84" s="3">
        <f t="shared" si="11"/>
        <v>0.83597761937610182</v>
      </c>
    </row>
    <row r="85" spans="1:8" x14ac:dyDescent="0.35">
      <c r="A85" s="1">
        <f t="shared" si="8"/>
        <v>2018</v>
      </c>
      <c r="B85" s="1">
        <f t="shared" si="9"/>
        <v>12</v>
      </c>
      <c r="C85" s="1">
        <f t="shared" si="7"/>
        <v>201812</v>
      </c>
      <c r="D85" s="2">
        <v>1398000</v>
      </c>
      <c r="E85" s="2">
        <v>5785500</v>
      </c>
      <c r="F85" s="2">
        <v>7183500</v>
      </c>
      <c r="G85" s="3">
        <f t="shared" si="10"/>
        <v>0.19461265399874714</v>
      </c>
      <c r="H85" s="3">
        <f t="shared" si="11"/>
        <v>0.80538734600125284</v>
      </c>
    </row>
    <row r="86" spans="1:8" x14ac:dyDescent="0.35">
      <c r="A86">
        <f t="shared" si="8"/>
        <v>2019</v>
      </c>
      <c r="B86">
        <f t="shared" si="9"/>
        <v>1</v>
      </c>
      <c r="C86">
        <f t="shared" si="7"/>
        <v>201901</v>
      </c>
      <c r="D86" s="2">
        <v>1566000</v>
      </c>
      <c r="E86" s="2">
        <v>5959600</v>
      </c>
      <c r="F86" s="2">
        <v>7525600</v>
      </c>
      <c r="G86" s="3">
        <f t="shared" si="10"/>
        <v>0.2080897204209631</v>
      </c>
      <c r="H86" s="3">
        <f t="shared" si="11"/>
        <v>0.79191027957903692</v>
      </c>
    </row>
    <row r="87" spans="1:8" x14ac:dyDescent="0.35">
      <c r="A87">
        <f t="shared" si="8"/>
        <v>2019</v>
      </c>
      <c r="B87">
        <f t="shared" si="9"/>
        <v>2</v>
      </c>
      <c r="C87">
        <f t="shared" si="7"/>
        <v>201902</v>
      </c>
      <c r="D87" s="2">
        <v>1275000</v>
      </c>
      <c r="E87" s="2">
        <v>6553200</v>
      </c>
      <c r="F87" s="2">
        <v>7828200</v>
      </c>
      <c r="G87" s="3">
        <f t="shared" si="10"/>
        <v>0.16287269104008584</v>
      </c>
      <c r="H87" s="3">
        <f t="shared" si="11"/>
        <v>0.83712730895991416</v>
      </c>
    </row>
    <row r="88" spans="1:8" x14ac:dyDescent="0.35">
      <c r="A88">
        <f t="shared" si="8"/>
        <v>2019</v>
      </c>
      <c r="B88">
        <f t="shared" si="9"/>
        <v>3</v>
      </c>
      <c r="C88">
        <f t="shared" si="7"/>
        <v>201903</v>
      </c>
      <c r="D88" s="2">
        <v>1275000</v>
      </c>
      <c r="E88" s="2">
        <v>6573000</v>
      </c>
      <c r="F88" s="2">
        <v>7848000</v>
      </c>
      <c r="G88" s="3">
        <f t="shared" si="10"/>
        <v>0.16246177370030582</v>
      </c>
      <c r="H88" s="3">
        <f t="shared" si="11"/>
        <v>0.83753822629969421</v>
      </c>
    </row>
    <row r="89" spans="1:8" x14ac:dyDescent="0.35">
      <c r="A89">
        <f t="shared" si="8"/>
        <v>2019</v>
      </c>
      <c r="B89">
        <f t="shared" si="9"/>
        <v>4</v>
      </c>
      <c r="C89">
        <f t="shared" si="7"/>
        <v>201904</v>
      </c>
      <c r="D89" s="2">
        <v>1026000</v>
      </c>
      <c r="E89" s="2">
        <v>6474400</v>
      </c>
      <c r="F89" s="2">
        <v>7500400</v>
      </c>
      <c r="G89" s="3">
        <f t="shared" si="10"/>
        <v>0.13679270438909924</v>
      </c>
      <c r="H89" s="3">
        <f t="shared" si="11"/>
        <v>0.8632072956109007</v>
      </c>
    </row>
    <row r="90" spans="1:8" x14ac:dyDescent="0.35">
      <c r="A90">
        <f t="shared" si="8"/>
        <v>2019</v>
      </c>
      <c r="B90">
        <f t="shared" si="9"/>
        <v>5</v>
      </c>
      <c r="C90">
        <f t="shared" si="7"/>
        <v>201905</v>
      </c>
      <c r="D90" s="2">
        <v>972000</v>
      </c>
      <c r="E90" s="2">
        <v>5900700</v>
      </c>
      <c r="F90" s="2">
        <v>6872700</v>
      </c>
      <c r="G90" s="3">
        <f t="shared" si="10"/>
        <v>0.14142913265528831</v>
      </c>
      <c r="H90" s="3">
        <f t="shared" si="11"/>
        <v>0.85857086734471166</v>
      </c>
    </row>
    <row r="91" spans="1:8" x14ac:dyDescent="0.35">
      <c r="A91">
        <f t="shared" si="8"/>
        <v>2019</v>
      </c>
      <c r="B91">
        <f t="shared" si="9"/>
        <v>6</v>
      </c>
      <c r="C91">
        <f t="shared" si="7"/>
        <v>201906</v>
      </c>
      <c r="D91" s="2">
        <v>846000</v>
      </c>
      <c r="E91" s="2">
        <v>6018400</v>
      </c>
      <c r="F91" s="2">
        <v>6864400</v>
      </c>
      <c r="G91" s="3">
        <f t="shared" si="10"/>
        <v>0.12324456616747276</v>
      </c>
      <c r="H91" s="3">
        <f t="shared" si="11"/>
        <v>0.87675543383252719</v>
      </c>
    </row>
    <row r="92" spans="1:8" x14ac:dyDescent="0.35">
      <c r="A92">
        <f t="shared" si="8"/>
        <v>2019</v>
      </c>
      <c r="B92">
        <f t="shared" si="9"/>
        <v>7</v>
      </c>
      <c r="C92">
        <f t="shared" si="7"/>
        <v>201907</v>
      </c>
      <c r="D92" s="2">
        <v>318000</v>
      </c>
      <c r="E92" s="2">
        <v>4855400</v>
      </c>
      <c r="F92" s="2">
        <v>5173400</v>
      </c>
      <c r="G92" s="3">
        <f t="shared" si="10"/>
        <v>6.1468280047937529E-2</v>
      </c>
      <c r="H92" s="3">
        <f t="shared" si="11"/>
        <v>0.93853171995206253</v>
      </c>
    </row>
    <row r="93" spans="1:8" x14ac:dyDescent="0.35">
      <c r="A93">
        <f t="shared" si="8"/>
        <v>2019</v>
      </c>
      <c r="B93">
        <f t="shared" si="9"/>
        <v>8</v>
      </c>
      <c r="C93">
        <f t="shared" si="7"/>
        <v>201908</v>
      </c>
      <c r="D93" s="2">
        <v>195000</v>
      </c>
      <c r="E93" s="2">
        <v>4734100</v>
      </c>
      <c r="F93" s="2">
        <v>4929100</v>
      </c>
      <c r="G93" s="3">
        <f t="shared" si="10"/>
        <v>3.9560974620113203E-2</v>
      </c>
      <c r="H93" s="3">
        <f t="shared" si="11"/>
        <v>0.96043902537988679</v>
      </c>
    </row>
    <row r="94" spans="1:8" x14ac:dyDescent="0.35">
      <c r="A94">
        <f t="shared" si="8"/>
        <v>2019</v>
      </c>
      <c r="B94">
        <f t="shared" si="9"/>
        <v>9</v>
      </c>
      <c r="C94">
        <f t="shared" si="7"/>
        <v>201909</v>
      </c>
      <c r="D94" s="2">
        <v>285000</v>
      </c>
      <c r="E94" s="2">
        <v>4931700</v>
      </c>
      <c r="F94" s="2">
        <v>5216700</v>
      </c>
      <c r="G94" s="3">
        <f t="shared" si="10"/>
        <v>5.463223877163724E-2</v>
      </c>
      <c r="H94" s="3">
        <f t="shared" si="11"/>
        <v>0.94536776122836275</v>
      </c>
    </row>
    <row r="95" spans="1:8" x14ac:dyDescent="0.35">
      <c r="A95">
        <f t="shared" si="8"/>
        <v>2019</v>
      </c>
      <c r="B95">
        <f t="shared" si="9"/>
        <v>10</v>
      </c>
      <c r="C95">
        <f t="shared" si="7"/>
        <v>201910</v>
      </c>
      <c r="D95" s="2">
        <v>522000</v>
      </c>
      <c r="E95" s="2">
        <v>4716800</v>
      </c>
      <c r="F95" s="2">
        <v>5238800</v>
      </c>
      <c r="G95" s="3">
        <f t="shared" si="10"/>
        <v>9.9641139192181413E-2</v>
      </c>
      <c r="H95" s="3">
        <f t="shared" si="11"/>
        <v>0.90035886080781857</v>
      </c>
    </row>
    <row r="96" spans="1:8" x14ac:dyDescent="0.35">
      <c r="A96">
        <f t="shared" si="8"/>
        <v>2019</v>
      </c>
      <c r="B96">
        <f t="shared" si="9"/>
        <v>11</v>
      </c>
      <c r="C96">
        <f t="shared" si="7"/>
        <v>201911</v>
      </c>
      <c r="D96" s="2">
        <v>1029000</v>
      </c>
      <c r="E96" s="2">
        <v>6314700</v>
      </c>
      <c r="F96" s="2">
        <v>7343700</v>
      </c>
      <c r="G96" s="3">
        <f t="shared" si="10"/>
        <v>0.14012010294538177</v>
      </c>
      <c r="H96" s="3">
        <f t="shared" si="11"/>
        <v>0.8598798970546182</v>
      </c>
    </row>
    <row r="97" spans="1:8" x14ac:dyDescent="0.35">
      <c r="A97">
        <f t="shared" si="8"/>
        <v>2019</v>
      </c>
      <c r="B97">
        <f t="shared" si="9"/>
        <v>12</v>
      </c>
      <c r="C97">
        <f t="shared" si="7"/>
        <v>201912</v>
      </c>
      <c r="D97" s="2">
        <v>1062000</v>
      </c>
      <c r="E97" s="2">
        <v>6840000</v>
      </c>
      <c r="F97" s="2">
        <v>7902000</v>
      </c>
      <c r="G97" s="3">
        <f t="shared" si="10"/>
        <v>0.13439635535307518</v>
      </c>
      <c r="H97" s="3">
        <f t="shared" si="11"/>
        <v>0.86560364464692485</v>
      </c>
    </row>
    <row r="98" spans="1:8" x14ac:dyDescent="0.35">
      <c r="A98">
        <f t="shared" si="8"/>
        <v>2020</v>
      </c>
      <c r="B98">
        <f t="shared" si="9"/>
        <v>1</v>
      </c>
      <c r="C98">
        <f t="shared" si="7"/>
        <v>202001</v>
      </c>
      <c r="D98" s="2">
        <v>1272000</v>
      </c>
      <c r="E98" s="2">
        <v>6688600</v>
      </c>
      <c r="F98" s="2">
        <v>7960600</v>
      </c>
      <c r="G98" s="3">
        <f t="shared" si="10"/>
        <v>0.15978695073235685</v>
      </c>
      <c r="H98" s="3">
        <f t="shared" si="11"/>
        <v>0.84021304926764317</v>
      </c>
    </row>
    <row r="99" spans="1:8" x14ac:dyDescent="0.35">
      <c r="A99">
        <f t="shared" si="8"/>
        <v>2020</v>
      </c>
      <c r="B99">
        <f t="shared" si="9"/>
        <v>2</v>
      </c>
      <c r="C99">
        <f t="shared" si="7"/>
        <v>202002</v>
      </c>
      <c r="D99" s="2">
        <v>1014000</v>
      </c>
      <c r="E99" s="2">
        <v>6608700</v>
      </c>
      <c r="F99" s="2">
        <v>7622700</v>
      </c>
      <c r="G99" s="3">
        <f t="shared" si="10"/>
        <v>0.13302373174859303</v>
      </c>
      <c r="H99" s="3">
        <f t="shared" si="11"/>
        <v>0.86697626825140695</v>
      </c>
    </row>
    <row r="100" spans="1:8" x14ac:dyDescent="0.35">
      <c r="A100">
        <f t="shared" si="8"/>
        <v>2020</v>
      </c>
      <c r="B100">
        <f t="shared" si="9"/>
        <v>3</v>
      </c>
      <c r="C100">
        <f t="shared" si="7"/>
        <v>202003</v>
      </c>
      <c r="D100" s="2">
        <v>852000</v>
      </c>
      <c r="E100" s="2">
        <v>6111900</v>
      </c>
      <c r="F100" s="2">
        <v>6963900</v>
      </c>
      <c r="G100" s="3">
        <f t="shared" si="10"/>
        <v>0.12234523758238917</v>
      </c>
      <c r="H100" s="3">
        <f t="shared" si="11"/>
        <v>0.87765476241761087</v>
      </c>
    </row>
    <row r="101" spans="1:8" x14ac:dyDescent="0.35">
      <c r="A101">
        <f t="shared" si="8"/>
        <v>2020</v>
      </c>
      <c r="B101">
        <f t="shared" si="9"/>
        <v>4</v>
      </c>
      <c r="C101">
        <f t="shared" si="7"/>
        <v>202004</v>
      </c>
      <c r="D101" s="2">
        <v>372000</v>
      </c>
      <c r="E101" s="2">
        <v>4378900</v>
      </c>
      <c r="F101" s="2">
        <v>4750900</v>
      </c>
      <c r="G101" s="3">
        <f t="shared" si="10"/>
        <v>7.8300953503546697E-2</v>
      </c>
      <c r="H101" s="3">
        <f t="shared" si="11"/>
        <v>0.92169904649645329</v>
      </c>
    </row>
    <row r="102" spans="1:8" x14ac:dyDescent="0.35">
      <c r="A102">
        <f>A90+1</f>
        <v>2020</v>
      </c>
      <c r="B102">
        <f>B90</f>
        <v>5</v>
      </c>
      <c r="C102">
        <f t="shared" si="7"/>
        <v>202005</v>
      </c>
      <c r="D102" s="2">
        <v>264000</v>
      </c>
      <c r="E102" s="2">
        <v>4629600</v>
      </c>
      <c r="F102" s="2">
        <v>4893600</v>
      </c>
      <c r="G102" s="3">
        <f t="shared" si="10"/>
        <v>5.3948013732221675E-2</v>
      </c>
      <c r="H102" s="3">
        <f t="shared" si="11"/>
        <v>0.94605198626777831</v>
      </c>
    </row>
    <row r="103" spans="1:8" x14ac:dyDescent="0.35">
      <c r="A103">
        <f t="shared" ref="A103:A166" si="12">A91+1</f>
        <v>2020</v>
      </c>
      <c r="B103">
        <f t="shared" ref="B103:B166" si="13">B91</f>
        <v>6</v>
      </c>
      <c r="C103">
        <f t="shared" ref="C103:C166" si="14">+A103*100+B103</f>
        <v>202006</v>
      </c>
      <c r="D103" s="2">
        <v>216000</v>
      </c>
      <c r="E103" s="2">
        <v>5223600</v>
      </c>
      <c r="F103" s="2">
        <v>5439600</v>
      </c>
      <c r="G103" s="3">
        <f t="shared" si="10"/>
        <v>3.9708802117802783E-2</v>
      </c>
      <c r="H103" s="3">
        <f t="shared" si="11"/>
        <v>0.96029119788219719</v>
      </c>
    </row>
    <row r="104" spans="1:8" x14ac:dyDescent="0.35">
      <c r="A104">
        <f t="shared" si="12"/>
        <v>2020</v>
      </c>
      <c r="B104">
        <f t="shared" si="13"/>
        <v>7</v>
      </c>
      <c r="C104">
        <f t="shared" si="14"/>
        <v>202007</v>
      </c>
      <c r="D104" s="2">
        <v>198000</v>
      </c>
      <c r="E104" s="2">
        <v>4829600</v>
      </c>
      <c r="F104" s="2">
        <v>5027600</v>
      </c>
      <c r="G104" s="3">
        <f t="shared" si="10"/>
        <v>3.9382608003818917E-2</v>
      </c>
      <c r="H104" s="3">
        <f t="shared" si="11"/>
        <v>0.96061739199618112</v>
      </c>
    </row>
    <row r="105" spans="1:8" x14ac:dyDescent="0.35">
      <c r="A105">
        <f t="shared" si="12"/>
        <v>2020</v>
      </c>
      <c r="B105">
        <f t="shared" si="13"/>
        <v>8</v>
      </c>
      <c r="C105">
        <f t="shared" si="14"/>
        <v>202008</v>
      </c>
      <c r="D105" s="2">
        <v>195000</v>
      </c>
      <c r="E105" s="2">
        <v>4420400</v>
      </c>
      <c r="F105" s="2">
        <v>4615400</v>
      </c>
      <c r="G105" s="3">
        <f t="shared" si="10"/>
        <v>4.2249859167136111E-2</v>
      </c>
      <c r="H105" s="3">
        <f t="shared" si="11"/>
        <v>0.95775014083286392</v>
      </c>
    </row>
    <row r="106" spans="1:8" x14ac:dyDescent="0.35">
      <c r="A106">
        <f t="shared" si="12"/>
        <v>2020</v>
      </c>
      <c r="B106">
        <f t="shared" si="13"/>
        <v>9</v>
      </c>
      <c r="C106">
        <f t="shared" si="14"/>
        <v>202009</v>
      </c>
      <c r="D106" s="2">
        <v>195000</v>
      </c>
      <c r="E106" s="2">
        <v>5053500</v>
      </c>
      <c r="F106" s="2">
        <v>5248500</v>
      </c>
      <c r="G106" s="3">
        <f t="shared" si="10"/>
        <v>3.7153472420691627E-2</v>
      </c>
      <c r="H106" s="3">
        <f t="shared" si="11"/>
        <v>0.96284652757930833</v>
      </c>
    </row>
    <row r="107" spans="1:8" x14ac:dyDescent="0.35">
      <c r="A107">
        <f t="shared" si="12"/>
        <v>2020</v>
      </c>
      <c r="B107">
        <f t="shared" si="13"/>
        <v>10</v>
      </c>
      <c r="C107">
        <f t="shared" si="14"/>
        <v>202010</v>
      </c>
      <c r="D107" s="2">
        <v>630000</v>
      </c>
      <c r="E107" s="2">
        <v>4517800</v>
      </c>
      <c r="F107" s="2">
        <v>5147800</v>
      </c>
      <c r="G107" s="3">
        <f t="shared" si="10"/>
        <v>0.12238237693772097</v>
      </c>
      <c r="H107" s="3">
        <f t="shared" si="11"/>
        <v>0.87761762306227908</v>
      </c>
    </row>
    <row r="108" spans="1:8" x14ac:dyDescent="0.35">
      <c r="A108">
        <f t="shared" si="12"/>
        <v>2020</v>
      </c>
      <c r="B108">
        <f t="shared" si="13"/>
        <v>11</v>
      </c>
      <c r="C108">
        <f t="shared" si="14"/>
        <v>202011</v>
      </c>
      <c r="D108" s="2">
        <v>885000</v>
      </c>
      <c r="E108" s="2">
        <v>4495000</v>
      </c>
      <c r="F108" s="2">
        <v>5380000</v>
      </c>
      <c r="G108" s="3">
        <f t="shared" si="10"/>
        <v>0.16449814126394052</v>
      </c>
      <c r="H108" s="3">
        <f t="shared" si="11"/>
        <v>0.83550185873605953</v>
      </c>
    </row>
    <row r="109" spans="1:8" x14ac:dyDescent="0.35">
      <c r="A109">
        <f t="shared" si="12"/>
        <v>2020</v>
      </c>
      <c r="B109">
        <f t="shared" si="13"/>
        <v>12</v>
      </c>
      <c r="C109">
        <f t="shared" si="14"/>
        <v>202012</v>
      </c>
      <c r="D109" s="2">
        <v>1029000</v>
      </c>
      <c r="E109" s="2">
        <v>5613200</v>
      </c>
      <c r="F109" s="2">
        <v>6642200</v>
      </c>
      <c r="G109" s="3">
        <f t="shared" si="10"/>
        <v>0.15491855108247268</v>
      </c>
      <c r="H109" s="3">
        <f t="shared" si="11"/>
        <v>0.84508144891752734</v>
      </c>
    </row>
    <row r="110" spans="1:8" x14ac:dyDescent="0.35">
      <c r="A110">
        <f t="shared" si="12"/>
        <v>2021</v>
      </c>
      <c r="B110">
        <f t="shared" si="13"/>
        <v>1</v>
      </c>
      <c r="C110">
        <f t="shared" si="14"/>
        <v>202101</v>
      </c>
      <c r="D110" s="2">
        <v>1068000</v>
      </c>
      <c r="E110" s="2">
        <v>5742900</v>
      </c>
      <c r="F110" s="2">
        <v>6810900</v>
      </c>
      <c r="G110" s="3">
        <f t="shared" si="10"/>
        <v>0.15680747037836409</v>
      </c>
      <c r="H110" s="3">
        <f t="shared" si="11"/>
        <v>0.84319252962163593</v>
      </c>
    </row>
    <row r="111" spans="1:8" x14ac:dyDescent="0.35">
      <c r="A111">
        <f t="shared" si="12"/>
        <v>2021</v>
      </c>
      <c r="B111">
        <f t="shared" si="13"/>
        <v>2</v>
      </c>
      <c r="C111">
        <f t="shared" si="14"/>
        <v>202102</v>
      </c>
      <c r="D111" s="2">
        <v>975000</v>
      </c>
      <c r="E111" s="2">
        <v>6285700</v>
      </c>
      <c r="F111" s="2">
        <v>7260700</v>
      </c>
      <c r="G111" s="3">
        <f t="shared" si="10"/>
        <v>0.13428457311278527</v>
      </c>
      <c r="H111" s="3">
        <f t="shared" si="11"/>
        <v>0.8657154268872147</v>
      </c>
    </row>
    <row r="112" spans="1:8" x14ac:dyDescent="0.35">
      <c r="A112">
        <f t="shared" si="12"/>
        <v>2021</v>
      </c>
      <c r="B112">
        <f t="shared" si="13"/>
        <v>3</v>
      </c>
      <c r="C112">
        <f t="shared" si="14"/>
        <v>202103</v>
      </c>
      <c r="D112" s="2">
        <v>792000</v>
      </c>
      <c r="E112" s="2">
        <v>6469600</v>
      </c>
      <c r="F112" s="2">
        <v>7261600</v>
      </c>
      <c r="G112" s="3">
        <f t="shared" si="10"/>
        <v>0.10906687231464141</v>
      </c>
      <c r="H112" s="3">
        <f t="shared" si="11"/>
        <v>0.89093312768535859</v>
      </c>
    </row>
    <row r="113" spans="1:10" x14ac:dyDescent="0.35">
      <c r="A113">
        <f t="shared" si="12"/>
        <v>2021</v>
      </c>
      <c r="B113">
        <f t="shared" si="13"/>
        <v>4</v>
      </c>
      <c r="C113">
        <f t="shared" si="14"/>
        <v>202104</v>
      </c>
      <c r="D113" s="2">
        <v>693000</v>
      </c>
      <c r="E113" s="2">
        <v>6372700</v>
      </c>
      <c r="F113" s="2">
        <v>7065700</v>
      </c>
      <c r="G113" s="3">
        <f>D113/F113</f>
        <v>9.8079454264970209E-2</v>
      </c>
      <c r="H113" s="3">
        <f t="shared" ref="H113:H121" si="15">E113/F113</f>
        <v>0.90192054573502978</v>
      </c>
    </row>
    <row r="114" spans="1:10" x14ac:dyDescent="0.35">
      <c r="A114">
        <f t="shared" si="12"/>
        <v>2021</v>
      </c>
      <c r="B114">
        <f t="shared" si="13"/>
        <v>5</v>
      </c>
      <c r="C114">
        <f t="shared" si="14"/>
        <v>202105</v>
      </c>
      <c r="D114" s="2">
        <v>540000</v>
      </c>
      <c r="E114" s="2">
        <v>5899200</v>
      </c>
      <c r="F114" s="2">
        <v>6439200</v>
      </c>
      <c r="G114" s="3">
        <f t="shared" ref="G114:G121" si="16">D114/F114</f>
        <v>8.386134923592993E-2</v>
      </c>
      <c r="H114" s="3">
        <f t="shared" si="15"/>
        <v>0.91613865076407008</v>
      </c>
    </row>
    <row r="115" spans="1:10" x14ac:dyDescent="0.35">
      <c r="A115">
        <f t="shared" si="12"/>
        <v>2021</v>
      </c>
      <c r="B115">
        <f t="shared" si="13"/>
        <v>6</v>
      </c>
      <c r="C115">
        <f t="shared" si="14"/>
        <v>202106</v>
      </c>
      <c r="D115" s="2">
        <v>579000</v>
      </c>
      <c r="E115" s="2">
        <v>6579500</v>
      </c>
      <c r="F115" s="2">
        <v>7158500</v>
      </c>
      <c r="G115" s="3">
        <f t="shared" si="16"/>
        <v>8.0882866522316132E-2</v>
      </c>
      <c r="H115" s="3">
        <f t="shared" si="15"/>
        <v>0.91911713347768387</v>
      </c>
    </row>
    <row r="116" spans="1:10" x14ac:dyDescent="0.35">
      <c r="A116">
        <f t="shared" si="12"/>
        <v>2021</v>
      </c>
      <c r="B116">
        <f t="shared" si="13"/>
        <v>7</v>
      </c>
      <c r="C116">
        <f t="shared" si="14"/>
        <v>202107</v>
      </c>
      <c r="D116" s="2">
        <v>429000</v>
      </c>
      <c r="E116" s="2">
        <v>6054600</v>
      </c>
      <c r="F116" s="2">
        <v>6483600</v>
      </c>
      <c r="G116" s="3">
        <f t="shared" si="16"/>
        <v>6.616694429020914E-2</v>
      </c>
      <c r="H116" s="3">
        <f t="shared" si="15"/>
        <v>0.9338330557097908</v>
      </c>
    </row>
    <row r="117" spans="1:10" x14ac:dyDescent="0.35">
      <c r="A117">
        <f t="shared" si="12"/>
        <v>2021</v>
      </c>
      <c r="B117">
        <f t="shared" si="13"/>
        <v>8</v>
      </c>
      <c r="C117">
        <f t="shared" si="14"/>
        <v>202108</v>
      </c>
      <c r="D117" s="2">
        <v>480000</v>
      </c>
      <c r="E117" s="2">
        <v>7315900</v>
      </c>
      <c r="F117" s="2">
        <v>7795900</v>
      </c>
      <c r="G117" s="3">
        <f t="shared" si="16"/>
        <v>6.1570825690427017E-2</v>
      </c>
      <c r="H117" s="3">
        <f t="shared" si="15"/>
        <v>0.93842917430957296</v>
      </c>
    </row>
    <row r="118" spans="1:10" x14ac:dyDescent="0.35">
      <c r="A118">
        <f t="shared" si="12"/>
        <v>2021</v>
      </c>
      <c r="B118">
        <f t="shared" si="13"/>
        <v>9</v>
      </c>
      <c r="C118">
        <f t="shared" si="14"/>
        <v>202109</v>
      </c>
      <c r="D118" s="2">
        <v>453000</v>
      </c>
      <c r="E118" s="2">
        <v>6705400</v>
      </c>
      <c r="F118" s="2">
        <v>7158400</v>
      </c>
      <c r="G118" s="3">
        <f t="shared" si="16"/>
        <v>6.3282297720160932E-2</v>
      </c>
      <c r="H118" s="3">
        <f t="shared" si="15"/>
        <v>0.93671770227983908</v>
      </c>
    </row>
    <row r="119" spans="1:10" x14ac:dyDescent="0.35">
      <c r="A119">
        <f t="shared" si="12"/>
        <v>2021</v>
      </c>
      <c r="B119">
        <f t="shared" si="13"/>
        <v>10</v>
      </c>
      <c r="C119">
        <f t="shared" si="14"/>
        <v>202110</v>
      </c>
      <c r="D119" s="2">
        <v>519000</v>
      </c>
      <c r="E119" s="2">
        <v>6463000</v>
      </c>
      <c r="F119" s="2">
        <v>6982000</v>
      </c>
      <c r="G119" s="3">
        <f t="shared" si="16"/>
        <v>7.4334001718705245E-2</v>
      </c>
      <c r="H119" s="3">
        <f t="shared" si="15"/>
        <v>0.92566599828129481</v>
      </c>
    </row>
    <row r="120" spans="1:10" x14ac:dyDescent="0.35">
      <c r="A120">
        <f t="shared" si="12"/>
        <v>2021</v>
      </c>
      <c r="B120">
        <f t="shared" si="13"/>
        <v>11</v>
      </c>
      <c r="C120">
        <f t="shared" si="14"/>
        <v>202111</v>
      </c>
      <c r="D120" s="2">
        <v>843000</v>
      </c>
      <c r="E120" s="2">
        <v>7270900</v>
      </c>
      <c r="F120" s="2">
        <v>8113900</v>
      </c>
      <c r="G120" s="3">
        <f t="shared" si="16"/>
        <v>0.10389578377845425</v>
      </c>
      <c r="H120" s="3">
        <f t="shared" si="15"/>
        <v>0.89610421622154579</v>
      </c>
    </row>
    <row r="121" spans="1:10" x14ac:dyDescent="0.35">
      <c r="A121">
        <f t="shared" si="12"/>
        <v>2021</v>
      </c>
      <c r="B121">
        <f t="shared" si="13"/>
        <v>12</v>
      </c>
      <c r="C121">
        <f t="shared" si="14"/>
        <v>202112</v>
      </c>
      <c r="D121" s="2">
        <v>903000</v>
      </c>
      <c r="E121" s="2">
        <v>7929200</v>
      </c>
      <c r="F121" s="2">
        <v>8832200</v>
      </c>
      <c r="G121" s="3">
        <f t="shared" si="16"/>
        <v>0.10223953261927946</v>
      </c>
      <c r="H121" s="3">
        <f t="shared" si="15"/>
        <v>0.89776046738072057</v>
      </c>
    </row>
    <row r="122" spans="1:10" x14ac:dyDescent="0.35">
      <c r="A122">
        <f t="shared" si="12"/>
        <v>2022</v>
      </c>
      <c r="B122">
        <f t="shared" si="13"/>
        <v>1</v>
      </c>
      <c r="C122">
        <f t="shared" si="14"/>
        <v>202201</v>
      </c>
      <c r="F122" s="4">
        <v>9054500</v>
      </c>
      <c r="G122" s="3">
        <f>AVERAGEIF($B$86:$B$121,$B122,G$86:G$121)</f>
        <v>0.17489471384389468</v>
      </c>
      <c r="H122" s="3">
        <f>AVERAGEIF($B$86:$B$121,$B122,H$86:H$121)</f>
        <v>0.82510528615610534</v>
      </c>
      <c r="I122">
        <f t="shared" ref="I122:I177" si="17">F122*G122</f>
        <v>1583584.1864995444</v>
      </c>
      <c r="J122">
        <f t="shared" ref="J122:J177" si="18">F122*H122</f>
        <v>7470915.8135004556</v>
      </c>
    </row>
    <row r="123" spans="1:10" x14ac:dyDescent="0.35">
      <c r="A123">
        <f t="shared" si="12"/>
        <v>2022</v>
      </c>
      <c r="B123">
        <f t="shared" si="13"/>
        <v>2</v>
      </c>
      <c r="C123">
        <f t="shared" si="14"/>
        <v>202202</v>
      </c>
      <c r="F123" s="4">
        <v>9836500</v>
      </c>
      <c r="G123" s="3">
        <f t="shared" ref="G123:H186" si="19">AVERAGEIF($B$86:$B$121,$B123,G$86:G$121)</f>
        <v>0.14339366530048805</v>
      </c>
      <c r="H123" s="3">
        <f t="shared" si="19"/>
        <v>0.85660633469951186</v>
      </c>
      <c r="I123">
        <f t="shared" si="17"/>
        <v>1410491.7887282507</v>
      </c>
      <c r="J123">
        <f t="shared" si="18"/>
        <v>8426008.2112717479</v>
      </c>
    </row>
    <row r="124" spans="1:10" x14ac:dyDescent="0.35">
      <c r="A124">
        <f t="shared" si="12"/>
        <v>2022</v>
      </c>
      <c r="B124">
        <f t="shared" si="13"/>
        <v>3</v>
      </c>
      <c r="C124">
        <f t="shared" si="14"/>
        <v>202203</v>
      </c>
      <c r="F124" s="4">
        <v>9261000</v>
      </c>
      <c r="G124" s="3">
        <f t="shared" si="19"/>
        <v>0.13129129453244545</v>
      </c>
      <c r="H124" s="3">
        <f t="shared" si="19"/>
        <v>0.86870870546755452</v>
      </c>
      <c r="I124">
        <f t="shared" si="17"/>
        <v>1215888.6786649774</v>
      </c>
      <c r="J124">
        <f t="shared" si="18"/>
        <v>8045111.3213350223</v>
      </c>
    </row>
    <row r="125" spans="1:10" x14ac:dyDescent="0.35">
      <c r="A125">
        <f t="shared" si="12"/>
        <v>2022</v>
      </c>
      <c r="B125">
        <f t="shared" si="13"/>
        <v>4</v>
      </c>
      <c r="C125">
        <f t="shared" si="14"/>
        <v>202204</v>
      </c>
      <c r="F125" s="4">
        <v>7954700</v>
      </c>
      <c r="G125" s="3">
        <f t="shared" si="19"/>
        <v>0.10439103738587206</v>
      </c>
      <c r="H125" s="3">
        <f t="shared" si="19"/>
        <v>0.89560896261412781</v>
      </c>
      <c r="I125">
        <f t="shared" si="17"/>
        <v>830399.38509339653</v>
      </c>
      <c r="J125">
        <f t="shared" si="18"/>
        <v>7124300.6149066025</v>
      </c>
    </row>
    <row r="126" spans="1:10" x14ac:dyDescent="0.35">
      <c r="A126">
        <f t="shared" si="12"/>
        <v>2022</v>
      </c>
      <c r="B126">
        <f t="shared" si="13"/>
        <v>5</v>
      </c>
      <c r="C126">
        <f t="shared" si="14"/>
        <v>202205</v>
      </c>
      <c r="F126" s="4">
        <v>7532920</v>
      </c>
      <c r="G126" s="3">
        <f t="shared" si="19"/>
        <v>9.3079498541146624E-2</v>
      </c>
      <c r="H126" s="3">
        <f t="shared" si="19"/>
        <v>0.90692050145885339</v>
      </c>
      <c r="I126">
        <f t="shared" si="17"/>
        <v>701160.41615057422</v>
      </c>
      <c r="J126">
        <f t="shared" si="18"/>
        <v>6831759.5838494254</v>
      </c>
    </row>
    <row r="127" spans="1:10" x14ac:dyDescent="0.35">
      <c r="A127">
        <f t="shared" si="12"/>
        <v>2022</v>
      </c>
      <c r="B127">
        <f t="shared" si="13"/>
        <v>6</v>
      </c>
      <c r="C127">
        <f t="shared" si="14"/>
        <v>202206</v>
      </c>
      <c r="F127" s="4">
        <v>7246106</v>
      </c>
      <c r="G127" s="3">
        <f t="shared" si="19"/>
        <v>8.1278744935863886E-2</v>
      </c>
      <c r="H127" s="3">
        <f t="shared" si="19"/>
        <v>0.91872125506413616</v>
      </c>
      <c r="I127">
        <f t="shared" si="17"/>
        <v>588954.4013522329</v>
      </c>
      <c r="J127">
        <f t="shared" si="18"/>
        <v>6657151.5986477677</v>
      </c>
    </row>
    <row r="128" spans="1:10" x14ac:dyDescent="0.35">
      <c r="A128">
        <f t="shared" si="12"/>
        <v>2022</v>
      </c>
      <c r="B128">
        <f t="shared" si="13"/>
        <v>7</v>
      </c>
      <c r="C128">
        <f t="shared" si="14"/>
        <v>202207</v>
      </c>
      <c r="F128" s="4">
        <v>7188168</v>
      </c>
      <c r="G128" s="3">
        <f t="shared" si="19"/>
        <v>5.5672610780655198E-2</v>
      </c>
      <c r="H128" s="3">
        <f t="shared" si="19"/>
        <v>0.94432738921934478</v>
      </c>
      <c r="I128">
        <f t="shared" si="17"/>
        <v>400184.07928996073</v>
      </c>
      <c r="J128">
        <f t="shared" si="18"/>
        <v>6787983.9207100393</v>
      </c>
    </row>
    <row r="129" spans="1:10" x14ac:dyDescent="0.35">
      <c r="A129">
        <f t="shared" si="12"/>
        <v>2022</v>
      </c>
      <c r="B129">
        <f t="shared" si="13"/>
        <v>8</v>
      </c>
      <c r="C129">
        <f t="shared" si="14"/>
        <v>202208</v>
      </c>
      <c r="F129" s="4">
        <v>7299014</v>
      </c>
      <c r="G129" s="3">
        <f t="shared" si="19"/>
        <v>4.7793886492558779E-2</v>
      </c>
      <c r="H129" s="3">
        <f t="shared" si="19"/>
        <v>0.95220611350744111</v>
      </c>
      <c r="I129">
        <f t="shared" si="17"/>
        <v>348848.2466235974</v>
      </c>
      <c r="J129">
        <f t="shared" si="18"/>
        <v>6950165.753376402</v>
      </c>
    </row>
    <row r="130" spans="1:10" x14ac:dyDescent="0.35">
      <c r="A130">
        <f t="shared" si="12"/>
        <v>2022</v>
      </c>
      <c r="B130">
        <f t="shared" si="13"/>
        <v>9</v>
      </c>
      <c r="C130">
        <f t="shared" si="14"/>
        <v>202209</v>
      </c>
      <c r="F130" s="4">
        <v>7290863</v>
      </c>
      <c r="G130" s="3">
        <f t="shared" si="19"/>
        <v>5.1689336304163259E-2</v>
      </c>
      <c r="H130" s="3">
        <f t="shared" si="19"/>
        <v>0.94831066369583672</v>
      </c>
      <c r="I130">
        <f t="shared" si="17"/>
        <v>376859.86955458065</v>
      </c>
      <c r="J130">
        <f t="shared" si="18"/>
        <v>6914003.1304454189</v>
      </c>
    </row>
    <row r="131" spans="1:10" x14ac:dyDescent="0.35">
      <c r="A131">
        <f t="shared" si="12"/>
        <v>2022</v>
      </c>
      <c r="B131">
        <f t="shared" si="13"/>
        <v>10</v>
      </c>
      <c r="C131">
        <f t="shared" si="14"/>
        <v>202210</v>
      </c>
      <c r="F131" s="4">
        <v>7598703</v>
      </c>
      <c r="G131" s="3">
        <f t="shared" si="19"/>
        <v>9.8785839282869214E-2</v>
      </c>
      <c r="H131" s="3">
        <f t="shared" si="19"/>
        <v>0.90121416071713079</v>
      </c>
      <c r="I131">
        <f t="shared" si="17"/>
        <v>750644.2533162561</v>
      </c>
      <c r="J131">
        <f t="shared" si="18"/>
        <v>6848058.7466837438</v>
      </c>
    </row>
    <row r="132" spans="1:10" x14ac:dyDescent="0.35">
      <c r="A132">
        <f t="shared" si="12"/>
        <v>2022</v>
      </c>
      <c r="B132">
        <f t="shared" si="13"/>
        <v>11</v>
      </c>
      <c r="C132">
        <f t="shared" si="14"/>
        <v>202211</v>
      </c>
      <c r="F132" s="4">
        <v>8293591</v>
      </c>
      <c r="G132" s="3">
        <f t="shared" si="19"/>
        <v>0.13617134266259218</v>
      </c>
      <c r="H132" s="3">
        <f t="shared" si="19"/>
        <v>0.86382865733740788</v>
      </c>
      <c r="I132">
        <f t="shared" si="17"/>
        <v>1129349.4219643904</v>
      </c>
      <c r="J132">
        <f t="shared" si="18"/>
        <v>7164241.5780356098</v>
      </c>
    </row>
    <row r="133" spans="1:10" x14ac:dyDescent="0.35">
      <c r="A133">
        <f t="shared" si="12"/>
        <v>2022</v>
      </c>
      <c r="B133">
        <f t="shared" si="13"/>
        <v>12</v>
      </c>
      <c r="C133">
        <f t="shared" si="14"/>
        <v>202212</v>
      </c>
      <c r="F133" s="4">
        <v>9087887</v>
      </c>
      <c r="G133" s="3">
        <f t="shared" si="19"/>
        <v>0.1305181463516091</v>
      </c>
      <c r="H133" s="3">
        <f t="shared" si="19"/>
        <v>0.86948185364839092</v>
      </c>
      <c r="I133">
        <f t="shared" si="17"/>
        <v>1186134.1654928857</v>
      </c>
      <c r="J133">
        <f t="shared" si="18"/>
        <v>7901752.8345071143</v>
      </c>
    </row>
    <row r="134" spans="1:10" x14ac:dyDescent="0.35">
      <c r="A134">
        <f t="shared" si="12"/>
        <v>2023</v>
      </c>
      <c r="B134">
        <f t="shared" si="13"/>
        <v>1</v>
      </c>
      <c r="C134">
        <f t="shared" si="14"/>
        <v>202301</v>
      </c>
      <c r="F134" s="4">
        <v>9470565</v>
      </c>
      <c r="G134" s="3">
        <f t="shared" si="19"/>
        <v>0.17489471384389468</v>
      </c>
      <c r="H134" s="3">
        <f t="shared" si="19"/>
        <v>0.82510528615610534</v>
      </c>
      <c r="I134">
        <f t="shared" si="17"/>
        <v>1656351.7556150043</v>
      </c>
      <c r="J134">
        <f t="shared" si="18"/>
        <v>7814213.2443849957</v>
      </c>
    </row>
    <row r="135" spans="1:10" x14ac:dyDescent="0.35">
      <c r="A135">
        <f t="shared" si="12"/>
        <v>2023</v>
      </c>
      <c r="B135">
        <f t="shared" si="13"/>
        <v>2</v>
      </c>
      <c r="C135">
        <f t="shared" si="14"/>
        <v>202302</v>
      </c>
      <c r="F135" s="4">
        <v>9178760</v>
      </c>
      <c r="G135" s="3">
        <f t="shared" si="19"/>
        <v>0.14339366530048805</v>
      </c>
      <c r="H135" s="3">
        <f t="shared" si="19"/>
        <v>0.85660633469951186</v>
      </c>
      <c r="I135">
        <f t="shared" si="17"/>
        <v>1316176.0393135077</v>
      </c>
      <c r="J135">
        <f t="shared" si="18"/>
        <v>7862583.9606864918</v>
      </c>
    </row>
    <row r="136" spans="1:10" x14ac:dyDescent="0.35">
      <c r="A136">
        <f t="shared" si="12"/>
        <v>2023</v>
      </c>
      <c r="B136">
        <f t="shared" si="13"/>
        <v>3</v>
      </c>
      <c r="C136">
        <f t="shared" si="14"/>
        <v>202303</v>
      </c>
      <c r="F136" s="4">
        <v>8550158</v>
      </c>
      <c r="G136" s="3">
        <f t="shared" si="19"/>
        <v>0.13129129453244545</v>
      </c>
      <c r="H136" s="3">
        <f t="shared" si="19"/>
        <v>0.86870870546755452</v>
      </c>
      <c r="I136">
        <f t="shared" si="17"/>
        <v>1122561.3122769448</v>
      </c>
      <c r="J136">
        <f t="shared" si="18"/>
        <v>7427596.6877230555</v>
      </c>
    </row>
    <row r="137" spans="1:10" x14ac:dyDescent="0.35">
      <c r="A137">
        <f t="shared" si="12"/>
        <v>2023</v>
      </c>
      <c r="B137">
        <f t="shared" si="13"/>
        <v>4</v>
      </c>
      <c r="C137">
        <f t="shared" si="14"/>
        <v>202304</v>
      </c>
      <c r="F137" s="4">
        <v>7875958</v>
      </c>
      <c r="G137" s="3">
        <f t="shared" si="19"/>
        <v>0.10439103738587206</v>
      </c>
      <c r="H137" s="3">
        <f t="shared" si="19"/>
        <v>0.89560896261412781</v>
      </c>
      <c r="I137">
        <f t="shared" si="17"/>
        <v>822179.42602755816</v>
      </c>
      <c r="J137">
        <f t="shared" si="18"/>
        <v>7053778.5739724413</v>
      </c>
    </row>
    <row r="138" spans="1:10" x14ac:dyDescent="0.35">
      <c r="A138">
        <f t="shared" si="12"/>
        <v>2023</v>
      </c>
      <c r="B138">
        <f t="shared" si="13"/>
        <v>5</v>
      </c>
      <c r="C138">
        <f t="shared" si="14"/>
        <v>202305</v>
      </c>
      <c r="F138" s="4">
        <v>7242842</v>
      </c>
      <c r="G138" s="3">
        <f t="shared" si="19"/>
        <v>9.3079498541146624E-2</v>
      </c>
      <c r="H138" s="3">
        <f t="shared" si="19"/>
        <v>0.90692050145885339</v>
      </c>
      <c r="I138">
        <f t="shared" si="17"/>
        <v>674160.10137275548</v>
      </c>
      <c r="J138">
        <f t="shared" si="18"/>
        <v>6568681.8986272449</v>
      </c>
    </row>
    <row r="139" spans="1:10" x14ac:dyDescent="0.35">
      <c r="A139">
        <f t="shared" si="12"/>
        <v>2023</v>
      </c>
      <c r="B139">
        <f t="shared" si="13"/>
        <v>6</v>
      </c>
      <c r="C139">
        <f t="shared" si="14"/>
        <v>202306</v>
      </c>
      <c r="F139" s="4">
        <v>6824764</v>
      </c>
      <c r="G139" s="3">
        <f t="shared" si="19"/>
        <v>8.1278744935863886E-2</v>
      </c>
      <c r="H139" s="3">
        <f t="shared" si="19"/>
        <v>0.91872125506413616</v>
      </c>
      <c r="I139">
        <f t="shared" si="17"/>
        <v>554708.25240346615</v>
      </c>
      <c r="J139">
        <f t="shared" si="18"/>
        <v>6270055.747596534</v>
      </c>
    </row>
    <row r="140" spans="1:10" x14ac:dyDescent="0.35">
      <c r="A140">
        <f t="shared" si="12"/>
        <v>2023</v>
      </c>
      <c r="B140">
        <f t="shared" si="13"/>
        <v>7</v>
      </c>
      <c r="C140">
        <f t="shared" si="14"/>
        <v>202307</v>
      </c>
      <c r="F140" s="4">
        <v>6660895</v>
      </c>
      <c r="G140" s="3">
        <f t="shared" si="19"/>
        <v>5.5672610780655198E-2</v>
      </c>
      <c r="H140" s="3">
        <f t="shared" si="19"/>
        <v>0.94432738921934478</v>
      </c>
      <c r="I140">
        <f t="shared" si="17"/>
        <v>370829.41478581232</v>
      </c>
      <c r="J140">
        <f t="shared" si="18"/>
        <v>6290065.5852141874</v>
      </c>
    </row>
    <row r="141" spans="1:10" x14ac:dyDescent="0.35">
      <c r="A141">
        <f t="shared" si="12"/>
        <v>2023</v>
      </c>
      <c r="B141">
        <f t="shared" si="13"/>
        <v>8</v>
      </c>
      <c r="C141">
        <f t="shared" si="14"/>
        <v>202308</v>
      </c>
      <c r="F141" s="4">
        <v>6663861</v>
      </c>
      <c r="G141" s="3">
        <f t="shared" si="19"/>
        <v>4.7793886492558779E-2</v>
      </c>
      <c r="H141" s="3">
        <f t="shared" si="19"/>
        <v>0.95220611350744111</v>
      </c>
      <c r="I141">
        <f t="shared" si="17"/>
        <v>318491.81623618922</v>
      </c>
      <c r="J141">
        <f t="shared" si="18"/>
        <v>6345369.1837638104</v>
      </c>
    </row>
    <row r="142" spans="1:10" x14ac:dyDescent="0.35">
      <c r="A142">
        <f t="shared" si="12"/>
        <v>2023</v>
      </c>
      <c r="B142">
        <f t="shared" si="13"/>
        <v>9</v>
      </c>
      <c r="C142">
        <f t="shared" si="14"/>
        <v>202309</v>
      </c>
      <c r="F142" s="4">
        <v>6570677</v>
      </c>
      <c r="G142" s="3">
        <f t="shared" si="19"/>
        <v>5.1689336304163259E-2</v>
      </c>
      <c r="H142" s="3">
        <f t="shared" si="19"/>
        <v>0.94831066369583672</v>
      </c>
      <c r="I142">
        <f t="shared" si="17"/>
        <v>339633.93319903052</v>
      </c>
      <c r="J142">
        <f t="shared" si="18"/>
        <v>6231043.0668009697</v>
      </c>
    </row>
    <row r="143" spans="1:10" x14ac:dyDescent="0.35">
      <c r="A143">
        <f t="shared" si="12"/>
        <v>2023</v>
      </c>
      <c r="B143">
        <f t="shared" si="13"/>
        <v>10</v>
      </c>
      <c r="C143">
        <f t="shared" si="14"/>
        <v>202310</v>
      </c>
      <c r="F143" s="4">
        <v>6807771</v>
      </c>
      <c r="G143" s="3">
        <f t="shared" si="19"/>
        <v>9.8785839282869214E-2</v>
      </c>
      <c r="H143" s="3">
        <f t="shared" si="19"/>
        <v>0.90121416071713079</v>
      </c>
      <c r="I143">
        <f t="shared" si="17"/>
        <v>672511.37188057788</v>
      </c>
      <c r="J143">
        <f t="shared" si="18"/>
        <v>6135259.6281194221</v>
      </c>
    </row>
    <row r="144" spans="1:10" x14ac:dyDescent="0.35">
      <c r="A144">
        <f t="shared" si="12"/>
        <v>2023</v>
      </c>
      <c r="B144">
        <f t="shared" si="13"/>
        <v>11</v>
      </c>
      <c r="C144">
        <f t="shared" si="14"/>
        <v>202311</v>
      </c>
      <c r="F144" s="4">
        <v>7469443</v>
      </c>
      <c r="G144" s="3">
        <f t="shared" si="19"/>
        <v>0.13617134266259218</v>
      </c>
      <c r="H144" s="3">
        <f t="shared" si="19"/>
        <v>0.86382865733740788</v>
      </c>
      <c r="I144">
        <f t="shared" si="17"/>
        <v>1017124.0822517005</v>
      </c>
      <c r="J144">
        <f t="shared" si="18"/>
        <v>6452318.9177483004</v>
      </c>
    </row>
    <row r="145" spans="1:10" x14ac:dyDescent="0.35">
      <c r="A145">
        <f t="shared" si="12"/>
        <v>2023</v>
      </c>
      <c r="B145">
        <f t="shared" si="13"/>
        <v>12</v>
      </c>
      <c r="C145">
        <f t="shared" si="14"/>
        <v>202312</v>
      </c>
      <c r="F145" s="4">
        <v>8221971</v>
      </c>
      <c r="G145" s="3">
        <f t="shared" si="19"/>
        <v>0.1305181463516091</v>
      </c>
      <c r="H145" s="3">
        <f t="shared" si="19"/>
        <v>0.86948185364839092</v>
      </c>
      <c r="I145">
        <f t="shared" si="17"/>
        <v>1073116.4142766858</v>
      </c>
      <c r="J145">
        <f t="shared" si="18"/>
        <v>7148854.5857233144</v>
      </c>
    </row>
    <row r="146" spans="1:10" x14ac:dyDescent="0.35">
      <c r="A146">
        <f t="shared" si="12"/>
        <v>2024</v>
      </c>
      <c r="B146">
        <f t="shared" si="13"/>
        <v>1</v>
      </c>
      <c r="C146">
        <f t="shared" si="14"/>
        <v>202401</v>
      </c>
      <c r="F146" s="4">
        <v>8554415</v>
      </c>
      <c r="G146" s="3">
        <f t="shared" si="19"/>
        <v>0.17489471384389468</v>
      </c>
      <c r="H146" s="3">
        <f t="shared" si="19"/>
        <v>0.82510528615610534</v>
      </c>
      <c r="I146">
        <f t="shared" si="17"/>
        <v>1496121.9635269204</v>
      </c>
      <c r="J146">
        <f t="shared" si="18"/>
        <v>7058293.0364730796</v>
      </c>
    </row>
    <row r="147" spans="1:10" x14ac:dyDescent="0.35">
      <c r="A147">
        <f t="shared" si="12"/>
        <v>2024</v>
      </c>
      <c r="B147">
        <f t="shared" si="13"/>
        <v>2</v>
      </c>
      <c r="C147">
        <f t="shared" si="14"/>
        <v>202402</v>
      </c>
      <c r="F147" s="4">
        <v>8370197</v>
      </c>
      <c r="G147" s="3">
        <f t="shared" si="19"/>
        <v>0.14339366530048805</v>
      </c>
      <c r="H147" s="3">
        <f t="shared" si="19"/>
        <v>0.85660633469951186</v>
      </c>
      <c r="I147">
        <f t="shared" si="17"/>
        <v>1200233.2271171492</v>
      </c>
      <c r="J147">
        <f t="shared" si="18"/>
        <v>7169963.7728828499</v>
      </c>
    </row>
    <row r="148" spans="1:10" x14ac:dyDescent="0.35">
      <c r="A148">
        <f t="shared" si="12"/>
        <v>2024</v>
      </c>
      <c r="B148">
        <f t="shared" si="13"/>
        <v>3</v>
      </c>
      <c r="C148">
        <f t="shared" si="14"/>
        <v>202403</v>
      </c>
      <c r="F148" s="4">
        <v>7803032</v>
      </c>
      <c r="G148" s="3">
        <f t="shared" si="19"/>
        <v>0.13129129453244545</v>
      </c>
      <c r="H148" s="3">
        <f t="shared" si="19"/>
        <v>0.86870870546755452</v>
      </c>
      <c r="I148">
        <f t="shared" si="17"/>
        <v>1024470.1725580969</v>
      </c>
      <c r="J148">
        <f t="shared" si="18"/>
        <v>6778561.8274419028</v>
      </c>
    </row>
    <row r="149" spans="1:10" x14ac:dyDescent="0.35">
      <c r="A149">
        <f t="shared" si="12"/>
        <v>2024</v>
      </c>
      <c r="B149">
        <f t="shared" si="13"/>
        <v>4</v>
      </c>
      <c r="C149">
        <f t="shared" si="14"/>
        <v>202404</v>
      </c>
      <c r="F149" s="4">
        <v>7162668</v>
      </c>
      <c r="G149" s="3">
        <f t="shared" si="19"/>
        <v>0.10439103738587206</v>
      </c>
      <c r="H149" s="3">
        <f t="shared" si="19"/>
        <v>0.89560896261412781</v>
      </c>
      <c r="I149">
        <f t="shared" si="17"/>
        <v>747718.34297058953</v>
      </c>
      <c r="J149">
        <f t="shared" si="18"/>
        <v>6414949.6570294099</v>
      </c>
    </row>
    <row r="150" spans="1:10" x14ac:dyDescent="0.35">
      <c r="A150">
        <f t="shared" si="12"/>
        <v>2024</v>
      </c>
      <c r="B150">
        <f t="shared" si="13"/>
        <v>5</v>
      </c>
      <c r="C150">
        <f t="shared" si="14"/>
        <v>202405</v>
      </c>
      <c r="F150" s="4">
        <v>6651275</v>
      </c>
      <c r="G150" s="3">
        <f t="shared" si="19"/>
        <v>9.3079498541146624E-2</v>
      </c>
      <c r="H150" s="3">
        <f t="shared" si="19"/>
        <v>0.90692050145885339</v>
      </c>
      <c r="I150">
        <f t="shared" si="17"/>
        <v>619097.34165926499</v>
      </c>
      <c r="J150">
        <f t="shared" si="18"/>
        <v>6032177.6583407354</v>
      </c>
    </row>
    <row r="151" spans="1:10" x14ac:dyDescent="0.35">
      <c r="A151">
        <f t="shared" si="12"/>
        <v>2024</v>
      </c>
      <c r="B151">
        <f t="shared" si="13"/>
        <v>6</v>
      </c>
      <c r="C151">
        <f t="shared" si="14"/>
        <v>202406</v>
      </c>
      <c r="F151" s="4">
        <v>6363587</v>
      </c>
      <c r="G151" s="3">
        <f t="shared" si="19"/>
        <v>8.1278744935863886E-2</v>
      </c>
      <c r="H151" s="3">
        <f t="shared" si="19"/>
        <v>0.91872125506413616</v>
      </c>
      <c r="I151">
        <f t="shared" si="17"/>
        <v>517224.36465017928</v>
      </c>
      <c r="J151">
        <f t="shared" si="18"/>
        <v>5846362.6353498213</v>
      </c>
    </row>
    <row r="152" spans="1:10" x14ac:dyDescent="0.35">
      <c r="A152">
        <f t="shared" si="12"/>
        <v>2024</v>
      </c>
      <c r="B152">
        <f t="shared" si="13"/>
        <v>7</v>
      </c>
      <c r="C152">
        <f t="shared" si="14"/>
        <v>202407</v>
      </c>
      <c r="F152" s="4">
        <v>6334898</v>
      </c>
      <c r="G152" s="3">
        <f t="shared" si="19"/>
        <v>5.5672610780655198E-2</v>
      </c>
      <c r="H152" s="3">
        <f t="shared" si="19"/>
        <v>0.94432738921934478</v>
      </c>
      <c r="I152">
        <f t="shared" si="17"/>
        <v>352680.31068915105</v>
      </c>
      <c r="J152">
        <f t="shared" si="18"/>
        <v>5982217.6893108487</v>
      </c>
    </row>
    <row r="153" spans="1:10" x14ac:dyDescent="0.35">
      <c r="A153">
        <f t="shared" si="12"/>
        <v>2024</v>
      </c>
      <c r="B153">
        <f t="shared" si="13"/>
        <v>8</v>
      </c>
      <c r="C153">
        <f t="shared" si="14"/>
        <v>202408</v>
      </c>
      <c r="F153" s="4">
        <v>6331347</v>
      </c>
      <c r="G153" s="3">
        <f t="shared" si="19"/>
        <v>4.7793886492558779E-2</v>
      </c>
      <c r="H153" s="3">
        <f t="shared" si="19"/>
        <v>0.95220611350744111</v>
      </c>
      <c r="I153">
        <f t="shared" si="17"/>
        <v>302599.67986300256</v>
      </c>
      <c r="J153">
        <f t="shared" si="18"/>
        <v>6028747.3201369969</v>
      </c>
    </row>
    <row r="154" spans="1:10" x14ac:dyDescent="0.35">
      <c r="A154">
        <f t="shared" si="12"/>
        <v>2024</v>
      </c>
      <c r="B154">
        <f t="shared" si="13"/>
        <v>9</v>
      </c>
      <c r="C154">
        <f t="shared" si="14"/>
        <v>202409</v>
      </c>
      <c r="F154" s="4">
        <v>6409303</v>
      </c>
      <c r="G154" s="3">
        <f t="shared" si="19"/>
        <v>5.1689336304163259E-2</v>
      </c>
      <c r="H154" s="3">
        <f t="shared" si="19"/>
        <v>0.94831066369583672</v>
      </c>
      <c r="I154">
        <f t="shared" si="17"/>
        <v>331292.61824228248</v>
      </c>
      <c r="J154">
        <f t="shared" si="18"/>
        <v>6078010.3817577176</v>
      </c>
    </row>
    <row r="155" spans="1:10" x14ac:dyDescent="0.35">
      <c r="A155">
        <f t="shared" si="12"/>
        <v>2024</v>
      </c>
      <c r="B155">
        <f t="shared" si="13"/>
        <v>10</v>
      </c>
      <c r="C155">
        <f t="shared" si="14"/>
        <v>202410</v>
      </c>
      <c r="F155" s="4">
        <v>6728142</v>
      </c>
      <c r="G155" s="3">
        <f t="shared" si="19"/>
        <v>9.8785839282869214E-2</v>
      </c>
      <c r="H155" s="3">
        <f t="shared" si="19"/>
        <v>0.90121416071713079</v>
      </c>
      <c r="I155">
        <f t="shared" si="17"/>
        <v>664645.15428432229</v>
      </c>
      <c r="J155">
        <f t="shared" si="18"/>
        <v>6063496.8457156774</v>
      </c>
    </row>
    <row r="156" spans="1:10" x14ac:dyDescent="0.35">
      <c r="A156">
        <f t="shared" si="12"/>
        <v>2024</v>
      </c>
      <c r="B156">
        <f t="shared" si="13"/>
        <v>11</v>
      </c>
      <c r="C156">
        <f t="shared" si="14"/>
        <v>202411</v>
      </c>
      <c r="F156" s="4">
        <v>7430809</v>
      </c>
      <c r="G156" s="3">
        <f t="shared" si="19"/>
        <v>0.13617134266259218</v>
      </c>
      <c r="H156" s="3">
        <f t="shared" si="19"/>
        <v>0.86382865733740788</v>
      </c>
      <c r="I156">
        <f t="shared" si="17"/>
        <v>1011863.238599274</v>
      </c>
      <c r="J156">
        <f t="shared" si="18"/>
        <v>6418945.7614007266</v>
      </c>
    </row>
    <row r="157" spans="1:10" x14ac:dyDescent="0.35">
      <c r="A157">
        <f t="shared" si="12"/>
        <v>2024</v>
      </c>
      <c r="B157">
        <f t="shared" si="13"/>
        <v>12</v>
      </c>
      <c r="C157">
        <f t="shared" si="14"/>
        <v>202412</v>
      </c>
      <c r="F157" s="4">
        <v>8268277</v>
      </c>
      <c r="G157" s="3">
        <f t="shared" si="19"/>
        <v>0.1305181463516091</v>
      </c>
      <c r="H157" s="3">
        <f t="shared" si="19"/>
        <v>0.86948185364839092</v>
      </c>
      <c r="I157">
        <f t="shared" si="17"/>
        <v>1079160.1875616435</v>
      </c>
      <c r="J157">
        <f t="shared" si="18"/>
        <v>7189116.8124383567</v>
      </c>
    </row>
    <row r="158" spans="1:10" x14ac:dyDescent="0.35">
      <c r="A158">
        <f t="shared" si="12"/>
        <v>2025</v>
      </c>
      <c r="B158">
        <f t="shared" si="13"/>
        <v>1</v>
      </c>
      <c r="C158">
        <f t="shared" si="14"/>
        <v>202501</v>
      </c>
      <c r="F158" s="4">
        <v>8604629</v>
      </c>
      <c r="G158" s="3">
        <f t="shared" si="19"/>
        <v>0.17489471384389468</v>
      </c>
      <c r="H158" s="3">
        <f t="shared" si="19"/>
        <v>0.82510528615610534</v>
      </c>
      <c r="I158">
        <f t="shared" si="17"/>
        <v>1504904.1266878776</v>
      </c>
      <c r="J158">
        <f t="shared" si="18"/>
        <v>7099724.8733121222</v>
      </c>
    </row>
    <row r="159" spans="1:10" x14ac:dyDescent="0.35">
      <c r="A159">
        <f t="shared" si="12"/>
        <v>2025</v>
      </c>
      <c r="B159">
        <f t="shared" si="13"/>
        <v>2</v>
      </c>
      <c r="C159">
        <f t="shared" si="14"/>
        <v>202502</v>
      </c>
      <c r="F159" s="4">
        <v>8442754</v>
      </c>
      <c r="G159" s="3">
        <f t="shared" si="19"/>
        <v>0.14339366530048805</v>
      </c>
      <c r="H159" s="3">
        <f t="shared" si="19"/>
        <v>0.85660633469951186</v>
      </c>
      <c r="I159">
        <f t="shared" si="17"/>
        <v>1210637.4412903567</v>
      </c>
      <c r="J159">
        <f t="shared" si="18"/>
        <v>7232116.5587096428</v>
      </c>
    </row>
    <row r="160" spans="1:10" x14ac:dyDescent="0.35">
      <c r="A160">
        <f t="shared" si="12"/>
        <v>2025</v>
      </c>
      <c r="B160">
        <f t="shared" si="13"/>
        <v>3</v>
      </c>
      <c r="C160">
        <f t="shared" si="14"/>
        <v>202503</v>
      </c>
      <c r="F160" s="4">
        <v>7745500</v>
      </c>
      <c r="G160" s="3">
        <f t="shared" si="19"/>
        <v>0.13129129453244545</v>
      </c>
      <c r="H160" s="3">
        <f t="shared" si="19"/>
        <v>0.86870870546755452</v>
      </c>
      <c r="I160">
        <f t="shared" si="17"/>
        <v>1016916.7218010563</v>
      </c>
      <c r="J160">
        <f t="shared" si="18"/>
        <v>6728583.2781989435</v>
      </c>
    </row>
    <row r="161" spans="1:10" x14ac:dyDescent="0.35">
      <c r="A161">
        <f t="shared" si="12"/>
        <v>2025</v>
      </c>
      <c r="B161">
        <f t="shared" si="13"/>
        <v>4</v>
      </c>
      <c r="C161">
        <f t="shared" si="14"/>
        <v>202504</v>
      </c>
      <c r="F161" s="4">
        <v>7100022</v>
      </c>
      <c r="G161" s="3">
        <f t="shared" si="19"/>
        <v>0.10439103738587206</v>
      </c>
      <c r="H161" s="3">
        <f t="shared" si="19"/>
        <v>0.89560896261412781</v>
      </c>
      <c r="I161">
        <f t="shared" si="17"/>
        <v>741178.66204251419</v>
      </c>
      <c r="J161">
        <f t="shared" si="18"/>
        <v>6358843.3379574846</v>
      </c>
    </row>
    <row r="162" spans="1:10" x14ac:dyDescent="0.35">
      <c r="A162">
        <f t="shared" si="12"/>
        <v>2025</v>
      </c>
      <c r="B162">
        <f t="shared" si="13"/>
        <v>5</v>
      </c>
      <c r="C162">
        <f t="shared" si="14"/>
        <v>202505</v>
      </c>
      <c r="F162" s="4">
        <v>6530195</v>
      </c>
      <c r="G162" s="3">
        <f t="shared" si="19"/>
        <v>9.3079498541146624E-2</v>
      </c>
      <c r="H162" s="3">
        <f t="shared" si="19"/>
        <v>0.90692050145885339</v>
      </c>
      <c r="I162">
        <f t="shared" si="17"/>
        <v>607827.27597590303</v>
      </c>
      <c r="J162">
        <f t="shared" si="18"/>
        <v>5922367.7240240974</v>
      </c>
    </row>
    <row r="163" spans="1:10" x14ac:dyDescent="0.35">
      <c r="A163">
        <f t="shared" si="12"/>
        <v>2025</v>
      </c>
      <c r="B163">
        <f t="shared" si="13"/>
        <v>6</v>
      </c>
      <c r="C163">
        <f t="shared" si="14"/>
        <v>202506</v>
      </c>
      <c r="F163" s="4">
        <v>6136683</v>
      </c>
      <c r="G163" s="3">
        <f t="shared" si="19"/>
        <v>8.1278744935863886E-2</v>
      </c>
      <c r="H163" s="3">
        <f t="shared" si="19"/>
        <v>0.91872125506413616</v>
      </c>
      <c r="I163">
        <f t="shared" si="17"/>
        <v>498781.892309252</v>
      </c>
      <c r="J163">
        <f t="shared" si="18"/>
        <v>5637901.1076907478</v>
      </c>
    </row>
    <row r="164" spans="1:10" x14ac:dyDescent="0.35">
      <c r="A164">
        <f t="shared" si="12"/>
        <v>2025</v>
      </c>
      <c r="B164">
        <f t="shared" si="13"/>
        <v>7</v>
      </c>
      <c r="C164">
        <f t="shared" si="14"/>
        <v>202507</v>
      </c>
      <c r="F164" s="4">
        <v>6085041</v>
      </c>
      <c r="G164" s="3">
        <f t="shared" si="19"/>
        <v>5.5672610780655198E-2</v>
      </c>
      <c r="H164" s="3">
        <f t="shared" si="19"/>
        <v>0.94432738921934478</v>
      </c>
      <c r="I164">
        <f t="shared" si="17"/>
        <v>338770.11917732889</v>
      </c>
      <c r="J164">
        <f t="shared" si="18"/>
        <v>5746270.8808226706</v>
      </c>
    </row>
    <row r="165" spans="1:10" x14ac:dyDescent="0.35">
      <c r="A165">
        <f t="shared" si="12"/>
        <v>2025</v>
      </c>
      <c r="B165">
        <f t="shared" si="13"/>
        <v>8</v>
      </c>
      <c r="C165">
        <f t="shared" si="14"/>
        <v>202508</v>
      </c>
      <c r="F165" s="4">
        <v>6073337</v>
      </c>
      <c r="G165" s="3">
        <f t="shared" si="19"/>
        <v>4.7793886492558779E-2</v>
      </c>
      <c r="H165" s="3">
        <f t="shared" si="19"/>
        <v>0.95220611350744111</v>
      </c>
      <c r="I165">
        <f t="shared" si="17"/>
        <v>290268.37920905749</v>
      </c>
      <c r="J165">
        <f t="shared" si="18"/>
        <v>5783068.6207909416</v>
      </c>
    </row>
    <row r="166" spans="1:10" x14ac:dyDescent="0.35">
      <c r="A166">
        <f t="shared" si="12"/>
        <v>2025</v>
      </c>
      <c r="B166">
        <f t="shared" si="13"/>
        <v>9</v>
      </c>
      <c r="C166">
        <f t="shared" si="14"/>
        <v>202509</v>
      </c>
      <c r="F166" s="4">
        <v>6157728</v>
      </c>
      <c r="G166" s="3">
        <f t="shared" si="19"/>
        <v>5.1689336304163259E-2</v>
      </c>
      <c r="H166" s="3">
        <f t="shared" si="19"/>
        <v>0.94831066369583672</v>
      </c>
      <c r="I166">
        <f t="shared" si="17"/>
        <v>318288.87346156262</v>
      </c>
      <c r="J166">
        <f t="shared" si="18"/>
        <v>5839439.1265384369</v>
      </c>
    </row>
    <row r="167" spans="1:10" x14ac:dyDescent="0.35">
      <c r="A167">
        <f t="shared" ref="A167:A230" si="20">A155+1</f>
        <v>2025</v>
      </c>
      <c r="B167">
        <f t="shared" ref="B167:B230" si="21">B155</f>
        <v>10</v>
      </c>
      <c r="C167">
        <f t="shared" ref="C167:C230" si="22">+A167*100+B167</f>
        <v>202510</v>
      </c>
      <c r="F167" s="4">
        <v>6475186</v>
      </c>
      <c r="G167" s="3">
        <f t="shared" si="19"/>
        <v>9.8785839282869214E-2</v>
      </c>
      <c r="H167" s="3">
        <f t="shared" si="19"/>
        <v>0.90121416071713079</v>
      </c>
      <c r="I167">
        <f t="shared" si="17"/>
        <v>639656.68352268473</v>
      </c>
      <c r="J167">
        <f t="shared" si="18"/>
        <v>5835529.3164773155</v>
      </c>
    </row>
    <row r="168" spans="1:10" x14ac:dyDescent="0.35">
      <c r="A168">
        <f t="shared" si="20"/>
        <v>2025</v>
      </c>
      <c r="B168">
        <f t="shared" si="21"/>
        <v>11</v>
      </c>
      <c r="C168">
        <f t="shared" si="22"/>
        <v>202511</v>
      </c>
      <c r="F168" s="4">
        <v>7178049</v>
      </c>
      <c r="G168" s="3">
        <f t="shared" si="19"/>
        <v>0.13617134266259218</v>
      </c>
      <c r="H168" s="3">
        <f t="shared" si="19"/>
        <v>0.86382865733740788</v>
      </c>
      <c r="I168">
        <f t="shared" si="17"/>
        <v>977444.57002787711</v>
      </c>
      <c r="J168">
        <f t="shared" si="18"/>
        <v>6200604.4299721234</v>
      </c>
    </row>
    <row r="169" spans="1:10" x14ac:dyDescent="0.35">
      <c r="A169">
        <f t="shared" si="20"/>
        <v>2025</v>
      </c>
      <c r="B169">
        <f t="shared" si="21"/>
        <v>12</v>
      </c>
      <c r="C169">
        <f t="shared" si="22"/>
        <v>202512</v>
      </c>
      <c r="F169" s="4">
        <v>8004278</v>
      </c>
      <c r="G169" s="3">
        <f t="shared" si="19"/>
        <v>0.1305181463516091</v>
      </c>
      <c r="H169" s="3">
        <f t="shared" si="19"/>
        <v>0.86948185364839092</v>
      </c>
      <c r="I169">
        <f t="shared" si="17"/>
        <v>1044703.5274429651</v>
      </c>
      <c r="J169">
        <f t="shared" si="18"/>
        <v>6959574.4725570353</v>
      </c>
    </row>
    <row r="170" spans="1:10" x14ac:dyDescent="0.35">
      <c r="A170">
        <f t="shared" si="20"/>
        <v>2026</v>
      </c>
      <c r="B170">
        <f t="shared" si="21"/>
        <v>1</v>
      </c>
      <c r="C170">
        <f t="shared" si="22"/>
        <v>202601</v>
      </c>
      <c r="F170" s="4">
        <v>8366614</v>
      </c>
      <c r="G170" s="3">
        <f t="shared" si="19"/>
        <v>0.17489471384389468</v>
      </c>
      <c r="H170" s="3">
        <f t="shared" si="19"/>
        <v>0.82510528615610534</v>
      </c>
      <c r="I170">
        <f t="shared" si="17"/>
        <v>1463276.561372323</v>
      </c>
      <c r="J170">
        <f t="shared" si="18"/>
        <v>6903337.438627677</v>
      </c>
    </row>
    <row r="171" spans="1:10" x14ac:dyDescent="0.35">
      <c r="A171">
        <f t="shared" si="20"/>
        <v>2026</v>
      </c>
      <c r="B171">
        <f t="shared" si="21"/>
        <v>2</v>
      </c>
      <c r="C171">
        <f t="shared" si="22"/>
        <v>202602</v>
      </c>
      <c r="F171" s="4">
        <v>8230317</v>
      </c>
      <c r="G171" s="3">
        <f t="shared" si="19"/>
        <v>0.14339366530048805</v>
      </c>
      <c r="H171" s="3">
        <f t="shared" si="19"/>
        <v>0.85660633469951186</v>
      </c>
      <c r="I171">
        <f t="shared" si="17"/>
        <v>1180175.3212149169</v>
      </c>
      <c r="J171">
        <f t="shared" si="18"/>
        <v>7050141.678785082</v>
      </c>
    </row>
    <row r="172" spans="1:10" x14ac:dyDescent="0.35">
      <c r="A172">
        <f t="shared" si="20"/>
        <v>2026</v>
      </c>
      <c r="B172">
        <f t="shared" si="21"/>
        <v>3</v>
      </c>
      <c r="C172">
        <f t="shared" si="22"/>
        <v>202603</v>
      </c>
      <c r="F172" s="4">
        <v>7560053</v>
      </c>
      <c r="G172" s="3">
        <f t="shared" si="19"/>
        <v>0.13129129453244545</v>
      </c>
      <c r="H172" s="3">
        <f t="shared" si="19"/>
        <v>0.86870870546755452</v>
      </c>
      <c r="I172">
        <f t="shared" si="17"/>
        <v>992569.14510389778</v>
      </c>
      <c r="J172">
        <f t="shared" si="18"/>
        <v>6567483.8548961021</v>
      </c>
    </row>
    <row r="173" spans="1:10" x14ac:dyDescent="0.35">
      <c r="A173">
        <f t="shared" si="20"/>
        <v>2026</v>
      </c>
      <c r="B173">
        <f t="shared" si="21"/>
        <v>4</v>
      </c>
      <c r="C173">
        <f t="shared" si="22"/>
        <v>202604</v>
      </c>
      <c r="F173" s="4">
        <v>6941319</v>
      </c>
      <c r="G173" s="3">
        <f t="shared" si="19"/>
        <v>0.10439103738587206</v>
      </c>
      <c r="H173" s="3">
        <f t="shared" si="19"/>
        <v>0.89560896261412781</v>
      </c>
      <c r="I173">
        <f t="shared" si="17"/>
        <v>724611.49123626412</v>
      </c>
      <c r="J173">
        <f t="shared" si="18"/>
        <v>6216707.5087637352</v>
      </c>
    </row>
    <row r="174" spans="1:10" x14ac:dyDescent="0.35">
      <c r="A174">
        <f t="shared" si="20"/>
        <v>2026</v>
      </c>
      <c r="B174">
        <f t="shared" si="21"/>
        <v>5</v>
      </c>
      <c r="C174">
        <f t="shared" si="22"/>
        <v>202605</v>
      </c>
      <c r="F174" s="4">
        <v>6394666</v>
      </c>
      <c r="G174" s="3">
        <f t="shared" si="19"/>
        <v>9.3079498541146624E-2</v>
      </c>
      <c r="H174" s="3">
        <f t="shared" si="19"/>
        <v>0.90692050145885339</v>
      </c>
      <c r="I174">
        <f t="shared" si="17"/>
        <v>595212.30461811996</v>
      </c>
      <c r="J174">
        <f t="shared" si="18"/>
        <v>5799453.6953818798</v>
      </c>
    </row>
    <row r="175" spans="1:10" x14ac:dyDescent="0.35">
      <c r="A175">
        <f t="shared" si="20"/>
        <v>2026</v>
      </c>
      <c r="B175">
        <f t="shared" si="21"/>
        <v>6</v>
      </c>
      <c r="C175">
        <f t="shared" si="22"/>
        <v>202606</v>
      </c>
      <c r="F175" s="4">
        <v>6036573</v>
      </c>
      <c r="G175" s="3">
        <f t="shared" si="19"/>
        <v>8.1278744935863886E-2</v>
      </c>
      <c r="H175" s="3">
        <f t="shared" si="19"/>
        <v>0.91872125506413616</v>
      </c>
      <c r="I175">
        <f t="shared" si="17"/>
        <v>490645.07715372264</v>
      </c>
      <c r="J175">
        <f t="shared" si="18"/>
        <v>5545927.9228462772</v>
      </c>
    </row>
    <row r="176" spans="1:10" x14ac:dyDescent="0.35">
      <c r="A176">
        <f t="shared" si="20"/>
        <v>2026</v>
      </c>
      <c r="B176">
        <f t="shared" si="21"/>
        <v>7</v>
      </c>
      <c r="C176">
        <f t="shared" si="22"/>
        <v>202607</v>
      </c>
      <c r="F176" s="4">
        <v>5983735</v>
      </c>
      <c r="G176" s="3">
        <f t="shared" si="19"/>
        <v>5.5672610780655198E-2</v>
      </c>
      <c r="H176" s="3">
        <f t="shared" si="19"/>
        <v>0.94432738921934478</v>
      </c>
      <c r="I176">
        <f t="shared" si="17"/>
        <v>333130.14966958383</v>
      </c>
      <c r="J176">
        <f t="shared" si="18"/>
        <v>5650604.8503304161</v>
      </c>
    </row>
    <row r="177" spans="1:10" x14ac:dyDescent="0.35">
      <c r="A177">
        <f t="shared" si="20"/>
        <v>2026</v>
      </c>
      <c r="B177">
        <f t="shared" si="21"/>
        <v>8</v>
      </c>
      <c r="C177">
        <f t="shared" si="22"/>
        <v>202608</v>
      </c>
      <c r="F177" s="4">
        <v>5972442</v>
      </c>
      <c r="G177" s="3">
        <f t="shared" si="19"/>
        <v>4.7793886492558779E-2</v>
      </c>
      <c r="H177" s="3">
        <f t="shared" si="19"/>
        <v>0.95220611350744111</v>
      </c>
      <c r="I177">
        <f t="shared" si="17"/>
        <v>285446.21503139072</v>
      </c>
      <c r="J177">
        <f t="shared" si="18"/>
        <v>5686995.784968609</v>
      </c>
    </row>
    <row r="178" spans="1:10" x14ac:dyDescent="0.35">
      <c r="A178">
        <f t="shared" si="20"/>
        <v>2026</v>
      </c>
      <c r="B178">
        <f t="shared" si="21"/>
        <v>9</v>
      </c>
      <c r="C178">
        <f t="shared" si="22"/>
        <v>202609</v>
      </c>
      <c r="F178" s="4">
        <v>6053970</v>
      </c>
      <c r="G178" s="3">
        <f t="shared" si="19"/>
        <v>5.1689336304163259E-2</v>
      </c>
      <c r="H178" s="3">
        <f t="shared" si="19"/>
        <v>0.94831066369583672</v>
      </c>
      <c r="I178">
        <f t="shared" ref="I178:I241" si="23">F178*G178</f>
        <v>312925.69130531524</v>
      </c>
      <c r="J178">
        <f t="shared" ref="J178:J241" si="24">F178*H178</f>
        <v>5741044.3086946849</v>
      </c>
    </row>
    <row r="179" spans="1:10" x14ac:dyDescent="0.35">
      <c r="A179">
        <f t="shared" si="20"/>
        <v>2026</v>
      </c>
      <c r="B179">
        <f t="shared" si="21"/>
        <v>10</v>
      </c>
      <c r="C179">
        <f t="shared" si="22"/>
        <v>202610</v>
      </c>
      <c r="F179" s="4">
        <v>6369594</v>
      </c>
      <c r="G179" s="3">
        <f t="shared" si="19"/>
        <v>9.8785839282869214E-2</v>
      </c>
      <c r="H179" s="3">
        <f t="shared" si="19"/>
        <v>0.90121416071713079</v>
      </c>
      <c r="I179">
        <f t="shared" si="23"/>
        <v>629225.68918112805</v>
      </c>
      <c r="J179">
        <f t="shared" si="24"/>
        <v>5740368.3108188715</v>
      </c>
    </row>
    <row r="180" spans="1:10" x14ac:dyDescent="0.35">
      <c r="A180">
        <f t="shared" si="20"/>
        <v>2026</v>
      </c>
      <c r="B180">
        <f t="shared" si="21"/>
        <v>11</v>
      </c>
      <c r="C180">
        <f t="shared" si="22"/>
        <v>202611</v>
      </c>
      <c r="F180" s="4">
        <v>7075093</v>
      </c>
      <c r="G180" s="3">
        <f t="shared" si="19"/>
        <v>0.13617134266259218</v>
      </c>
      <c r="H180" s="3">
        <f t="shared" si="19"/>
        <v>0.86382865733740788</v>
      </c>
      <c r="I180">
        <f t="shared" si="23"/>
        <v>963424.91327270726</v>
      </c>
      <c r="J180">
        <f t="shared" si="24"/>
        <v>6111668.0867272932</v>
      </c>
    </row>
    <row r="181" spans="1:10" x14ac:dyDescent="0.35">
      <c r="A181">
        <f t="shared" si="20"/>
        <v>2026</v>
      </c>
      <c r="B181">
        <f t="shared" si="21"/>
        <v>12</v>
      </c>
      <c r="C181">
        <f t="shared" si="22"/>
        <v>202612</v>
      </c>
      <c r="F181" s="4">
        <v>7874421</v>
      </c>
      <c r="G181" s="3">
        <f t="shared" si="19"/>
        <v>0.1305181463516091</v>
      </c>
      <c r="H181" s="3">
        <f t="shared" si="19"/>
        <v>0.86948185364839092</v>
      </c>
      <c r="I181">
        <f t="shared" si="23"/>
        <v>1027754.8325121842</v>
      </c>
      <c r="J181">
        <f t="shared" si="24"/>
        <v>6846666.167487816</v>
      </c>
    </row>
    <row r="182" spans="1:10" x14ac:dyDescent="0.35">
      <c r="A182">
        <f t="shared" si="20"/>
        <v>2027</v>
      </c>
      <c r="B182">
        <f t="shared" si="21"/>
        <v>1</v>
      </c>
      <c r="C182">
        <f t="shared" si="22"/>
        <v>202701</v>
      </c>
      <c r="F182" s="4">
        <v>8231874</v>
      </c>
      <c r="G182" s="3">
        <f t="shared" si="19"/>
        <v>0.17489471384389468</v>
      </c>
      <c r="H182" s="3">
        <f t="shared" si="19"/>
        <v>0.82510528615610534</v>
      </c>
      <c r="I182">
        <f t="shared" si="23"/>
        <v>1439711.2476289966</v>
      </c>
      <c r="J182">
        <f t="shared" si="24"/>
        <v>6792162.7523710039</v>
      </c>
    </row>
    <row r="183" spans="1:10" x14ac:dyDescent="0.35">
      <c r="A183">
        <f t="shared" si="20"/>
        <v>2027</v>
      </c>
      <c r="B183">
        <f t="shared" si="21"/>
        <v>2</v>
      </c>
      <c r="C183">
        <f t="shared" si="22"/>
        <v>202702</v>
      </c>
      <c r="F183" s="4">
        <v>8089384</v>
      </c>
      <c r="G183" s="3">
        <f t="shared" si="19"/>
        <v>0.14339366530048805</v>
      </c>
      <c r="H183" s="3">
        <f t="shared" si="19"/>
        <v>0.85660633469951186</v>
      </c>
      <c r="I183">
        <f t="shared" si="23"/>
        <v>1159966.4217831232</v>
      </c>
      <c r="J183">
        <f t="shared" si="24"/>
        <v>6929417.5782168759</v>
      </c>
    </row>
    <row r="184" spans="1:10" x14ac:dyDescent="0.35">
      <c r="A184">
        <f t="shared" si="20"/>
        <v>2027</v>
      </c>
      <c r="B184">
        <f t="shared" si="21"/>
        <v>3</v>
      </c>
      <c r="C184">
        <f t="shared" si="22"/>
        <v>202703</v>
      </c>
      <c r="F184" s="4">
        <v>7416501</v>
      </c>
      <c r="G184" s="3">
        <f t="shared" si="19"/>
        <v>0.13129129453244545</v>
      </c>
      <c r="H184" s="3">
        <f t="shared" si="19"/>
        <v>0.86870870546755452</v>
      </c>
      <c r="I184">
        <f t="shared" si="23"/>
        <v>973722.01719117619</v>
      </c>
      <c r="J184">
        <f t="shared" si="24"/>
        <v>6442778.9828088237</v>
      </c>
    </row>
    <row r="185" spans="1:10" x14ac:dyDescent="0.35">
      <c r="A185">
        <f t="shared" si="20"/>
        <v>2027</v>
      </c>
      <c r="B185">
        <f t="shared" si="21"/>
        <v>4</v>
      </c>
      <c r="C185">
        <f t="shared" si="22"/>
        <v>202704</v>
      </c>
      <c r="F185" s="4">
        <v>6793712</v>
      </c>
      <c r="G185" s="3">
        <f t="shared" si="19"/>
        <v>0.10439103738587206</v>
      </c>
      <c r="H185" s="3">
        <f t="shared" si="19"/>
        <v>0.89560896261412781</v>
      </c>
      <c r="I185">
        <f t="shared" si="23"/>
        <v>709202.64338084764</v>
      </c>
      <c r="J185">
        <f t="shared" si="24"/>
        <v>6084509.3566191513</v>
      </c>
    </row>
    <row r="186" spans="1:10" x14ac:dyDescent="0.35">
      <c r="A186">
        <f t="shared" si="20"/>
        <v>2027</v>
      </c>
      <c r="B186">
        <f t="shared" si="21"/>
        <v>5</v>
      </c>
      <c r="C186">
        <f t="shared" si="22"/>
        <v>202705</v>
      </c>
      <c r="F186" s="4">
        <v>6233267</v>
      </c>
      <c r="G186" s="3">
        <f t="shared" si="19"/>
        <v>9.3079498541146624E-2</v>
      </c>
      <c r="H186" s="3">
        <f t="shared" si="19"/>
        <v>0.90692050145885339</v>
      </c>
      <c r="I186">
        <f t="shared" si="23"/>
        <v>580189.36663307738</v>
      </c>
      <c r="J186">
        <f t="shared" si="24"/>
        <v>5653077.6333669228</v>
      </c>
    </row>
    <row r="187" spans="1:10" x14ac:dyDescent="0.35">
      <c r="A187">
        <f t="shared" si="20"/>
        <v>2027</v>
      </c>
      <c r="B187">
        <f t="shared" si="21"/>
        <v>6</v>
      </c>
      <c r="C187">
        <f t="shared" si="22"/>
        <v>202706</v>
      </c>
      <c r="F187" s="4">
        <v>5892846</v>
      </c>
      <c r="G187" s="3">
        <f t="shared" ref="G187:H250" si="25">AVERAGEIF($B$86:$B$121,$B187,G$86:G$121)</f>
        <v>8.1278744935863886E-2</v>
      </c>
      <c r="H187" s="3">
        <f t="shared" si="25"/>
        <v>0.91872125506413616</v>
      </c>
      <c r="I187">
        <f t="shared" si="23"/>
        <v>478963.12698032573</v>
      </c>
      <c r="J187">
        <f t="shared" si="24"/>
        <v>5413882.8730196748</v>
      </c>
    </row>
    <row r="188" spans="1:10" x14ac:dyDescent="0.35">
      <c r="A188">
        <f t="shared" si="20"/>
        <v>2027</v>
      </c>
      <c r="B188">
        <f t="shared" si="21"/>
        <v>7</v>
      </c>
      <c r="C188">
        <f t="shared" si="22"/>
        <v>202707</v>
      </c>
      <c r="F188" s="4">
        <v>5837029</v>
      </c>
      <c r="G188" s="3">
        <f t="shared" si="25"/>
        <v>5.5672610780655198E-2</v>
      </c>
      <c r="H188" s="3">
        <f t="shared" si="25"/>
        <v>0.94432738921934478</v>
      </c>
      <c r="I188">
        <f t="shared" si="23"/>
        <v>324962.64363239706</v>
      </c>
      <c r="J188">
        <f t="shared" si="24"/>
        <v>5512066.3563676029</v>
      </c>
    </row>
    <row r="189" spans="1:10" x14ac:dyDescent="0.35">
      <c r="A189">
        <f t="shared" si="20"/>
        <v>2027</v>
      </c>
      <c r="B189">
        <f t="shared" si="21"/>
        <v>8</v>
      </c>
      <c r="C189">
        <f t="shared" si="22"/>
        <v>202708</v>
      </c>
      <c r="F189" s="4">
        <v>5826917</v>
      </c>
      <c r="G189" s="3">
        <f t="shared" si="25"/>
        <v>4.7793886492558779E-2</v>
      </c>
      <c r="H189" s="3">
        <f t="shared" si="25"/>
        <v>0.95220611350744111</v>
      </c>
      <c r="I189">
        <f t="shared" si="23"/>
        <v>278491.00969956111</v>
      </c>
      <c r="J189">
        <f t="shared" si="24"/>
        <v>5548425.9903004384</v>
      </c>
    </row>
    <row r="190" spans="1:10" x14ac:dyDescent="0.35">
      <c r="A190">
        <f t="shared" si="20"/>
        <v>2027</v>
      </c>
      <c r="B190">
        <f t="shared" si="21"/>
        <v>9</v>
      </c>
      <c r="C190">
        <f t="shared" si="22"/>
        <v>202709</v>
      </c>
      <c r="F190" s="4">
        <v>5900952</v>
      </c>
      <c r="G190" s="3">
        <f t="shared" si="25"/>
        <v>5.1689336304163259E-2</v>
      </c>
      <c r="H190" s="3">
        <f t="shared" si="25"/>
        <v>0.94831066369583672</v>
      </c>
      <c r="I190">
        <f t="shared" si="23"/>
        <v>305016.29244272481</v>
      </c>
      <c r="J190">
        <f t="shared" si="24"/>
        <v>5595935.707557275</v>
      </c>
    </row>
    <row r="191" spans="1:10" x14ac:dyDescent="0.35">
      <c r="A191">
        <f t="shared" si="20"/>
        <v>2027</v>
      </c>
      <c r="B191">
        <f t="shared" si="21"/>
        <v>10</v>
      </c>
      <c r="C191">
        <f t="shared" si="22"/>
        <v>202710</v>
      </c>
      <c r="F191" s="4">
        <v>6212161</v>
      </c>
      <c r="G191" s="3">
        <f t="shared" si="25"/>
        <v>9.8785839282869214E-2</v>
      </c>
      <c r="H191" s="3">
        <f t="shared" si="25"/>
        <v>0.90121416071713079</v>
      </c>
      <c r="I191">
        <f t="shared" si="23"/>
        <v>613673.53814530815</v>
      </c>
      <c r="J191">
        <f t="shared" si="24"/>
        <v>5598487.4618546916</v>
      </c>
    </row>
    <row r="192" spans="1:10" x14ac:dyDescent="0.35">
      <c r="A192">
        <f t="shared" si="20"/>
        <v>2027</v>
      </c>
      <c r="B192">
        <f t="shared" si="21"/>
        <v>11</v>
      </c>
      <c r="C192">
        <f t="shared" si="22"/>
        <v>202711</v>
      </c>
      <c r="F192" s="4">
        <v>6924875</v>
      </c>
      <c r="G192" s="3">
        <f t="shared" si="25"/>
        <v>0.13617134266259218</v>
      </c>
      <c r="H192" s="3">
        <f t="shared" si="25"/>
        <v>0.86382865733740788</v>
      </c>
      <c r="I192">
        <f t="shared" si="23"/>
        <v>942969.526520618</v>
      </c>
      <c r="J192">
        <f t="shared" si="24"/>
        <v>5981905.4734793827</v>
      </c>
    </row>
    <row r="193" spans="1:10" x14ac:dyDescent="0.35">
      <c r="A193">
        <f t="shared" si="20"/>
        <v>2027</v>
      </c>
      <c r="B193">
        <f t="shared" si="21"/>
        <v>12</v>
      </c>
      <c r="C193">
        <f t="shared" si="22"/>
        <v>202712</v>
      </c>
      <c r="F193" s="4">
        <v>7738174</v>
      </c>
      <c r="G193" s="3">
        <f t="shared" si="25"/>
        <v>0.1305181463516091</v>
      </c>
      <c r="H193" s="3">
        <f t="shared" si="25"/>
        <v>0.86948185364839092</v>
      </c>
      <c r="I193">
        <f t="shared" si="23"/>
        <v>1009972.1266262165</v>
      </c>
      <c r="J193">
        <f t="shared" si="24"/>
        <v>6728201.8733737841</v>
      </c>
    </row>
    <row r="194" spans="1:10" x14ac:dyDescent="0.35">
      <c r="A194">
        <f t="shared" si="20"/>
        <v>2028</v>
      </c>
      <c r="B194">
        <f t="shared" si="21"/>
        <v>1</v>
      </c>
      <c r="C194">
        <f t="shared" si="22"/>
        <v>202801</v>
      </c>
      <c r="F194" s="4">
        <v>8115346</v>
      </c>
      <c r="G194" s="3">
        <f t="shared" si="25"/>
        <v>0.17489471384389468</v>
      </c>
      <c r="H194" s="3">
        <f t="shared" si="25"/>
        <v>0.82510528615610534</v>
      </c>
      <c r="I194">
        <f t="shared" si="23"/>
        <v>1419331.1164141954</v>
      </c>
      <c r="J194">
        <f t="shared" si="24"/>
        <v>6696014.8835858051</v>
      </c>
    </row>
    <row r="195" spans="1:10" x14ac:dyDescent="0.35">
      <c r="A195">
        <f t="shared" si="20"/>
        <v>2028</v>
      </c>
      <c r="B195">
        <f t="shared" si="21"/>
        <v>2</v>
      </c>
      <c r="C195">
        <f t="shared" si="22"/>
        <v>202802</v>
      </c>
      <c r="F195" s="4">
        <v>7987839</v>
      </c>
      <c r="G195" s="3">
        <f t="shared" si="25"/>
        <v>0.14339366530048805</v>
      </c>
      <c r="H195" s="3">
        <f t="shared" si="25"/>
        <v>0.85660633469951186</v>
      </c>
      <c r="I195">
        <f t="shared" si="23"/>
        <v>1145405.5120401853</v>
      </c>
      <c r="J195">
        <f t="shared" si="24"/>
        <v>6842433.4879598143</v>
      </c>
    </row>
    <row r="196" spans="1:10" x14ac:dyDescent="0.35">
      <c r="A196">
        <f t="shared" si="20"/>
        <v>2028</v>
      </c>
      <c r="B196">
        <f t="shared" si="21"/>
        <v>3</v>
      </c>
      <c r="C196">
        <f t="shared" si="22"/>
        <v>202803</v>
      </c>
      <c r="F196" s="4">
        <v>7389782</v>
      </c>
      <c r="G196" s="3">
        <f t="shared" si="25"/>
        <v>0.13129129453244545</v>
      </c>
      <c r="H196" s="3">
        <f t="shared" si="25"/>
        <v>0.86870870546755452</v>
      </c>
      <c r="I196">
        <f t="shared" si="23"/>
        <v>970214.04509256384</v>
      </c>
      <c r="J196">
        <f t="shared" si="24"/>
        <v>6419567.9549074359</v>
      </c>
    </row>
    <row r="197" spans="1:10" x14ac:dyDescent="0.35">
      <c r="A197">
        <f t="shared" si="20"/>
        <v>2028</v>
      </c>
      <c r="B197">
        <f t="shared" si="21"/>
        <v>4</v>
      </c>
      <c r="C197">
        <f t="shared" si="22"/>
        <v>202804</v>
      </c>
      <c r="F197" s="4">
        <v>6737453</v>
      </c>
      <c r="G197" s="3">
        <f t="shared" si="25"/>
        <v>0.10439103738587206</v>
      </c>
      <c r="H197" s="3">
        <f t="shared" si="25"/>
        <v>0.89560896261412781</v>
      </c>
      <c r="I197">
        <f t="shared" si="23"/>
        <v>703329.70800855593</v>
      </c>
      <c r="J197">
        <f t="shared" si="24"/>
        <v>6034123.2919914434</v>
      </c>
    </row>
    <row r="198" spans="1:10" x14ac:dyDescent="0.35">
      <c r="A198">
        <f t="shared" si="20"/>
        <v>2028</v>
      </c>
      <c r="B198">
        <f t="shared" si="21"/>
        <v>5</v>
      </c>
      <c r="C198">
        <f t="shared" si="22"/>
        <v>202805</v>
      </c>
      <c r="F198" s="4">
        <v>6190610</v>
      </c>
      <c r="G198" s="3">
        <f t="shared" si="25"/>
        <v>9.3079498541146624E-2</v>
      </c>
      <c r="H198" s="3">
        <f t="shared" si="25"/>
        <v>0.90692050145885339</v>
      </c>
      <c r="I198">
        <f t="shared" si="23"/>
        <v>576218.87446380768</v>
      </c>
      <c r="J198">
        <f t="shared" si="24"/>
        <v>5614391.1255361922</v>
      </c>
    </row>
    <row r="199" spans="1:10" x14ac:dyDescent="0.35">
      <c r="A199">
        <f t="shared" si="20"/>
        <v>2028</v>
      </c>
      <c r="B199">
        <f t="shared" si="21"/>
        <v>6</v>
      </c>
      <c r="C199">
        <f t="shared" si="22"/>
        <v>202806</v>
      </c>
      <c r="F199" s="4">
        <v>5855547</v>
      </c>
      <c r="G199" s="3">
        <f t="shared" si="25"/>
        <v>8.1278744935863886E-2</v>
      </c>
      <c r="H199" s="3">
        <f t="shared" si="25"/>
        <v>0.91872125506413616</v>
      </c>
      <c r="I199">
        <f t="shared" si="23"/>
        <v>475931.51107296295</v>
      </c>
      <c r="J199">
        <f t="shared" si="24"/>
        <v>5379615.4889270375</v>
      </c>
    </row>
    <row r="200" spans="1:10" x14ac:dyDescent="0.35">
      <c r="A200">
        <f t="shared" si="20"/>
        <v>2028</v>
      </c>
      <c r="B200">
        <f t="shared" si="21"/>
        <v>7</v>
      </c>
      <c r="C200">
        <f t="shared" si="22"/>
        <v>202807</v>
      </c>
      <c r="F200" s="4">
        <v>5798292</v>
      </c>
      <c r="G200" s="3">
        <f t="shared" si="25"/>
        <v>5.5672610780655198E-2</v>
      </c>
      <c r="H200" s="3">
        <f t="shared" si="25"/>
        <v>0.94432738921934478</v>
      </c>
      <c r="I200">
        <f t="shared" si="23"/>
        <v>322806.05370858678</v>
      </c>
      <c r="J200">
        <f t="shared" si="24"/>
        <v>5475485.9462914132</v>
      </c>
    </row>
    <row r="201" spans="1:10" x14ac:dyDescent="0.35">
      <c r="A201">
        <f t="shared" si="20"/>
        <v>2028</v>
      </c>
      <c r="B201">
        <f t="shared" si="21"/>
        <v>8</v>
      </c>
      <c r="C201">
        <f t="shared" si="22"/>
        <v>202808</v>
      </c>
      <c r="F201" s="4">
        <v>5794882</v>
      </c>
      <c r="G201" s="3">
        <f t="shared" si="25"/>
        <v>4.7793886492558779E-2</v>
      </c>
      <c r="H201" s="3">
        <f t="shared" si="25"/>
        <v>0.95220611350744111</v>
      </c>
      <c r="I201">
        <f t="shared" si="23"/>
        <v>276959.932545772</v>
      </c>
      <c r="J201">
        <f t="shared" si="24"/>
        <v>5517922.0674542272</v>
      </c>
    </row>
    <row r="202" spans="1:10" x14ac:dyDescent="0.35">
      <c r="A202">
        <f t="shared" si="20"/>
        <v>2028</v>
      </c>
      <c r="B202">
        <f t="shared" si="21"/>
        <v>9</v>
      </c>
      <c r="C202">
        <f t="shared" si="22"/>
        <v>202809</v>
      </c>
      <c r="F202" s="4">
        <v>5859148</v>
      </c>
      <c r="G202" s="3">
        <f t="shared" si="25"/>
        <v>5.1689336304163259E-2</v>
      </c>
      <c r="H202" s="3">
        <f t="shared" si="25"/>
        <v>0.94831066369583672</v>
      </c>
      <c r="I202">
        <f t="shared" si="23"/>
        <v>302855.47142786556</v>
      </c>
      <c r="J202">
        <f t="shared" si="24"/>
        <v>5556292.5285721347</v>
      </c>
    </row>
    <row r="203" spans="1:10" x14ac:dyDescent="0.35">
      <c r="A203">
        <f t="shared" si="20"/>
        <v>2028</v>
      </c>
      <c r="B203">
        <f t="shared" si="21"/>
        <v>10</v>
      </c>
      <c r="C203">
        <f t="shared" si="22"/>
        <v>202810</v>
      </c>
      <c r="F203" s="4">
        <v>6168073</v>
      </c>
      <c r="G203" s="3">
        <f t="shared" si="25"/>
        <v>9.8785839282869214E-2</v>
      </c>
      <c r="H203" s="3">
        <f t="shared" si="25"/>
        <v>0.90121416071713079</v>
      </c>
      <c r="I203">
        <f t="shared" si="23"/>
        <v>609318.26806300494</v>
      </c>
      <c r="J203">
        <f t="shared" si="24"/>
        <v>5558754.7319369949</v>
      </c>
    </row>
    <row r="204" spans="1:10" x14ac:dyDescent="0.35">
      <c r="A204">
        <f t="shared" si="20"/>
        <v>2028</v>
      </c>
      <c r="B204">
        <f t="shared" si="21"/>
        <v>11</v>
      </c>
      <c r="C204">
        <f t="shared" si="22"/>
        <v>202811</v>
      </c>
      <c r="F204" s="4">
        <v>6884480</v>
      </c>
      <c r="G204" s="3">
        <f t="shared" si="25"/>
        <v>0.13617134266259218</v>
      </c>
      <c r="H204" s="3">
        <f t="shared" si="25"/>
        <v>0.86382865733740788</v>
      </c>
      <c r="I204">
        <f t="shared" si="23"/>
        <v>937468.88513376261</v>
      </c>
      <c r="J204">
        <f t="shared" si="24"/>
        <v>5947011.1148662381</v>
      </c>
    </row>
    <row r="205" spans="1:10" x14ac:dyDescent="0.35">
      <c r="A205">
        <f t="shared" si="20"/>
        <v>2028</v>
      </c>
      <c r="B205">
        <f t="shared" si="21"/>
        <v>12</v>
      </c>
      <c r="C205">
        <f t="shared" si="22"/>
        <v>202812</v>
      </c>
      <c r="F205" s="4">
        <v>7712751</v>
      </c>
      <c r="G205" s="3">
        <f t="shared" si="25"/>
        <v>0.1305181463516091</v>
      </c>
      <c r="H205" s="3">
        <f t="shared" si="25"/>
        <v>0.86948185364839092</v>
      </c>
      <c r="I205">
        <f t="shared" si="23"/>
        <v>1006653.9637915195</v>
      </c>
      <c r="J205">
        <f t="shared" si="24"/>
        <v>6706097.0362084806</v>
      </c>
    </row>
    <row r="206" spans="1:10" x14ac:dyDescent="0.35">
      <c r="A206">
        <f t="shared" si="20"/>
        <v>2029</v>
      </c>
      <c r="B206">
        <f t="shared" si="21"/>
        <v>1</v>
      </c>
      <c r="C206">
        <f t="shared" si="22"/>
        <v>202901</v>
      </c>
      <c r="F206" s="4">
        <v>8079563</v>
      </c>
      <c r="G206" s="3">
        <f t="shared" si="25"/>
        <v>0.17489471384389468</v>
      </c>
      <c r="H206" s="3">
        <f t="shared" si="25"/>
        <v>0.82510528615610534</v>
      </c>
      <c r="I206">
        <f t="shared" si="23"/>
        <v>1413072.8588687193</v>
      </c>
      <c r="J206">
        <f t="shared" si="24"/>
        <v>6666490.1411312809</v>
      </c>
    </row>
    <row r="207" spans="1:10" x14ac:dyDescent="0.35">
      <c r="A207">
        <f t="shared" si="20"/>
        <v>2029</v>
      </c>
      <c r="B207">
        <f t="shared" si="21"/>
        <v>2</v>
      </c>
      <c r="C207">
        <f t="shared" si="22"/>
        <v>202902</v>
      </c>
      <c r="F207" s="4">
        <v>7939648</v>
      </c>
      <c r="G207" s="3">
        <f t="shared" si="25"/>
        <v>0.14339366530048805</v>
      </c>
      <c r="H207" s="3">
        <f t="shared" si="25"/>
        <v>0.85660633469951186</v>
      </c>
      <c r="I207">
        <f t="shared" si="23"/>
        <v>1138495.2279156893</v>
      </c>
      <c r="J207">
        <f t="shared" si="24"/>
        <v>6801152.7720843097</v>
      </c>
    </row>
    <row r="208" spans="1:10" x14ac:dyDescent="0.35">
      <c r="A208">
        <f t="shared" si="20"/>
        <v>2029</v>
      </c>
      <c r="B208">
        <f t="shared" si="21"/>
        <v>3</v>
      </c>
      <c r="C208">
        <f t="shared" si="22"/>
        <v>202903</v>
      </c>
      <c r="F208" s="4">
        <v>7281971</v>
      </c>
      <c r="G208" s="3">
        <f t="shared" si="25"/>
        <v>0.13129129453244545</v>
      </c>
      <c r="H208" s="3">
        <f t="shared" si="25"/>
        <v>0.86870870546755452</v>
      </c>
      <c r="I208">
        <f t="shared" si="23"/>
        <v>956059.3993377263</v>
      </c>
      <c r="J208">
        <f t="shared" si="24"/>
        <v>6325911.6006622734</v>
      </c>
    </row>
    <row r="209" spans="1:10" x14ac:dyDescent="0.35">
      <c r="A209">
        <f t="shared" si="20"/>
        <v>2029</v>
      </c>
      <c r="B209">
        <f t="shared" si="21"/>
        <v>4</v>
      </c>
      <c r="C209">
        <f t="shared" si="22"/>
        <v>202904</v>
      </c>
      <c r="F209" s="4">
        <v>6669984</v>
      </c>
      <c r="G209" s="3">
        <f t="shared" si="25"/>
        <v>0.10439103738587206</v>
      </c>
      <c r="H209" s="3">
        <f t="shared" si="25"/>
        <v>0.89560896261412781</v>
      </c>
      <c r="I209">
        <f t="shared" si="23"/>
        <v>696286.54910716845</v>
      </c>
      <c r="J209">
        <f t="shared" si="24"/>
        <v>5973697.4508928303</v>
      </c>
    </row>
    <row r="210" spans="1:10" x14ac:dyDescent="0.35">
      <c r="A210">
        <f t="shared" si="20"/>
        <v>2029</v>
      </c>
      <c r="B210">
        <f t="shared" si="21"/>
        <v>5</v>
      </c>
      <c r="C210">
        <f t="shared" si="22"/>
        <v>202905</v>
      </c>
      <c r="F210" s="4">
        <v>6108062</v>
      </c>
      <c r="G210" s="3">
        <f t="shared" si="25"/>
        <v>9.3079498541146624E-2</v>
      </c>
      <c r="H210" s="3">
        <f t="shared" si="25"/>
        <v>0.90692050145885339</v>
      </c>
      <c r="I210">
        <f t="shared" si="23"/>
        <v>568535.34801823308</v>
      </c>
      <c r="J210">
        <f t="shared" si="24"/>
        <v>5539526.6519817673</v>
      </c>
    </row>
    <row r="211" spans="1:10" x14ac:dyDescent="0.35">
      <c r="A211">
        <f t="shared" si="20"/>
        <v>2029</v>
      </c>
      <c r="B211">
        <f t="shared" si="21"/>
        <v>6</v>
      </c>
      <c r="C211">
        <f t="shared" si="22"/>
        <v>202906</v>
      </c>
      <c r="F211" s="4">
        <v>5745829</v>
      </c>
      <c r="G211" s="3">
        <f t="shared" si="25"/>
        <v>8.1278744935863886E-2</v>
      </c>
      <c r="H211" s="3">
        <f t="shared" si="25"/>
        <v>0.91872125506413616</v>
      </c>
      <c r="I211">
        <f t="shared" si="23"/>
        <v>467013.76973608986</v>
      </c>
      <c r="J211">
        <f t="shared" si="24"/>
        <v>5278815.2302639103</v>
      </c>
    </row>
    <row r="212" spans="1:10" x14ac:dyDescent="0.35">
      <c r="A212">
        <f t="shared" si="20"/>
        <v>2029</v>
      </c>
      <c r="B212">
        <f t="shared" si="21"/>
        <v>7</v>
      </c>
      <c r="C212">
        <f t="shared" si="22"/>
        <v>202907</v>
      </c>
      <c r="F212" s="4">
        <v>5686055</v>
      </c>
      <c r="G212" s="3">
        <f t="shared" si="25"/>
        <v>5.5672610780655198E-2</v>
      </c>
      <c r="H212" s="3">
        <f t="shared" si="25"/>
        <v>0.94432738921934478</v>
      </c>
      <c r="I212">
        <f t="shared" si="23"/>
        <v>316557.52689239837</v>
      </c>
      <c r="J212">
        <f t="shared" si="24"/>
        <v>5369497.4731076015</v>
      </c>
    </row>
    <row r="213" spans="1:10" x14ac:dyDescent="0.35">
      <c r="A213">
        <f t="shared" si="20"/>
        <v>2029</v>
      </c>
      <c r="B213">
        <f t="shared" si="21"/>
        <v>8</v>
      </c>
      <c r="C213">
        <f t="shared" si="22"/>
        <v>202908</v>
      </c>
      <c r="F213" s="4">
        <v>5675438</v>
      </c>
      <c r="G213" s="3">
        <f t="shared" si="25"/>
        <v>4.7793886492558779E-2</v>
      </c>
      <c r="H213" s="3">
        <f t="shared" si="25"/>
        <v>0.95220611350744111</v>
      </c>
      <c r="I213">
        <f t="shared" si="23"/>
        <v>271251.23956755479</v>
      </c>
      <c r="J213">
        <f t="shared" si="24"/>
        <v>5404186.7604324445</v>
      </c>
    </row>
    <row r="214" spans="1:10" x14ac:dyDescent="0.35">
      <c r="A214">
        <f t="shared" si="20"/>
        <v>2029</v>
      </c>
      <c r="B214">
        <f t="shared" si="21"/>
        <v>9</v>
      </c>
      <c r="C214">
        <f t="shared" si="22"/>
        <v>202909</v>
      </c>
      <c r="F214" s="4">
        <v>5741369</v>
      </c>
      <c r="G214" s="3">
        <f t="shared" si="25"/>
        <v>5.1689336304163259E-2</v>
      </c>
      <c r="H214" s="3">
        <f t="shared" si="25"/>
        <v>0.94831066369583672</v>
      </c>
      <c r="I214">
        <f t="shared" si="23"/>
        <v>296767.55308729754</v>
      </c>
      <c r="J214">
        <f t="shared" si="24"/>
        <v>5444601.4469127022</v>
      </c>
    </row>
    <row r="215" spans="1:10" x14ac:dyDescent="0.35">
      <c r="A215">
        <f t="shared" si="20"/>
        <v>2029</v>
      </c>
      <c r="B215">
        <f t="shared" si="21"/>
        <v>10</v>
      </c>
      <c r="C215">
        <f t="shared" si="22"/>
        <v>202910</v>
      </c>
      <c r="F215" s="4">
        <v>6046764</v>
      </c>
      <c r="G215" s="3">
        <f t="shared" si="25"/>
        <v>9.8785839282869214E-2</v>
      </c>
      <c r="H215" s="3">
        <f t="shared" si="25"/>
        <v>0.90121416071713079</v>
      </c>
      <c r="I215">
        <f t="shared" si="23"/>
        <v>597334.6566854394</v>
      </c>
      <c r="J215">
        <f t="shared" si="24"/>
        <v>5449429.3433145611</v>
      </c>
    </row>
    <row r="216" spans="1:10" x14ac:dyDescent="0.35">
      <c r="A216">
        <f t="shared" si="20"/>
        <v>2029</v>
      </c>
      <c r="B216">
        <f t="shared" si="21"/>
        <v>11</v>
      </c>
      <c r="C216">
        <f t="shared" si="22"/>
        <v>202911</v>
      </c>
      <c r="F216" s="4">
        <v>6763510</v>
      </c>
      <c r="G216" s="3">
        <f t="shared" si="25"/>
        <v>0.13617134266259218</v>
      </c>
      <c r="H216" s="3">
        <f t="shared" si="25"/>
        <v>0.86382865733740788</v>
      </c>
      <c r="I216">
        <f t="shared" si="23"/>
        <v>920996.23781186878</v>
      </c>
      <c r="J216">
        <f t="shared" si="24"/>
        <v>5842513.7621881319</v>
      </c>
    </row>
    <row r="217" spans="1:10" x14ac:dyDescent="0.35">
      <c r="A217">
        <f t="shared" si="20"/>
        <v>2029</v>
      </c>
      <c r="B217">
        <f t="shared" si="21"/>
        <v>12</v>
      </c>
      <c r="C217">
        <f t="shared" si="22"/>
        <v>202912</v>
      </c>
      <c r="F217" s="4">
        <v>7503175</v>
      </c>
      <c r="G217" s="3">
        <f t="shared" si="25"/>
        <v>0.1305181463516091</v>
      </c>
      <c r="H217" s="3">
        <f t="shared" si="25"/>
        <v>0.86948185364839092</v>
      </c>
      <c r="I217">
        <f t="shared" si="23"/>
        <v>979300.49275173468</v>
      </c>
      <c r="J217">
        <f t="shared" si="24"/>
        <v>6523874.5072482657</v>
      </c>
    </row>
    <row r="218" spans="1:10" x14ac:dyDescent="0.35">
      <c r="A218">
        <f t="shared" si="20"/>
        <v>2030</v>
      </c>
      <c r="B218">
        <f t="shared" si="21"/>
        <v>1</v>
      </c>
      <c r="C218">
        <f t="shared" si="22"/>
        <v>203001</v>
      </c>
      <c r="F218" s="4">
        <v>7853972</v>
      </c>
      <c r="G218" s="3">
        <f t="shared" si="25"/>
        <v>0.17489471384389468</v>
      </c>
      <c r="H218" s="3">
        <f t="shared" si="25"/>
        <v>0.82510528615610534</v>
      </c>
      <c r="I218">
        <f t="shared" si="23"/>
        <v>1373618.1854779613</v>
      </c>
      <c r="J218">
        <f t="shared" si="24"/>
        <v>6480353.8145220391</v>
      </c>
    </row>
    <row r="219" spans="1:10" x14ac:dyDescent="0.35">
      <c r="A219">
        <f t="shared" si="20"/>
        <v>2030</v>
      </c>
      <c r="B219">
        <f t="shared" si="21"/>
        <v>2</v>
      </c>
      <c r="C219">
        <f t="shared" si="22"/>
        <v>203002</v>
      </c>
      <c r="F219" s="4">
        <v>7697737</v>
      </c>
      <c r="G219" s="3">
        <f t="shared" si="25"/>
        <v>0.14339366530048805</v>
      </c>
      <c r="H219" s="3">
        <f t="shared" si="25"/>
        <v>0.85660633469951186</v>
      </c>
      <c r="I219">
        <f t="shared" si="23"/>
        <v>1103806.7229491831</v>
      </c>
      <c r="J219">
        <f t="shared" si="24"/>
        <v>6593930.2770508165</v>
      </c>
    </row>
    <row r="220" spans="1:10" x14ac:dyDescent="0.35">
      <c r="A220">
        <f t="shared" si="20"/>
        <v>2030</v>
      </c>
      <c r="B220">
        <f t="shared" si="21"/>
        <v>3</v>
      </c>
      <c r="C220">
        <f t="shared" si="22"/>
        <v>203003</v>
      </c>
      <c r="F220" s="4">
        <v>7027932</v>
      </c>
      <c r="G220" s="3">
        <f t="shared" si="25"/>
        <v>0.13129129453244545</v>
      </c>
      <c r="H220" s="3">
        <f t="shared" si="25"/>
        <v>0.86870870546755452</v>
      </c>
      <c r="I220">
        <f t="shared" si="23"/>
        <v>922706.29016599839</v>
      </c>
      <c r="J220">
        <f t="shared" si="24"/>
        <v>6105225.709834001</v>
      </c>
    </row>
    <row r="221" spans="1:10" x14ac:dyDescent="0.35">
      <c r="A221">
        <f t="shared" si="20"/>
        <v>2030</v>
      </c>
      <c r="B221">
        <f t="shared" si="21"/>
        <v>4</v>
      </c>
      <c r="C221">
        <f t="shared" si="22"/>
        <v>203004</v>
      </c>
      <c r="F221" s="4">
        <v>6402060</v>
      </c>
      <c r="G221" s="3">
        <f t="shared" si="25"/>
        <v>0.10439103738587206</v>
      </c>
      <c r="H221" s="3">
        <f t="shared" si="25"/>
        <v>0.89560896261412781</v>
      </c>
      <c r="I221">
        <f t="shared" si="23"/>
        <v>668317.68480659614</v>
      </c>
      <c r="J221">
        <f t="shared" si="24"/>
        <v>5733742.3151934035</v>
      </c>
    </row>
    <row r="222" spans="1:10" x14ac:dyDescent="0.35">
      <c r="A222">
        <f t="shared" si="20"/>
        <v>2030</v>
      </c>
      <c r="B222">
        <f t="shared" si="21"/>
        <v>5</v>
      </c>
      <c r="C222">
        <f t="shared" si="22"/>
        <v>203005</v>
      </c>
      <c r="F222" s="4">
        <v>5807037</v>
      </c>
      <c r="G222" s="3">
        <f t="shared" si="25"/>
        <v>9.3079498541146624E-2</v>
      </c>
      <c r="H222" s="3">
        <f t="shared" si="25"/>
        <v>0.90692050145885339</v>
      </c>
      <c r="I222">
        <f t="shared" si="23"/>
        <v>540516.09196988447</v>
      </c>
      <c r="J222">
        <f t="shared" si="24"/>
        <v>5266520.908030116</v>
      </c>
    </row>
    <row r="223" spans="1:10" x14ac:dyDescent="0.35">
      <c r="A223">
        <f t="shared" si="20"/>
        <v>2030</v>
      </c>
      <c r="B223">
        <f t="shared" si="21"/>
        <v>6</v>
      </c>
      <c r="C223">
        <f t="shared" si="22"/>
        <v>203006</v>
      </c>
      <c r="F223" s="4">
        <v>5506668</v>
      </c>
      <c r="G223" s="3">
        <f t="shared" si="25"/>
        <v>8.1278744935863886E-2</v>
      </c>
      <c r="H223" s="3">
        <f t="shared" si="25"/>
        <v>0.91872125506413616</v>
      </c>
      <c r="I223">
        <f t="shared" si="23"/>
        <v>447575.06381848373</v>
      </c>
      <c r="J223">
        <f t="shared" si="24"/>
        <v>5059092.9361815164</v>
      </c>
    </row>
    <row r="224" spans="1:10" x14ac:dyDescent="0.35">
      <c r="A224">
        <f t="shared" si="20"/>
        <v>2030</v>
      </c>
      <c r="B224">
        <f t="shared" si="21"/>
        <v>7</v>
      </c>
      <c r="C224">
        <f t="shared" si="22"/>
        <v>203007</v>
      </c>
      <c r="F224" s="4">
        <v>5440576</v>
      </c>
      <c r="G224" s="3">
        <f t="shared" si="25"/>
        <v>5.5672610780655198E-2</v>
      </c>
      <c r="H224" s="3">
        <f t="shared" si="25"/>
        <v>0.94432738921934478</v>
      </c>
      <c r="I224">
        <f t="shared" si="23"/>
        <v>302891.07007057394</v>
      </c>
      <c r="J224">
        <f t="shared" si="24"/>
        <v>5137684.9299294259</v>
      </c>
    </row>
    <row r="225" spans="1:10" x14ac:dyDescent="0.35">
      <c r="A225">
        <f t="shared" si="20"/>
        <v>2030</v>
      </c>
      <c r="B225">
        <f t="shared" si="21"/>
        <v>8</v>
      </c>
      <c r="C225">
        <f t="shared" si="22"/>
        <v>203008</v>
      </c>
      <c r="F225" s="4">
        <v>5432831</v>
      </c>
      <c r="G225" s="3">
        <f t="shared" si="25"/>
        <v>4.7793886492558779E-2</v>
      </c>
      <c r="H225" s="3">
        <f t="shared" si="25"/>
        <v>0.95220611350744111</v>
      </c>
      <c r="I225">
        <f t="shared" si="23"/>
        <v>259656.10814725459</v>
      </c>
      <c r="J225">
        <f t="shared" si="24"/>
        <v>5173174.8918527449</v>
      </c>
    </row>
    <row r="226" spans="1:10" x14ac:dyDescent="0.35">
      <c r="A226">
        <f t="shared" si="20"/>
        <v>2030</v>
      </c>
      <c r="B226">
        <f t="shared" si="21"/>
        <v>9</v>
      </c>
      <c r="C226">
        <f t="shared" si="22"/>
        <v>203009</v>
      </c>
      <c r="F226" s="4">
        <v>5482861</v>
      </c>
      <c r="G226" s="3">
        <f t="shared" si="25"/>
        <v>5.1689336304163259E-2</v>
      </c>
      <c r="H226" s="3">
        <f t="shared" si="25"/>
        <v>0.94831066369583672</v>
      </c>
      <c r="I226">
        <f t="shared" si="23"/>
        <v>283405.44613798085</v>
      </c>
      <c r="J226">
        <f t="shared" si="24"/>
        <v>5199455.5538620194</v>
      </c>
    </row>
    <row r="227" spans="1:10" x14ac:dyDescent="0.35">
      <c r="A227">
        <f t="shared" si="20"/>
        <v>2030</v>
      </c>
      <c r="B227">
        <f t="shared" si="21"/>
        <v>10</v>
      </c>
      <c r="C227">
        <f t="shared" si="22"/>
        <v>203010</v>
      </c>
      <c r="F227" s="4">
        <v>5779590</v>
      </c>
      <c r="G227" s="3">
        <f t="shared" si="25"/>
        <v>9.8785839282869214E-2</v>
      </c>
      <c r="H227" s="3">
        <f t="shared" si="25"/>
        <v>0.90121416071713079</v>
      </c>
      <c r="I227">
        <f t="shared" si="23"/>
        <v>570941.64886087808</v>
      </c>
      <c r="J227">
        <f t="shared" si="24"/>
        <v>5208648.3511391217</v>
      </c>
    </row>
    <row r="228" spans="1:10" x14ac:dyDescent="0.35">
      <c r="A228">
        <f t="shared" si="20"/>
        <v>2030</v>
      </c>
      <c r="B228">
        <f t="shared" si="21"/>
        <v>11</v>
      </c>
      <c r="C228">
        <f t="shared" si="22"/>
        <v>203011</v>
      </c>
      <c r="F228" s="4">
        <v>6513218</v>
      </c>
      <c r="G228" s="3">
        <f t="shared" si="25"/>
        <v>0.13617134266259218</v>
      </c>
      <c r="H228" s="3">
        <f t="shared" si="25"/>
        <v>0.86382865733740788</v>
      </c>
      <c r="I228">
        <f t="shared" si="23"/>
        <v>886913.64011416328</v>
      </c>
      <c r="J228">
        <f t="shared" si="24"/>
        <v>5626304.359885837</v>
      </c>
    </row>
    <row r="229" spans="1:10" x14ac:dyDescent="0.35">
      <c r="A229">
        <f t="shared" si="20"/>
        <v>2030</v>
      </c>
      <c r="B229">
        <f t="shared" si="21"/>
        <v>12</v>
      </c>
      <c r="C229">
        <f t="shared" si="22"/>
        <v>203012</v>
      </c>
      <c r="F229" s="4">
        <v>7309177</v>
      </c>
      <c r="G229" s="3">
        <f t="shared" si="25"/>
        <v>0.1305181463516091</v>
      </c>
      <c r="H229" s="3">
        <f t="shared" si="25"/>
        <v>0.86948185364839092</v>
      </c>
      <c r="I229">
        <f t="shared" si="23"/>
        <v>953980.23339581513</v>
      </c>
      <c r="J229">
        <f t="shared" si="24"/>
        <v>6355196.7666041851</v>
      </c>
    </row>
    <row r="230" spans="1:10" x14ac:dyDescent="0.35">
      <c r="A230">
        <f t="shared" si="20"/>
        <v>2031</v>
      </c>
      <c r="B230">
        <f t="shared" si="21"/>
        <v>1</v>
      </c>
      <c r="C230">
        <f t="shared" si="22"/>
        <v>203101</v>
      </c>
      <c r="F230" s="4">
        <v>7676680</v>
      </c>
      <c r="G230" s="3">
        <f t="shared" si="25"/>
        <v>0.17489471384389468</v>
      </c>
      <c r="H230" s="3">
        <f t="shared" si="25"/>
        <v>0.82510528615610534</v>
      </c>
      <c r="I230">
        <f t="shared" si="23"/>
        <v>1342610.7518711495</v>
      </c>
      <c r="J230">
        <f t="shared" si="24"/>
        <v>6334069.2481288509</v>
      </c>
    </row>
    <row r="231" spans="1:10" x14ac:dyDescent="0.35">
      <c r="A231">
        <f t="shared" ref="A231:A294" si="26">A219+1</f>
        <v>2031</v>
      </c>
      <c r="B231">
        <f t="shared" ref="B231:B294" si="27">B219</f>
        <v>2</v>
      </c>
      <c r="C231">
        <f t="shared" ref="C231:C294" si="28">+A231*100+B231</f>
        <v>203102</v>
      </c>
      <c r="F231" s="4">
        <v>7527296</v>
      </c>
      <c r="G231" s="3">
        <f t="shared" si="25"/>
        <v>0.14339366530048805</v>
      </c>
      <c r="H231" s="3">
        <f t="shared" si="25"/>
        <v>0.85660633469951186</v>
      </c>
      <c r="I231">
        <f t="shared" si="23"/>
        <v>1079366.5632417025</v>
      </c>
      <c r="J231">
        <f t="shared" si="24"/>
        <v>6447929.4367582966</v>
      </c>
    </row>
    <row r="232" spans="1:10" x14ac:dyDescent="0.35">
      <c r="A232">
        <f t="shared" si="26"/>
        <v>2031</v>
      </c>
      <c r="B232">
        <f t="shared" si="27"/>
        <v>3</v>
      </c>
      <c r="C232">
        <f t="shared" si="28"/>
        <v>203103</v>
      </c>
      <c r="F232" s="4">
        <v>6882417</v>
      </c>
      <c r="G232" s="3">
        <f t="shared" si="25"/>
        <v>0.13129129453244545</v>
      </c>
      <c r="H232" s="3">
        <f t="shared" si="25"/>
        <v>0.86870870546755452</v>
      </c>
      <c r="I232">
        <f t="shared" si="23"/>
        <v>903601.43744210957</v>
      </c>
      <c r="J232">
        <f t="shared" si="24"/>
        <v>5978815.5625578901</v>
      </c>
    </row>
    <row r="233" spans="1:10" x14ac:dyDescent="0.35">
      <c r="A233">
        <f t="shared" si="26"/>
        <v>2031</v>
      </c>
      <c r="B233">
        <f t="shared" si="27"/>
        <v>4</v>
      </c>
      <c r="C233">
        <f t="shared" si="28"/>
        <v>203104</v>
      </c>
      <c r="F233" s="4">
        <v>6275364</v>
      </c>
      <c r="G233" s="3">
        <f t="shared" si="25"/>
        <v>0.10439103738587206</v>
      </c>
      <c r="H233" s="3">
        <f t="shared" si="25"/>
        <v>0.89560896261412781</v>
      </c>
      <c r="I233">
        <f t="shared" si="23"/>
        <v>655091.75793395564</v>
      </c>
      <c r="J233">
        <f t="shared" si="24"/>
        <v>5620272.2420660434</v>
      </c>
    </row>
    <row r="234" spans="1:10" x14ac:dyDescent="0.35">
      <c r="A234">
        <f t="shared" si="26"/>
        <v>2031</v>
      </c>
      <c r="B234">
        <f t="shared" si="27"/>
        <v>5</v>
      </c>
      <c r="C234">
        <f t="shared" si="28"/>
        <v>203105</v>
      </c>
      <c r="F234" s="4">
        <v>5687889</v>
      </c>
      <c r="G234" s="3">
        <f t="shared" si="25"/>
        <v>9.3079498541146624E-2</v>
      </c>
      <c r="H234" s="3">
        <f t="shared" si="25"/>
        <v>0.90692050145885339</v>
      </c>
      <c r="I234">
        <f t="shared" si="23"/>
        <v>529425.85587770399</v>
      </c>
      <c r="J234">
        <f t="shared" si="24"/>
        <v>5158463.144122296</v>
      </c>
    </row>
    <row r="235" spans="1:10" x14ac:dyDescent="0.35">
      <c r="A235">
        <f t="shared" si="26"/>
        <v>2031</v>
      </c>
      <c r="B235">
        <f t="shared" si="27"/>
        <v>6</v>
      </c>
      <c r="C235">
        <f t="shared" si="28"/>
        <v>203106</v>
      </c>
      <c r="F235" s="4">
        <v>5350494</v>
      </c>
      <c r="G235" s="3">
        <f t="shared" si="25"/>
        <v>8.1278744935863886E-2</v>
      </c>
      <c r="H235" s="3">
        <f t="shared" si="25"/>
        <v>0.91872125506413616</v>
      </c>
      <c r="I235">
        <f t="shared" si="23"/>
        <v>434881.43710687011</v>
      </c>
      <c r="J235">
        <f t="shared" si="24"/>
        <v>4915612.5628931299</v>
      </c>
    </row>
    <row r="236" spans="1:10" x14ac:dyDescent="0.35">
      <c r="A236">
        <f t="shared" si="26"/>
        <v>2031</v>
      </c>
      <c r="B236">
        <f t="shared" si="27"/>
        <v>7</v>
      </c>
      <c r="C236">
        <f t="shared" si="28"/>
        <v>203107</v>
      </c>
      <c r="F236" s="4">
        <v>5283286</v>
      </c>
      <c r="G236" s="3">
        <f t="shared" si="25"/>
        <v>5.5672610780655198E-2</v>
      </c>
      <c r="H236" s="3">
        <f t="shared" si="25"/>
        <v>0.94432738921934478</v>
      </c>
      <c r="I236">
        <f t="shared" si="23"/>
        <v>294134.32512088469</v>
      </c>
      <c r="J236">
        <f t="shared" si="24"/>
        <v>4989151.6748791151</v>
      </c>
    </row>
    <row r="237" spans="1:10" x14ac:dyDescent="0.35">
      <c r="A237">
        <f t="shared" si="26"/>
        <v>2031</v>
      </c>
      <c r="B237">
        <f t="shared" si="27"/>
        <v>8</v>
      </c>
      <c r="C237">
        <f t="shared" si="28"/>
        <v>203108</v>
      </c>
      <c r="F237" s="4">
        <v>5276536</v>
      </c>
      <c r="G237" s="3">
        <f t="shared" si="25"/>
        <v>4.7793886492558779E-2</v>
      </c>
      <c r="H237" s="3">
        <f t="shared" si="25"/>
        <v>0.95220611350744111</v>
      </c>
      <c r="I237">
        <f t="shared" si="23"/>
        <v>252186.16265790013</v>
      </c>
      <c r="J237">
        <f t="shared" si="24"/>
        <v>5024349.8373420993</v>
      </c>
    </row>
    <row r="238" spans="1:10" x14ac:dyDescent="0.35">
      <c r="A238">
        <f t="shared" si="26"/>
        <v>2031</v>
      </c>
      <c r="B238">
        <f t="shared" si="27"/>
        <v>9</v>
      </c>
      <c r="C238">
        <f t="shared" si="28"/>
        <v>203109</v>
      </c>
      <c r="F238" s="4">
        <v>5323121</v>
      </c>
      <c r="G238" s="3">
        <f t="shared" si="25"/>
        <v>5.1689336304163259E-2</v>
      </c>
      <c r="H238" s="3">
        <f t="shared" si="25"/>
        <v>0.94831066369583672</v>
      </c>
      <c r="I238">
        <f t="shared" si="23"/>
        <v>275148.59155675385</v>
      </c>
      <c r="J238">
        <f t="shared" si="24"/>
        <v>5047972.408443246</v>
      </c>
    </row>
    <row r="239" spans="1:10" x14ac:dyDescent="0.35">
      <c r="A239">
        <f t="shared" si="26"/>
        <v>2031</v>
      </c>
      <c r="B239">
        <f t="shared" si="27"/>
        <v>10</v>
      </c>
      <c r="C239">
        <f t="shared" si="28"/>
        <v>203110</v>
      </c>
      <c r="F239" s="4">
        <v>5617904</v>
      </c>
      <c r="G239" s="3">
        <f t="shared" si="25"/>
        <v>9.8785839282869214E-2</v>
      </c>
      <c r="H239" s="3">
        <f t="shared" si="25"/>
        <v>0.90121416071713079</v>
      </c>
      <c r="I239">
        <f t="shared" si="23"/>
        <v>554969.36165058811</v>
      </c>
      <c r="J239">
        <f t="shared" si="24"/>
        <v>5062934.638349412</v>
      </c>
    </row>
    <row r="240" spans="1:10" x14ac:dyDescent="0.35">
      <c r="A240">
        <f t="shared" si="26"/>
        <v>2031</v>
      </c>
      <c r="B240">
        <f t="shared" si="27"/>
        <v>11</v>
      </c>
      <c r="C240">
        <f t="shared" si="28"/>
        <v>203111</v>
      </c>
      <c r="F240" s="4">
        <v>6355465</v>
      </c>
      <c r="G240" s="3">
        <f t="shared" si="25"/>
        <v>0.13617134266259218</v>
      </c>
      <c r="H240" s="3">
        <f t="shared" si="25"/>
        <v>0.86382865733740788</v>
      </c>
      <c r="I240">
        <f t="shared" si="23"/>
        <v>865432.20229511138</v>
      </c>
      <c r="J240">
        <f t="shared" si="24"/>
        <v>5490032.7977048885</v>
      </c>
    </row>
    <row r="241" spans="1:10" x14ac:dyDescent="0.35">
      <c r="A241">
        <f t="shared" si="26"/>
        <v>2031</v>
      </c>
      <c r="B241">
        <f t="shared" si="27"/>
        <v>12</v>
      </c>
      <c r="C241">
        <f t="shared" si="28"/>
        <v>203112</v>
      </c>
      <c r="F241" s="4">
        <v>7147500</v>
      </c>
      <c r="G241" s="3">
        <f t="shared" si="25"/>
        <v>0.1305181463516091</v>
      </c>
      <c r="H241" s="3">
        <f t="shared" si="25"/>
        <v>0.86948185364839092</v>
      </c>
      <c r="I241">
        <f t="shared" si="23"/>
        <v>932878.45104812609</v>
      </c>
      <c r="J241">
        <f t="shared" si="24"/>
        <v>6214621.5489518745</v>
      </c>
    </row>
    <row r="242" spans="1:10" x14ac:dyDescent="0.35">
      <c r="A242">
        <f t="shared" si="26"/>
        <v>2032</v>
      </c>
      <c r="B242">
        <f t="shared" si="27"/>
        <v>1</v>
      </c>
      <c r="C242">
        <f t="shared" si="28"/>
        <v>203201</v>
      </c>
      <c r="F242" s="4">
        <v>7516851</v>
      </c>
      <c r="G242" s="3">
        <f t="shared" si="25"/>
        <v>0.17489471384389468</v>
      </c>
      <c r="H242" s="3">
        <f t="shared" si="25"/>
        <v>0.82510528615610534</v>
      </c>
      <c r="I242">
        <f t="shared" ref="I242:I305" si="29">F242*G242</f>
        <v>1314657.5046521935</v>
      </c>
      <c r="J242">
        <f t="shared" ref="J242:J305" si="30">F242*H242</f>
        <v>6202193.4953478063</v>
      </c>
    </row>
    <row r="243" spans="1:10" x14ac:dyDescent="0.35">
      <c r="A243">
        <f t="shared" si="26"/>
        <v>2032</v>
      </c>
      <c r="B243">
        <f t="shared" si="27"/>
        <v>2</v>
      </c>
      <c r="C243">
        <f t="shared" si="28"/>
        <v>203202</v>
      </c>
      <c r="F243" s="4">
        <v>7370205</v>
      </c>
      <c r="G243" s="3">
        <f t="shared" si="25"/>
        <v>0.14339366530048805</v>
      </c>
      <c r="H243" s="3">
        <f t="shared" si="25"/>
        <v>0.85660633469951186</v>
      </c>
      <c r="I243">
        <f t="shared" si="29"/>
        <v>1056840.7089659835</v>
      </c>
      <c r="J243">
        <f t="shared" si="30"/>
        <v>6313364.2910340158</v>
      </c>
    </row>
    <row r="244" spans="1:10" x14ac:dyDescent="0.35">
      <c r="A244">
        <f t="shared" si="26"/>
        <v>2032</v>
      </c>
      <c r="B244">
        <f t="shared" si="27"/>
        <v>3</v>
      </c>
      <c r="C244">
        <f t="shared" si="28"/>
        <v>203203</v>
      </c>
      <c r="F244" s="4">
        <v>6777097</v>
      </c>
      <c r="G244" s="3">
        <f t="shared" si="25"/>
        <v>0.13129129453244545</v>
      </c>
      <c r="H244" s="3">
        <f t="shared" si="25"/>
        <v>0.86870870546755452</v>
      </c>
      <c r="I244">
        <f t="shared" si="29"/>
        <v>889773.83830195246</v>
      </c>
      <c r="J244">
        <f t="shared" si="30"/>
        <v>5887323.1616980471</v>
      </c>
    </row>
    <row r="245" spans="1:10" x14ac:dyDescent="0.35">
      <c r="A245">
        <f t="shared" si="26"/>
        <v>2032</v>
      </c>
      <c r="B245">
        <f t="shared" si="27"/>
        <v>4</v>
      </c>
      <c r="C245">
        <f t="shared" si="28"/>
        <v>203204</v>
      </c>
      <c r="F245" s="4">
        <v>6122033</v>
      </c>
      <c r="G245" s="3">
        <f t="shared" si="25"/>
        <v>0.10439103738587206</v>
      </c>
      <c r="H245" s="3">
        <f t="shared" si="25"/>
        <v>0.89560896261412781</v>
      </c>
      <c r="I245">
        <f t="shared" si="29"/>
        <v>639085.3757805425</v>
      </c>
      <c r="J245">
        <f t="shared" si="30"/>
        <v>5482947.6242194567</v>
      </c>
    </row>
    <row r="246" spans="1:10" x14ac:dyDescent="0.35">
      <c r="A246">
        <f t="shared" si="26"/>
        <v>2032</v>
      </c>
      <c r="B246">
        <f t="shared" si="27"/>
        <v>5</v>
      </c>
      <c r="C246">
        <f t="shared" si="28"/>
        <v>203205</v>
      </c>
      <c r="F246" s="4">
        <v>5530967</v>
      </c>
      <c r="G246" s="3">
        <f t="shared" si="25"/>
        <v>9.3079498541146624E-2</v>
      </c>
      <c r="H246" s="3">
        <f t="shared" si="25"/>
        <v>0.90692050145885339</v>
      </c>
      <c r="I246">
        <f t="shared" si="29"/>
        <v>514819.63480763009</v>
      </c>
      <c r="J246">
        <f t="shared" si="30"/>
        <v>5016147.3651923696</v>
      </c>
    </row>
    <row r="247" spans="1:10" x14ac:dyDescent="0.35">
      <c r="A247">
        <f t="shared" si="26"/>
        <v>2032</v>
      </c>
      <c r="B247">
        <f t="shared" si="27"/>
        <v>6</v>
      </c>
      <c r="C247">
        <f t="shared" si="28"/>
        <v>203206</v>
      </c>
      <c r="F247" s="4">
        <v>5197907</v>
      </c>
      <c r="G247" s="3">
        <f t="shared" si="25"/>
        <v>8.1278744935863886E-2</v>
      </c>
      <c r="H247" s="3">
        <f t="shared" si="25"/>
        <v>0.91872125506413616</v>
      </c>
      <c r="I247">
        <f t="shared" si="29"/>
        <v>422479.35725334147</v>
      </c>
      <c r="J247">
        <f t="shared" si="30"/>
        <v>4775427.642746659</v>
      </c>
    </row>
    <row r="248" spans="1:10" x14ac:dyDescent="0.35">
      <c r="A248">
        <f t="shared" si="26"/>
        <v>2032</v>
      </c>
      <c r="B248">
        <f t="shared" si="27"/>
        <v>7</v>
      </c>
      <c r="C248">
        <f t="shared" si="28"/>
        <v>203207</v>
      </c>
      <c r="F248" s="4">
        <v>5129303</v>
      </c>
      <c r="G248" s="3">
        <f t="shared" si="25"/>
        <v>5.5672610780655198E-2</v>
      </c>
      <c r="H248" s="3">
        <f t="shared" si="25"/>
        <v>0.94432738921934478</v>
      </c>
      <c r="I248">
        <f t="shared" si="29"/>
        <v>285561.68949504703</v>
      </c>
      <c r="J248">
        <f t="shared" si="30"/>
        <v>4843741.3105049524</v>
      </c>
    </row>
    <row r="249" spans="1:10" x14ac:dyDescent="0.35">
      <c r="A249">
        <f t="shared" si="26"/>
        <v>2032</v>
      </c>
      <c r="B249">
        <f t="shared" si="27"/>
        <v>8</v>
      </c>
      <c r="C249">
        <f t="shared" si="28"/>
        <v>203208</v>
      </c>
      <c r="F249" s="4">
        <v>5126014</v>
      </c>
      <c r="G249" s="3">
        <f t="shared" si="25"/>
        <v>4.7793886492558779E-2</v>
      </c>
      <c r="H249" s="3">
        <f t="shared" si="25"/>
        <v>0.95220611350744111</v>
      </c>
      <c r="I249">
        <f t="shared" si="29"/>
        <v>244992.13127526719</v>
      </c>
      <c r="J249">
        <f t="shared" si="30"/>
        <v>4881021.8687247327</v>
      </c>
    </row>
    <row r="250" spans="1:10" x14ac:dyDescent="0.35">
      <c r="A250">
        <f t="shared" si="26"/>
        <v>2032</v>
      </c>
      <c r="B250">
        <f t="shared" si="27"/>
        <v>9</v>
      </c>
      <c r="C250">
        <f t="shared" si="28"/>
        <v>203209</v>
      </c>
      <c r="F250" s="4">
        <v>5166096</v>
      </c>
      <c r="G250" s="3">
        <f t="shared" si="25"/>
        <v>5.1689336304163259E-2</v>
      </c>
      <c r="H250" s="3">
        <f t="shared" si="25"/>
        <v>0.94831066369583672</v>
      </c>
      <c r="I250">
        <f t="shared" si="29"/>
        <v>267032.07352359261</v>
      </c>
      <c r="J250">
        <f t="shared" si="30"/>
        <v>4899063.9264764069</v>
      </c>
    </row>
    <row r="251" spans="1:10" x14ac:dyDescent="0.35">
      <c r="A251">
        <f t="shared" si="26"/>
        <v>2032</v>
      </c>
      <c r="B251">
        <f t="shared" si="27"/>
        <v>10</v>
      </c>
      <c r="C251">
        <f t="shared" si="28"/>
        <v>203210</v>
      </c>
      <c r="F251" s="4">
        <v>5458632</v>
      </c>
      <c r="G251" s="3">
        <f t="shared" ref="G251:H314" si="31">AVERAGEIF($B$86:$B$121,$B251,G$86:G$121)</f>
        <v>9.8785839282869214E-2</v>
      </c>
      <c r="H251" s="3">
        <f t="shared" si="31"/>
        <v>0.90121416071713079</v>
      </c>
      <c r="I251">
        <f t="shared" si="29"/>
        <v>539235.54345632694</v>
      </c>
      <c r="J251">
        <f t="shared" si="30"/>
        <v>4919396.4565436728</v>
      </c>
    </row>
    <row r="252" spans="1:10" x14ac:dyDescent="0.35">
      <c r="A252">
        <f t="shared" si="26"/>
        <v>2032</v>
      </c>
      <c r="B252">
        <f t="shared" si="27"/>
        <v>11</v>
      </c>
      <c r="C252">
        <f t="shared" si="28"/>
        <v>203211</v>
      </c>
      <c r="F252" s="4">
        <v>6200242</v>
      </c>
      <c r="G252" s="3">
        <f t="shared" si="31"/>
        <v>0.13617134266259218</v>
      </c>
      <c r="H252" s="3">
        <f t="shared" si="31"/>
        <v>0.86382865733740788</v>
      </c>
      <c r="I252">
        <f t="shared" si="29"/>
        <v>844295.27797299589</v>
      </c>
      <c r="J252">
        <f t="shared" si="30"/>
        <v>5355946.7220270047</v>
      </c>
    </row>
    <row r="253" spans="1:10" x14ac:dyDescent="0.35">
      <c r="A253">
        <f t="shared" si="26"/>
        <v>2032</v>
      </c>
      <c r="B253">
        <f t="shared" si="27"/>
        <v>12</v>
      </c>
      <c r="C253">
        <f t="shared" si="28"/>
        <v>203212</v>
      </c>
      <c r="F253" s="4">
        <v>6989545</v>
      </c>
      <c r="G253" s="3">
        <f t="shared" si="31"/>
        <v>0.1305181463516091</v>
      </c>
      <c r="H253" s="3">
        <f t="shared" si="31"/>
        <v>0.86948185364839092</v>
      </c>
      <c r="I253">
        <f t="shared" si="29"/>
        <v>912262.45724115765</v>
      </c>
      <c r="J253">
        <f t="shared" si="30"/>
        <v>6077282.5427588429</v>
      </c>
    </row>
    <row r="254" spans="1:10" x14ac:dyDescent="0.35">
      <c r="A254">
        <f t="shared" si="26"/>
        <v>2033</v>
      </c>
      <c r="B254">
        <f t="shared" si="27"/>
        <v>1</v>
      </c>
      <c r="C254">
        <f t="shared" si="28"/>
        <v>203301</v>
      </c>
      <c r="F254" s="4">
        <v>7361220</v>
      </c>
      <c r="G254" s="3">
        <f t="shared" si="31"/>
        <v>0.17489471384389468</v>
      </c>
      <c r="H254" s="3">
        <f t="shared" si="31"/>
        <v>0.82510528615610534</v>
      </c>
      <c r="I254">
        <f t="shared" si="29"/>
        <v>1287438.4654419543</v>
      </c>
      <c r="J254">
        <f t="shared" si="30"/>
        <v>6073781.5345580457</v>
      </c>
    </row>
    <row r="255" spans="1:10" x14ac:dyDescent="0.35">
      <c r="A255">
        <f t="shared" si="26"/>
        <v>2033</v>
      </c>
      <c r="B255">
        <f t="shared" si="27"/>
        <v>2</v>
      </c>
      <c r="C255">
        <f t="shared" si="28"/>
        <v>203302</v>
      </c>
      <c r="F255" s="4">
        <v>7211639</v>
      </c>
      <c r="G255" s="3">
        <f t="shared" si="31"/>
        <v>0.14339366530048805</v>
      </c>
      <c r="H255" s="3">
        <f t="shared" si="31"/>
        <v>0.85660633469951186</v>
      </c>
      <c r="I255">
        <f t="shared" si="29"/>
        <v>1034103.3490339464</v>
      </c>
      <c r="J255">
        <f t="shared" si="30"/>
        <v>6177535.6509660529</v>
      </c>
    </row>
    <row r="256" spans="1:10" x14ac:dyDescent="0.35">
      <c r="A256">
        <f t="shared" si="26"/>
        <v>2033</v>
      </c>
      <c r="B256">
        <f t="shared" si="27"/>
        <v>3</v>
      </c>
      <c r="C256">
        <f t="shared" si="28"/>
        <v>203303</v>
      </c>
      <c r="F256" s="4">
        <v>6575714</v>
      </c>
      <c r="G256" s="3">
        <f t="shared" si="31"/>
        <v>0.13129129453244545</v>
      </c>
      <c r="H256" s="3">
        <f t="shared" si="31"/>
        <v>0.86870870546755452</v>
      </c>
      <c r="I256">
        <f t="shared" si="29"/>
        <v>863334.00353512506</v>
      </c>
      <c r="J256">
        <f t="shared" si="30"/>
        <v>5712379.9964648746</v>
      </c>
    </row>
    <row r="257" spans="1:10" x14ac:dyDescent="0.35">
      <c r="A257">
        <f t="shared" si="26"/>
        <v>2033</v>
      </c>
      <c r="B257">
        <f t="shared" si="27"/>
        <v>4</v>
      </c>
      <c r="C257">
        <f t="shared" si="28"/>
        <v>203304</v>
      </c>
      <c r="F257" s="4">
        <v>5974393</v>
      </c>
      <c r="G257" s="3">
        <f t="shared" si="31"/>
        <v>0.10439103738587206</v>
      </c>
      <c r="H257" s="3">
        <f t="shared" si="31"/>
        <v>0.89560896261412781</v>
      </c>
      <c r="I257">
        <f t="shared" si="29"/>
        <v>623673.08302089234</v>
      </c>
      <c r="J257">
        <f t="shared" si="30"/>
        <v>5350719.9169791071</v>
      </c>
    </row>
    <row r="258" spans="1:10" x14ac:dyDescent="0.35">
      <c r="A258">
        <f t="shared" si="26"/>
        <v>2033</v>
      </c>
      <c r="B258">
        <f t="shared" si="27"/>
        <v>5</v>
      </c>
      <c r="C258">
        <f t="shared" si="28"/>
        <v>203305</v>
      </c>
      <c r="F258" s="4">
        <v>5380175</v>
      </c>
      <c r="G258" s="3">
        <f t="shared" si="31"/>
        <v>9.3079498541146624E-2</v>
      </c>
      <c r="H258" s="3">
        <f t="shared" si="31"/>
        <v>0.90692050145885339</v>
      </c>
      <c r="I258">
        <f t="shared" si="29"/>
        <v>500783.99106361356</v>
      </c>
      <c r="J258">
        <f t="shared" si="30"/>
        <v>4879391.0089363866</v>
      </c>
    </row>
    <row r="259" spans="1:10" x14ac:dyDescent="0.35">
      <c r="A259">
        <f t="shared" si="26"/>
        <v>2033</v>
      </c>
      <c r="B259">
        <f t="shared" si="27"/>
        <v>6</v>
      </c>
      <c r="C259">
        <f t="shared" si="28"/>
        <v>203306</v>
      </c>
      <c r="F259" s="4">
        <v>5050727</v>
      </c>
      <c r="G259" s="3">
        <f t="shared" si="31"/>
        <v>8.1278744935863886E-2</v>
      </c>
      <c r="H259" s="3">
        <f t="shared" si="31"/>
        <v>0.91872125506413616</v>
      </c>
      <c r="I259">
        <f t="shared" si="29"/>
        <v>410516.75157368102</v>
      </c>
      <c r="J259">
        <f t="shared" si="30"/>
        <v>4640210.2484263191</v>
      </c>
    </row>
    <row r="260" spans="1:10" x14ac:dyDescent="0.35">
      <c r="A260">
        <f t="shared" si="26"/>
        <v>2033</v>
      </c>
      <c r="B260">
        <f t="shared" si="27"/>
        <v>7</v>
      </c>
      <c r="C260">
        <f t="shared" si="28"/>
        <v>203307</v>
      </c>
      <c r="F260" s="4">
        <v>4980669</v>
      </c>
      <c r="G260" s="3">
        <f t="shared" si="31"/>
        <v>5.5672610780655198E-2</v>
      </c>
      <c r="H260" s="3">
        <f t="shared" si="31"/>
        <v>0.94432738921934478</v>
      </c>
      <c r="I260">
        <f t="shared" si="29"/>
        <v>277286.84666427516</v>
      </c>
      <c r="J260">
        <f t="shared" si="30"/>
        <v>4703382.153335725</v>
      </c>
    </row>
    <row r="261" spans="1:10" x14ac:dyDescent="0.35">
      <c r="A261">
        <f t="shared" si="26"/>
        <v>2033</v>
      </c>
      <c r="B261">
        <f t="shared" si="27"/>
        <v>8</v>
      </c>
      <c r="C261">
        <f t="shared" si="28"/>
        <v>203308</v>
      </c>
      <c r="F261" s="4">
        <v>4975545</v>
      </c>
      <c r="G261" s="3">
        <f t="shared" si="31"/>
        <v>4.7793886492558779E-2</v>
      </c>
      <c r="H261" s="3">
        <f t="shared" si="31"/>
        <v>0.95220611350744111</v>
      </c>
      <c r="I261">
        <f t="shared" si="29"/>
        <v>237800.63296861836</v>
      </c>
      <c r="J261">
        <f t="shared" si="30"/>
        <v>4737744.3670313815</v>
      </c>
    </row>
    <row r="262" spans="1:10" x14ac:dyDescent="0.35">
      <c r="A262">
        <f t="shared" si="26"/>
        <v>2033</v>
      </c>
      <c r="B262">
        <f t="shared" si="27"/>
        <v>9</v>
      </c>
      <c r="C262">
        <f t="shared" si="28"/>
        <v>203309</v>
      </c>
      <c r="F262" s="4">
        <v>5014328</v>
      </c>
      <c r="G262" s="3">
        <f t="shared" si="31"/>
        <v>5.1689336304163259E-2</v>
      </c>
      <c r="H262" s="3">
        <f t="shared" si="31"/>
        <v>0.94831066369583672</v>
      </c>
      <c r="I262">
        <f t="shared" si="29"/>
        <v>259187.28633138235</v>
      </c>
      <c r="J262">
        <f t="shared" si="30"/>
        <v>4755140.7136686174</v>
      </c>
    </row>
    <row r="263" spans="1:10" x14ac:dyDescent="0.35">
      <c r="A263">
        <f t="shared" si="26"/>
        <v>2033</v>
      </c>
      <c r="B263">
        <f t="shared" si="27"/>
        <v>10</v>
      </c>
      <c r="C263">
        <f t="shared" si="28"/>
        <v>203310</v>
      </c>
      <c r="F263" s="4">
        <v>5304604</v>
      </c>
      <c r="G263" s="3">
        <f t="shared" si="31"/>
        <v>9.8785839282869214E-2</v>
      </c>
      <c r="H263" s="3">
        <f t="shared" si="31"/>
        <v>0.90121416071713079</v>
      </c>
      <c r="I263">
        <f t="shared" si="29"/>
        <v>524019.75820326514</v>
      </c>
      <c r="J263">
        <f t="shared" si="30"/>
        <v>4780584.2417967347</v>
      </c>
    </row>
    <row r="264" spans="1:10" x14ac:dyDescent="0.35">
      <c r="A264">
        <f t="shared" si="26"/>
        <v>2033</v>
      </c>
      <c r="B264">
        <f t="shared" si="27"/>
        <v>11</v>
      </c>
      <c r="C264">
        <f t="shared" si="28"/>
        <v>203311</v>
      </c>
      <c r="F264" s="4">
        <v>6050230</v>
      </c>
      <c r="G264" s="3">
        <f t="shared" si="31"/>
        <v>0.13617134266259218</v>
      </c>
      <c r="H264" s="3">
        <f t="shared" si="31"/>
        <v>0.86382865733740788</v>
      </c>
      <c r="I264">
        <f t="shared" si="29"/>
        <v>823867.94251749502</v>
      </c>
      <c r="J264">
        <f t="shared" si="30"/>
        <v>5226362.0574825052</v>
      </c>
    </row>
    <row r="265" spans="1:10" x14ac:dyDescent="0.35">
      <c r="A265">
        <f t="shared" si="26"/>
        <v>2033</v>
      </c>
      <c r="B265">
        <f t="shared" si="27"/>
        <v>12</v>
      </c>
      <c r="C265">
        <f t="shared" si="28"/>
        <v>203312</v>
      </c>
      <c r="F265" s="4">
        <v>6851788</v>
      </c>
      <c r="G265" s="3">
        <f t="shared" si="31"/>
        <v>0.1305181463516091</v>
      </c>
      <c r="H265" s="3">
        <f t="shared" si="31"/>
        <v>0.86948185364839092</v>
      </c>
      <c r="I265">
        <f t="shared" si="29"/>
        <v>894282.66895419906</v>
      </c>
      <c r="J265">
        <f t="shared" si="30"/>
        <v>5957505.3310458008</v>
      </c>
    </row>
    <row r="266" spans="1:10" x14ac:dyDescent="0.35">
      <c r="A266">
        <f t="shared" si="26"/>
        <v>2034</v>
      </c>
      <c r="B266">
        <f t="shared" si="27"/>
        <v>1</v>
      </c>
      <c r="C266">
        <f t="shared" si="28"/>
        <v>203401</v>
      </c>
      <c r="F266" s="4">
        <v>7229709</v>
      </c>
      <c r="G266" s="3">
        <f t="shared" si="31"/>
        <v>0.17489471384389468</v>
      </c>
      <c r="H266" s="3">
        <f t="shared" si="31"/>
        <v>0.82510528615610534</v>
      </c>
      <c r="I266">
        <f t="shared" si="29"/>
        <v>1264437.8867296299</v>
      </c>
      <c r="J266">
        <f t="shared" si="30"/>
        <v>5965271.1132703703</v>
      </c>
    </row>
    <row r="267" spans="1:10" x14ac:dyDescent="0.35">
      <c r="A267">
        <f t="shared" si="26"/>
        <v>2034</v>
      </c>
      <c r="B267">
        <f t="shared" si="27"/>
        <v>2</v>
      </c>
      <c r="C267">
        <f t="shared" si="28"/>
        <v>203402</v>
      </c>
      <c r="F267" s="4">
        <v>7083971</v>
      </c>
      <c r="G267" s="3">
        <f t="shared" si="31"/>
        <v>0.14339366530048805</v>
      </c>
      <c r="H267" s="3">
        <f t="shared" si="31"/>
        <v>0.85660633469951186</v>
      </c>
      <c r="I267">
        <f t="shared" si="29"/>
        <v>1015796.5665723637</v>
      </c>
      <c r="J267">
        <f t="shared" si="30"/>
        <v>6068174.4334276356</v>
      </c>
    </row>
    <row r="268" spans="1:10" x14ac:dyDescent="0.35">
      <c r="A268">
        <f t="shared" si="26"/>
        <v>2034</v>
      </c>
      <c r="B268">
        <f t="shared" si="27"/>
        <v>3</v>
      </c>
      <c r="C268">
        <f t="shared" si="28"/>
        <v>203403</v>
      </c>
      <c r="F268" s="4">
        <v>6456419</v>
      </c>
      <c r="G268" s="3">
        <f t="shared" si="31"/>
        <v>0.13129129453244545</v>
      </c>
      <c r="H268" s="3">
        <f t="shared" si="31"/>
        <v>0.86870870546755452</v>
      </c>
      <c r="I268">
        <f t="shared" si="29"/>
        <v>847671.60855387698</v>
      </c>
      <c r="J268">
        <f t="shared" si="30"/>
        <v>5608747.3914461229</v>
      </c>
    </row>
    <row r="269" spans="1:10" x14ac:dyDescent="0.35">
      <c r="A269">
        <f t="shared" si="26"/>
        <v>2034</v>
      </c>
      <c r="B269">
        <f t="shared" si="27"/>
        <v>4</v>
      </c>
      <c r="C269">
        <f t="shared" si="28"/>
        <v>203404</v>
      </c>
      <c r="F269" s="4">
        <v>5862055</v>
      </c>
      <c r="G269" s="3">
        <f t="shared" si="31"/>
        <v>0.10439103738587206</v>
      </c>
      <c r="H269" s="3">
        <f t="shared" si="31"/>
        <v>0.89560896261412781</v>
      </c>
      <c r="I269">
        <f t="shared" si="29"/>
        <v>611946.00266303821</v>
      </c>
      <c r="J269">
        <f t="shared" si="30"/>
        <v>5250108.9973369613</v>
      </c>
    </row>
    <row r="270" spans="1:10" x14ac:dyDescent="0.35">
      <c r="A270">
        <f t="shared" si="26"/>
        <v>2034</v>
      </c>
      <c r="B270">
        <f t="shared" si="27"/>
        <v>5</v>
      </c>
      <c r="C270">
        <f t="shared" si="28"/>
        <v>203405</v>
      </c>
      <c r="F270" s="4">
        <v>5271742</v>
      </c>
      <c r="G270" s="3">
        <f t="shared" si="31"/>
        <v>9.3079498541146624E-2</v>
      </c>
      <c r="H270" s="3">
        <f t="shared" si="31"/>
        <v>0.90692050145885339</v>
      </c>
      <c r="I270">
        <f t="shared" si="29"/>
        <v>490691.10179830139</v>
      </c>
      <c r="J270">
        <f t="shared" si="30"/>
        <v>4781050.8982016984</v>
      </c>
    </row>
    <row r="271" spans="1:10" x14ac:dyDescent="0.35">
      <c r="A271">
        <f t="shared" si="26"/>
        <v>2034</v>
      </c>
      <c r="B271">
        <f t="shared" si="27"/>
        <v>6</v>
      </c>
      <c r="C271">
        <f t="shared" si="28"/>
        <v>203406</v>
      </c>
      <c r="F271" s="4">
        <v>4936800</v>
      </c>
      <c r="G271" s="3">
        <f t="shared" si="31"/>
        <v>8.1278744935863886E-2</v>
      </c>
      <c r="H271" s="3">
        <f t="shared" si="31"/>
        <v>0.91872125506413616</v>
      </c>
      <c r="I271">
        <f t="shared" si="29"/>
        <v>401256.90799937281</v>
      </c>
      <c r="J271">
        <f t="shared" si="30"/>
        <v>4535543.092000627</v>
      </c>
    </row>
    <row r="272" spans="1:10" x14ac:dyDescent="0.35">
      <c r="A272">
        <f t="shared" si="26"/>
        <v>2034</v>
      </c>
      <c r="B272">
        <f t="shared" si="27"/>
        <v>7</v>
      </c>
      <c r="C272">
        <f t="shared" si="28"/>
        <v>203407</v>
      </c>
      <c r="F272" s="4">
        <v>4866439</v>
      </c>
      <c r="G272" s="3">
        <f t="shared" si="31"/>
        <v>5.5672610780655198E-2</v>
      </c>
      <c r="H272" s="3">
        <f t="shared" si="31"/>
        <v>0.94432738921934478</v>
      </c>
      <c r="I272">
        <f t="shared" si="29"/>
        <v>270927.36433480092</v>
      </c>
      <c r="J272">
        <f t="shared" si="30"/>
        <v>4595511.6356651988</v>
      </c>
    </row>
    <row r="273" spans="1:10" x14ac:dyDescent="0.35">
      <c r="A273">
        <f t="shared" si="26"/>
        <v>2034</v>
      </c>
      <c r="B273">
        <f t="shared" si="27"/>
        <v>8</v>
      </c>
      <c r="C273">
        <f t="shared" si="28"/>
        <v>203408</v>
      </c>
      <c r="F273" s="4">
        <v>4861686</v>
      </c>
      <c r="G273" s="3">
        <f t="shared" si="31"/>
        <v>4.7793886492558779E-2</v>
      </c>
      <c r="H273" s="3">
        <f t="shared" si="31"/>
        <v>0.95220611350744111</v>
      </c>
      <c r="I273">
        <f t="shared" si="29"/>
        <v>232358.86884646211</v>
      </c>
      <c r="J273">
        <f t="shared" si="30"/>
        <v>4629327.131153537</v>
      </c>
    </row>
    <row r="274" spans="1:10" x14ac:dyDescent="0.35">
      <c r="A274">
        <f t="shared" si="26"/>
        <v>2034</v>
      </c>
      <c r="B274">
        <f t="shared" si="27"/>
        <v>9</v>
      </c>
      <c r="C274">
        <f t="shared" si="28"/>
        <v>203409</v>
      </c>
      <c r="F274" s="4">
        <v>4899424</v>
      </c>
      <c r="G274" s="3">
        <f t="shared" si="31"/>
        <v>5.1689336304163259E-2</v>
      </c>
      <c r="H274" s="3">
        <f t="shared" si="31"/>
        <v>0.94831066369583672</v>
      </c>
      <c r="I274">
        <f t="shared" si="29"/>
        <v>253247.97483268878</v>
      </c>
      <c r="J274">
        <f t="shared" si="30"/>
        <v>4646176.0251673115</v>
      </c>
    </row>
    <row r="275" spans="1:10" x14ac:dyDescent="0.35">
      <c r="A275">
        <f t="shared" si="26"/>
        <v>2034</v>
      </c>
      <c r="B275">
        <f t="shared" si="27"/>
        <v>10</v>
      </c>
      <c r="C275">
        <f t="shared" si="28"/>
        <v>203410</v>
      </c>
      <c r="F275" s="4">
        <v>5189075</v>
      </c>
      <c r="G275" s="3">
        <f t="shared" si="31"/>
        <v>9.8785839282869214E-2</v>
      </c>
      <c r="H275" s="3">
        <f t="shared" si="31"/>
        <v>0.90121416071713079</v>
      </c>
      <c r="I275">
        <f t="shared" si="29"/>
        <v>512607.12897675455</v>
      </c>
      <c r="J275">
        <f t="shared" si="30"/>
        <v>4676467.8710232452</v>
      </c>
    </row>
    <row r="276" spans="1:10" x14ac:dyDescent="0.35">
      <c r="A276">
        <f t="shared" si="26"/>
        <v>2034</v>
      </c>
      <c r="B276">
        <f t="shared" si="27"/>
        <v>11</v>
      </c>
      <c r="C276">
        <f t="shared" si="28"/>
        <v>203411</v>
      </c>
      <c r="F276" s="4">
        <v>5935968</v>
      </c>
      <c r="G276" s="3">
        <f t="shared" si="31"/>
        <v>0.13617134266259218</v>
      </c>
      <c r="H276" s="3">
        <f t="shared" si="31"/>
        <v>0.86382865733740788</v>
      </c>
      <c r="I276">
        <f t="shared" si="29"/>
        <v>808308.73256218201</v>
      </c>
      <c r="J276">
        <f t="shared" si="30"/>
        <v>5127659.2674378185</v>
      </c>
    </row>
    <row r="277" spans="1:10" x14ac:dyDescent="0.35">
      <c r="A277">
        <f t="shared" si="26"/>
        <v>2034</v>
      </c>
      <c r="B277">
        <f t="shared" si="27"/>
        <v>12</v>
      </c>
      <c r="C277">
        <f t="shared" si="28"/>
        <v>203412</v>
      </c>
      <c r="F277" s="4">
        <v>6731738</v>
      </c>
      <c r="G277" s="3">
        <f t="shared" si="31"/>
        <v>0.1305181463516091</v>
      </c>
      <c r="H277" s="3">
        <f t="shared" si="31"/>
        <v>0.86948185364839092</v>
      </c>
      <c r="I277">
        <f t="shared" si="29"/>
        <v>878613.96548468841</v>
      </c>
      <c r="J277">
        <f t="shared" si="30"/>
        <v>5853124.0345153119</v>
      </c>
    </row>
    <row r="278" spans="1:10" x14ac:dyDescent="0.35">
      <c r="A278">
        <f t="shared" si="26"/>
        <v>2035</v>
      </c>
      <c r="B278">
        <f t="shared" si="27"/>
        <v>1</v>
      </c>
      <c r="C278">
        <f t="shared" si="28"/>
        <v>203501</v>
      </c>
      <c r="F278" s="4">
        <v>7109397</v>
      </c>
      <c r="G278" s="3">
        <f t="shared" si="31"/>
        <v>0.17489471384389468</v>
      </c>
      <c r="H278" s="3">
        <f t="shared" si="31"/>
        <v>0.82510528615610534</v>
      </c>
      <c r="I278">
        <f t="shared" si="29"/>
        <v>1243395.9539176433</v>
      </c>
      <c r="J278">
        <f t="shared" si="30"/>
        <v>5866001.0460823569</v>
      </c>
    </row>
    <row r="279" spans="1:10" x14ac:dyDescent="0.35">
      <c r="A279">
        <f t="shared" si="26"/>
        <v>2035</v>
      </c>
      <c r="B279">
        <f t="shared" si="27"/>
        <v>2</v>
      </c>
      <c r="C279">
        <f t="shared" si="28"/>
        <v>203502</v>
      </c>
      <c r="F279" s="4">
        <v>6962774</v>
      </c>
      <c r="G279" s="3">
        <f t="shared" si="31"/>
        <v>0.14339366530048805</v>
      </c>
      <c r="H279" s="3">
        <f t="shared" si="31"/>
        <v>0.85660633469951186</v>
      </c>
      <c r="I279">
        <f t="shared" si="29"/>
        <v>998417.6845189404</v>
      </c>
      <c r="J279">
        <f t="shared" si="30"/>
        <v>5964356.3154810593</v>
      </c>
    </row>
    <row r="280" spans="1:10" x14ac:dyDescent="0.35">
      <c r="A280">
        <f t="shared" si="26"/>
        <v>2035</v>
      </c>
      <c r="B280">
        <f t="shared" si="27"/>
        <v>3</v>
      </c>
      <c r="C280">
        <f t="shared" si="28"/>
        <v>203503</v>
      </c>
      <c r="F280" s="4">
        <v>6335805</v>
      </c>
      <c r="G280" s="3">
        <f t="shared" si="31"/>
        <v>0.13129129453244545</v>
      </c>
      <c r="H280" s="3">
        <f t="shared" si="31"/>
        <v>0.86870870546755452</v>
      </c>
      <c r="I280">
        <f t="shared" si="29"/>
        <v>831836.04035514058</v>
      </c>
      <c r="J280">
        <f t="shared" si="30"/>
        <v>5503968.9596448597</v>
      </c>
    </row>
    <row r="281" spans="1:10" x14ac:dyDescent="0.35">
      <c r="A281">
        <f t="shared" si="26"/>
        <v>2035</v>
      </c>
      <c r="B281">
        <f t="shared" si="27"/>
        <v>4</v>
      </c>
      <c r="C281">
        <f t="shared" si="28"/>
        <v>203504</v>
      </c>
      <c r="F281" s="4">
        <v>5741509</v>
      </c>
      <c r="G281" s="3">
        <f t="shared" si="31"/>
        <v>0.10439103738587206</v>
      </c>
      <c r="H281" s="3">
        <f t="shared" si="31"/>
        <v>0.89560896261412781</v>
      </c>
      <c r="I281">
        <f t="shared" si="29"/>
        <v>599362.08067032089</v>
      </c>
      <c r="J281">
        <f t="shared" si="30"/>
        <v>5142146.9193296786</v>
      </c>
    </row>
    <row r="282" spans="1:10" x14ac:dyDescent="0.35">
      <c r="A282">
        <f t="shared" si="26"/>
        <v>2035</v>
      </c>
      <c r="B282">
        <f t="shared" si="27"/>
        <v>5</v>
      </c>
      <c r="C282">
        <f t="shared" si="28"/>
        <v>203505</v>
      </c>
      <c r="F282" s="4">
        <v>5148302</v>
      </c>
      <c r="G282" s="3">
        <f t="shared" si="31"/>
        <v>9.3079498541146624E-2</v>
      </c>
      <c r="H282" s="3">
        <f t="shared" si="31"/>
        <v>0.90692050145885339</v>
      </c>
      <c r="I282">
        <f t="shared" si="29"/>
        <v>479201.36849838227</v>
      </c>
      <c r="J282">
        <f t="shared" si="30"/>
        <v>4669100.6315016178</v>
      </c>
    </row>
    <row r="283" spans="1:10" x14ac:dyDescent="0.35">
      <c r="A283">
        <f t="shared" si="26"/>
        <v>2035</v>
      </c>
      <c r="B283">
        <f t="shared" si="27"/>
        <v>6</v>
      </c>
      <c r="C283">
        <f t="shared" si="28"/>
        <v>203506</v>
      </c>
      <c r="F283" s="4">
        <v>4817901</v>
      </c>
      <c r="G283" s="3">
        <f t="shared" si="31"/>
        <v>8.1278744935863886E-2</v>
      </c>
      <c r="H283" s="3">
        <f t="shared" si="31"/>
        <v>0.91872125506413616</v>
      </c>
      <c r="I283">
        <f t="shared" si="29"/>
        <v>391592.94650524354</v>
      </c>
      <c r="J283">
        <f t="shared" si="30"/>
        <v>4426308.053494757</v>
      </c>
    </row>
    <row r="284" spans="1:10" x14ac:dyDescent="0.35">
      <c r="A284">
        <f t="shared" si="26"/>
        <v>2035</v>
      </c>
      <c r="B284">
        <f t="shared" si="27"/>
        <v>7</v>
      </c>
      <c r="C284">
        <f t="shared" si="28"/>
        <v>203507</v>
      </c>
      <c r="F284" s="4">
        <v>4746825</v>
      </c>
      <c r="G284" s="3">
        <f t="shared" si="31"/>
        <v>5.5672610780655198E-2</v>
      </c>
      <c r="H284" s="3">
        <f t="shared" si="31"/>
        <v>0.94432738921934478</v>
      </c>
      <c r="I284">
        <f t="shared" si="29"/>
        <v>264268.14066888363</v>
      </c>
      <c r="J284">
        <f t="shared" si="30"/>
        <v>4482556.8593311161</v>
      </c>
    </row>
    <row r="285" spans="1:10" x14ac:dyDescent="0.35">
      <c r="A285">
        <f t="shared" si="26"/>
        <v>2035</v>
      </c>
      <c r="B285">
        <f t="shared" si="27"/>
        <v>8</v>
      </c>
      <c r="C285">
        <f t="shared" si="28"/>
        <v>203508</v>
      </c>
      <c r="F285" s="4">
        <v>4742549</v>
      </c>
      <c r="G285" s="3">
        <f t="shared" si="31"/>
        <v>4.7793886492558779E-2</v>
      </c>
      <c r="H285" s="3">
        <f t="shared" si="31"/>
        <v>0.95220611350744111</v>
      </c>
      <c r="I285">
        <f t="shared" si="29"/>
        <v>226664.84859139816</v>
      </c>
      <c r="J285">
        <f t="shared" si="30"/>
        <v>4515884.1514086016</v>
      </c>
    </row>
    <row r="286" spans="1:10" x14ac:dyDescent="0.35">
      <c r="A286">
        <f t="shared" si="26"/>
        <v>2035</v>
      </c>
      <c r="B286">
        <f t="shared" si="27"/>
        <v>9</v>
      </c>
      <c r="C286">
        <f t="shared" si="28"/>
        <v>203509</v>
      </c>
      <c r="F286" s="4">
        <v>4778262</v>
      </c>
      <c r="G286" s="3">
        <f t="shared" si="31"/>
        <v>5.1689336304163259E-2</v>
      </c>
      <c r="H286" s="3">
        <f t="shared" si="31"/>
        <v>0.94831066369583672</v>
      </c>
      <c r="I286">
        <f t="shared" si="29"/>
        <v>246985.19146740375</v>
      </c>
      <c r="J286">
        <f t="shared" si="30"/>
        <v>4531276.8085325966</v>
      </c>
    </row>
    <row r="287" spans="1:10" x14ac:dyDescent="0.35">
      <c r="A287">
        <f t="shared" si="26"/>
        <v>2035</v>
      </c>
      <c r="B287">
        <f t="shared" si="27"/>
        <v>10</v>
      </c>
      <c r="C287">
        <f t="shared" si="28"/>
        <v>203510</v>
      </c>
      <c r="F287" s="4">
        <v>5066736</v>
      </c>
      <c r="G287" s="3">
        <f t="shared" si="31"/>
        <v>9.8785839282869214E-2</v>
      </c>
      <c r="H287" s="3">
        <f t="shared" si="31"/>
        <v>0.90121416071713079</v>
      </c>
      <c r="I287">
        <f t="shared" si="29"/>
        <v>500521.76818472764</v>
      </c>
      <c r="J287">
        <f t="shared" si="30"/>
        <v>4566214.231815272</v>
      </c>
    </row>
    <row r="288" spans="1:10" x14ac:dyDescent="0.35">
      <c r="A288">
        <f t="shared" si="26"/>
        <v>2035</v>
      </c>
      <c r="B288">
        <f t="shared" si="27"/>
        <v>11</v>
      </c>
      <c r="C288">
        <f t="shared" si="28"/>
        <v>203511</v>
      </c>
      <c r="F288" s="4">
        <v>5815793</v>
      </c>
      <c r="G288" s="3">
        <f t="shared" si="31"/>
        <v>0.13617134266259218</v>
      </c>
      <c r="H288" s="3">
        <f t="shared" si="31"/>
        <v>0.86382865733740788</v>
      </c>
      <c r="I288">
        <f t="shared" si="29"/>
        <v>791944.3414577049</v>
      </c>
      <c r="J288">
        <f t="shared" si="30"/>
        <v>5023848.658542295</v>
      </c>
    </row>
    <row r="289" spans="1:10" x14ac:dyDescent="0.35">
      <c r="A289">
        <f t="shared" si="26"/>
        <v>2035</v>
      </c>
      <c r="B289">
        <f t="shared" si="27"/>
        <v>12</v>
      </c>
      <c r="C289">
        <f t="shared" si="28"/>
        <v>203512</v>
      </c>
      <c r="F289" s="4">
        <v>6605588</v>
      </c>
      <c r="G289" s="3">
        <f t="shared" si="31"/>
        <v>0.1305181463516091</v>
      </c>
      <c r="H289" s="3">
        <f t="shared" si="31"/>
        <v>0.86948185364839092</v>
      </c>
      <c r="I289">
        <f t="shared" si="29"/>
        <v>862149.10132243286</v>
      </c>
      <c r="J289">
        <f t="shared" si="30"/>
        <v>5743438.898677567</v>
      </c>
    </row>
    <row r="290" spans="1:10" x14ac:dyDescent="0.35">
      <c r="A290">
        <f t="shared" si="26"/>
        <v>2036</v>
      </c>
      <c r="B290">
        <f t="shared" si="27"/>
        <v>1</v>
      </c>
      <c r="C290">
        <f t="shared" si="28"/>
        <v>203601</v>
      </c>
      <c r="F290" s="4">
        <v>6983480</v>
      </c>
      <c r="G290" s="3">
        <f t="shared" si="31"/>
        <v>0.17489471384389468</v>
      </c>
      <c r="H290" s="3">
        <f t="shared" si="31"/>
        <v>0.82510528615610534</v>
      </c>
      <c r="I290">
        <f t="shared" si="29"/>
        <v>1221373.7362345615</v>
      </c>
      <c r="J290">
        <f t="shared" si="30"/>
        <v>5762106.2637654385</v>
      </c>
    </row>
    <row r="291" spans="1:10" x14ac:dyDescent="0.35">
      <c r="A291">
        <f t="shared" si="26"/>
        <v>2036</v>
      </c>
      <c r="B291">
        <f t="shared" si="27"/>
        <v>2</v>
      </c>
      <c r="C291">
        <f t="shared" si="28"/>
        <v>203602</v>
      </c>
      <c r="F291" s="4">
        <v>6840265</v>
      </c>
      <c r="G291" s="3">
        <f t="shared" si="31"/>
        <v>0.14339366530048805</v>
      </c>
      <c r="H291" s="3">
        <f t="shared" si="31"/>
        <v>0.85660633469951186</v>
      </c>
      <c r="I291">
        <f t="shared" si="29"/>
        <v>980850.66997664294</v>
      </c>
      <c r="J291">
        <f t="shared" si="30"/>
        <v>5859414.3300233567</v>
      </c>
    </row>
    <row r="292" spans="1:10" x14ac:dyDescent="0.35">
      <c r="A292">
        <f t="shared" si="26"/>
        <v>2036</v>
      </c>
      <c r="B292">
        <f t="shared" si="27"/>
        <v>3</v>
      </c>
      <c r="C292">
        <f t="shared" si="28"/>
        <v>203603</v>
      </c>
      <c r="F292" s="4">
        <v>6261221</v>
      </c>
      <c r="G292" s="3">
        <f t="shared" si="31"/>
        <v>0.13129129453244545</v>
      </c>
      <c r="H292" s="3">
        <f t="shared" si="31"/>
        <v>0.86870870546755452</v>
      </c>
      <c r="I292">
        <f t="shared" si="29"/>
        <v>822043.81044373265</v>
      </c>
      <c r="J292">
        <f t="shared" si="30"/>
        <v>5439177.1895562671</v>
      </c>
    </row>
    <row r="293" spans="1:10" x14ac:dyDescent="0.35">
      <c r="A293">
        <f t="shared" si="26"/>
        <v>2036</v>
      </c>
      <c r="B293">
        <f t="shared" si="27"/>
        <v>4</v>
      </c>
      <c r="C293">
        <f t="shared" si="28"/>
        <v>203604</v>
      </c>
      <c r="F293" s="4">
        <v>5617013</v>
      </c>
      <c r="G293" s="3">
        <f t="shared" si="31"/>
        <v>0.10439103738587206</v>
      </c>
      <c r="H293" s="3">
        <f t="shared" si="31"/>
        <v>0.89560896261412781</v>
      </c>
      <c r="I293">
        <f t="shared" si="29"/>
        <v>586365.81407992938</v>
      </c>
      <c r="J293">
        <f t="shared" si="30"/>
        <v>5030647.1859200699</v>
      </c>
    </row>
    <row r="294" spans="1:10" x14ac:dyDescent="0.35">
      <c r="A294">
        <f t="shared" si="26"/>
        <v>2036</v>
      </c>
      <c r="B294">
        <f t="shared" si="27"/>
        <v>5</v>
      </c>
      <c r="C294">
        <f t="shared" si="28"/>
        <v>203605</v>
      </c>
      <c r="F294" s="4">
        <v>5020202</v>
      </c>
      <c r="G294" s="3">
        <f t="shared" si="31"/>
        <v>9.3079498541146624E-2</v>
      </c>
      <c r="H294" s="3">
        <f t="shared" si="31"/>
        <v>0.90692050145885339</v>
      </c>
      <c r="I294">
        <f t="shared" si="29"/>
        <v>467277.88473526138</v>
      </c>
      <c r="J294">
        <f t="shared" si="30"/>
        <v>4552924.1152647389</v>
      </c>
    </row>
    <row r="295" spans="1:10" x14ac:dyDescent="0.35">
      <c r="A295">
        <f t="shared" ref="A295:A358" si="32">A283+1</f>
        <v>2036</v>
      </c>
      <c r="B295">
        <f t="shared" ref="B295:B358" si="33">B283</f>
        <v>6</v>
      </c>
      <c r="C295">
        <f t="shared" ref="C295:C358" si="34">+A295*100+B295</f>
        <v>203606</v>
      </c>
      <c r="F295" s="4">
        <v>4694680</v>
      </c>
      <c r="G295" s="3">
        <f t="shared" si="31"/>
        <v>8.1278744935863886E-2</v>
      </c>
      <c r="H295" s="3">
        <f t="shared" si="31"/>
        <v>0.91872125506413616</v>
      </c>
      <c r="I295">
        <f t="shared" si="29"/>
        <v>381577.69827550149</v>
      </c>
      <c r="J295">
        <f t="shared" si="30"/>
        <v>4313102.3017244991</v>
      </c>
    </row>
    <row r="296" spans="1:10" x14ac:dyDescent="0.35">
      <c r="A296">
        <f t="shared" si="32"/>
        <v>2036</v>
      </c>
      <c r="B296">
        <f t="shared" si="33"/>
        <v>7</v>
      </c>
      <c r="C296">
        <f t="shared" si="34"/>
        <v>203607</v>
      </c>
      <c r="F296" s="4">
        <v>4622517</v>
      </c>
      <c r="G296" s="3">
        <f t="shared" si="31"/>
        <v>5.5672610780655198E-2</v>
      </c>
      <c r="H296" s="3">
        <f t="shared" si="31"/>
        <v>0.94432738921934478</v>
      </c>
      <c r="I296">
        <f t="shared" si="29"/>
        <v>257347.58976796191</v>
      </c>
      <c r="J296">
        <f t="shared" si="30"/>
        <v>4365169.4102320382</v>
      </c>
    </row>
    <row r="297" spans="1:10" x14ac:dyDescent="0.35">
      <c r="A297">
        <f t="shared" si="32"/>
        <v>2036</v>
      </c>
      <c r="B297">
        <f t="shared" si="33"/>
        <v>8</v>
      </c>
      <c r="C297">
        <f t="shared" si="34"/>
        <v>203608</v>
      </c>
      <c r="F297" s="4">
        <v>4620113</v>
      </c>
      <c r="G297" s="3">
        <f t="shared" si="31"/>
        <v>4.7793886492558779E-2</v>
      </c>
      <c r="H297" s="3">
        <f t="shared" si="31"/>
        <v>0.95220611350744111</v>
      </c>
      <c r="I297">
        <f t="shared" si="29"/>
        <v>220813.15630479521</v>
      </c>
      <c r="J297">
        <f t="shared" si="30"/>
        <v>4399299.8436952047</v>
      </c>
    </row>
    <row r="298" spans="1:10" x14ac:dyDescent="0.35">
      <c r="A298">
        <f t="shared" si="32"/>
        <v>2036</v>
      </c>
      <c r="B298">
        <f t="shared" si="33"/>
        <v>9</v>
      </c>
      <c r="C298">
        <f t="shared" si="34"/>
        <v>203609</v>
      </c>
      <c r="F298" s="4">
        <v>4651621</v>
      </c>
      <c r="G298" s="3">
        <f t="shared" si="31"/>
        <v>5.1689336304163259E-2</v>
      </c>
      <c r="H298" s="3">
        <f t="shared" si="31"/>
        <v>0.94831066369583672</v>
      </c>
      <c r="I298">
        <f t="shared" si="29"/>
        <v>240439.20222850819</v>
      </c>
      <c r="J298">
        <f t="shared" si="30"/>
        <v>4411181.797771492</v>
      </c>
    </row>
    <row r="299" spans="1:10" x14ac:dyDescent="0.35">
      <c r="A299">
        <f t="shared" si="32"/>
        <v>2036</v>
      </c>
      <c r="B299">
        <f t="shared" si="33"/>
        <v>10</v>
      </c>
      <c r="C299">
        <f t="shared" si="34"/>
        <v>203610</v>
      </c>
      <c r="F299" s="4">
        <v>4938418</v>
      </c>
      <c r="G299" s="3">
        <f t="shared" si="31"/>
        <v>9.8785839282869214E-2</v>
      </c>
      <c r="H299" s="3">
        <f t="shared" si="31"/>
        <v>0.90121416071713079</v>
      </c>
      <c r="I299">
        <f t="shared" si="29"/>
        <v>487845.76685962843</v>
      </c>
      <c r="J299">
        <f t="shared" si="30"/>
        <v>4450572.2331403717</v>
      </c>
    </row>
    <row r="300" spans="1:10" x14ac:dyDescent="0.35">
      <c r="A300">
        <f t="shared" si="32"/>
        <v>2036</v>
      </c>
      <c r="B300">
        <f t="shared" si="33"/>
        <v>11</v>
      </c>
      <c r="C300">
        <f t="shared" si="34"/>
        <v>203611</v>
      </c>
      <c r="F300" s="4">
        <v>5690446</v>
      </c>
      <c r="G300" s="3">
        <f t="shared" si="31"/>
        <v>0.13617134266259218</v>
      </c>
      <c r="H300" s="3">
        <f t="shared" si="31"/>
        <v>0.86382865733740788</v>
      </c>
      <c r="I300">
        <f t="shared" si="29"/>
        <v>774875.67216897698</v>
      </c>
      <c r="J300">
        <f t="shared" si="30"/>
        <v>4915570.3278310234</v>
      </c>
    </row>
    <row r="301" spans="1:10" x14ac:dyDescent="0.35">
      <c r="A301">
        <f t="shared" si="32"/>
        <v>2036</v>
      </c>
      <c r="B301">
        <f t="shared" si="33"/>
        <v>12</v>
      </c>
      <c r="C301">
        <f t="shared" si="34"/>
        <v>203612</v>
      </c>
      <c r="F301" s="4">
        <v>6494424</v>
      </c>
      <c r="G301" s="3">
        <f t="shared" si="31"/>
        <v>0.1305181463516091</v>
      </c>
      <c r="H301" s="3">
        <f t="shared" si="31"/>
        <v>0.86948185364839092</v>
      </c>
      <c r="I301">
        <f t="shared" si="29"/>
        <v>847640.18210140266</v>
      </c>
      <c r="J301">
        <f t="shared" si="30"/>
        <v>5646783.8178985976</v>
      </c>
    </row>
    <row r="302" spans="1:10" x14ac:dyDescent="0.35">
      <c r="A302">
        <f t="shared" si="32"/>
        <v>2037</v>
      </c>
      <c r="B302">
        <f t="shared" si="33"/>
        <v>1</v>
      </c>
      <c r="C302">
        <f t="shared" si="34"/>
        <v>203701</v>
      </c>
      <c r="F302" s="4">
        <v>6878354</v>
      </c>
      <c r="G302" s="3">
        <f t="shared" si="31"/>
        <v>0.17489471384389468</v>
      </c>
      <c r="H302" s="3">
        <f t="shared" si="31"/>
        <v>0.82510528615610534</v>
      </c>
      <c r="I302">
        <f t="shared" si="29"/>
        <v>1202987.7545470083</v>
      </c>
      <c r="J302">
        <f t="shared" si="30"/>
        <v>5675366.2454529917</v>
      </c>
    </row>
    <row r="303" spans="1:10" x14ac:dyDescent="0.35">
      <c r="A303">
        <f t="shared" si="32"/>
        <v>2037</v>
      </c>
      <c r="B303">
        <f t="shared" si="33"/>
        <v>2</v>
      </c>
      <c r="C303">
        <f t="shared" si="34"/>
        <v>203702</v>
      </c>
      <c r="F303" s="4">
        <v>6735021</v>
      </c>
      <c r="G303" s="3">
        <f t="shared" si="31"/>
        <v>0.14339366530048805</v>
      </c>
      <c r="H303" s="3">
        <f t="shared" si="31"/>
        <v>0.85660633469951186</v>
      </c>
      <c r="I303">
        <f t="shared" si="29"/>
        <v>965759.34706575831</v>
      </c>
      <c r="J303">
        <f t="shared" si="30"/>
        <v>5769261.6529342411</v>
      </c>
    </row>
    <row r="304" spans="1:10" x14ac:dyDescent="0.35">
      <c r="A304">
        <f t="shared" si="32"/>
        <v>2037</v>
      </c>
      <c r="B304">
        <f t="shared" si="33"/>
        <v>3</v>
      </c>
      <c r="C304">
        <f t="shared" si="34"/>
        <v>203703</v>
      </c>
      <c r="F304" s="4">
        <v>6117189</v>
      </c>
      <c r="G304" s="3">
        <f t="shared" si="31"/>
        <v>0.13129129453244545</v>
      </c>
      <c r="H304" s="3">
        <f t="shared" si="31"/>
        <v>0.86870870546755452</v>
      </c>
      <c r="I304">
        <f t="shared" si="29"/>
        <v>803133.66270963545</v>
      </c>
      <c r="J304">
        <f t="shared" si="30"/>
        <v>5314055.3372903643</v>
      </c>
    </row>
    <row r="305" spans="1:10" x14ac:dyDescent="0.35">
      <c r="A305">
        <f t="shared" si="32"/>
        <v>2037</v>
      </c>
      <c r="B305">
        <f t="shared" si="33"/>
        <v>4</v>
      </c>
      <c r="C305">
        <f t="shared" si="34"/>
        <v>203704</v>
      </c>
      <c r="F305" s="4">
        <v>5530133</v>
      </c>
      <c r="G305" s="3">
        <f t="shared" si="31"/>
        <v>0.10439103738587206</v>
      </c>
      <c r="H305" s="3">
        <f t="shared" si="31"/>
        <v>0.89560896261412781</v>
      </c>
      <c r="I305">
        <f t="shared" si="29"/>
        <v>577296.32075184479</v>
      </c>
      <c r="J305">
        <f t="shared" si="30"/>
        <v>4952836.6792481542</v>
      </c>
    </row>
    <row r="306" spans="1:10" x14ac:dyDescent="0.35">
      <c r="A306">
        <f t="shared" si="32"/>
        <v>2037</v>
      </c>
      <c r="B306">
        <f t="shared" si="33"/>
        <v>5</v>
      </c>
      <c r="C306">
        <f t="shared" si="34"/>
        <v>203705</v>
      </c>
      <c r="F306" s="4">
        <v>4938693</v>
      </c>
      <c r="G306" s="3">
        <f t="shared" si="31"/>
        <v>9.3079498541146624E-2</v>
      </c>
      <c r="H306" s="3">
        <f t="shared" si="31"/>
        <v>0.90692050145885339</v>
      </c>
      <c r="I306">
        <f t="shared" ref="I306:I369" si="35">F306*G306</f>
        <v>459691.06788867107</v>
      </c>
      <c r="J306">
        <f t="shared" ref="J306:J369" si="36">F306*H306</f>
        <v>4479001.9321113294</v>
      </c>
    </row>
    <row r="307" spans="1:10" x14ac:dyDescent="0.35">
      <c r="A307">
        <f t="shared" si="32"/>
        <v>2037</v>
      </c>
      <c r="B307">
        <f t="shared" si="33"/>
        <v>6</v>
      </c>
      <c r="C307">
        <f t="shared" si="34"/>
        <v>203706</v>
      </c>
      <c r="F307" s="4">
        <v>4606081</v>
      </c>
      <c r="G307" s="3">
        <f t="shared" si="31"/>
        <v>8.1278744935863886E-2</v>
      </c>
      <c r="H307" s="3">
        <f t="shared" si="31"/>
        <v>0.91872125506413616</v>
      </c>
      <c r="I307">
        <f t="shared" si="35"/>
        <v>374376.48275292886</v>
      </c>
      <c r="J307">
        <f t="shared" si="36"/>
        <v>4231704.5172470715</v>
      </c>
    </row>
    <row r="308" spans="1:10" x14ac:dyDescent="0.35">
      <c r="A308">
        <f t="shared" si="32"/>
        <v>2037</v>
      </c>
      <c r="B308">
        <f t="shared" si="33"/>
        <v>7</v>
      </c>
      <c r="C308">
        <f t="shared" si="34"/>
        <v>203707</v>
      </c>
      <c r="F308" s="4">
        <v>4534089</v>
      </c>
      <c r="G308" s="3">
        <f t="shared" si="31"/>
        <v>5.5672610780655198E-2</v>
      </c>
      <c r="H308" s="3">
        <f t="shared" si="31"/>
        <v>0.94432738921934478</v>
      </c>
      <c r="I308">
        <f t="shared" si="35"/>
        <v>252424.57214185013</v>
      </c>
      <c r="J308">
        <f t="shared" si="36"/>
        <v>4281664.4278581496</v>
      </c>
    </row>
    <row r="309" spans="1:10" x14ac:dyDescent="0.35">
      <c r="A309">
        <f t="shared" si="32"/>
        <v>2037</v>
      </c>
      <c r="B309">
        <f t="shared" si="33"/>
        <v>8</v>
      </c>
      <c r="C309">
        <f t="shared" si="34"/>
        <v>203708</v>
      </c>
      <c r="F309" s="4">
        <v>4530524</v>
      </c>
      <c r="G309" s="3">
        <f t="shared" si="31"/>
        <v>4.7793886492558779E-2</v>
      </c>
      <c r="H309" s="3">
        <f t="shared" si="31"/>
        <v>0.95220611350744111</v>
      </c>
      <c r="I309">
        <f t="shared" si="35"/>
        <v>216531.34980781336</v>
      </c>
      <c r="J309">
        <f t="shared" si="36"/>
        <v>4313992.6501921862</v>
      </c>
    </row>
    <row r="310" spans="1:10" x14ac:dyDescent="0.35">
      <c r="A310">
        <f t="shared" si="32"/>
        <v>2037</v>
      </c>
      <c r="B310">
        <f t="shared" si="33"/>
        <v>9</v>
      </c>
      <c r="C310">
        <f t="shared" si="34"/>
        <v>203709</v>
      </c>
      <c r="F310" s="4">
        <v>4563534</v>
      </c>
      <c r="G310" s="3">
        <f t="shared" si="31"/>
        <v>5.1689336304163259E-2</v>
      </c>
      <c r="H310" s="3">
        <f t="shared" si="31"/>
        <v>0.94831066369583672</v>
      </c>
      <c r="I310">
        <f t="shared" si="35"/>
        <v>235886.04366148339</v>
      </c>
      <c r="J310">
        <f t="shared" si="36"/>
        <v>4327647.9563385164</v>
      </c>
    </row>
    <row r="311" spans="1:10" x14ac:dyDescent="0.35">
      <c r="A311">
        <f t="shared" si="32"/>
        <v>2037</v>
      </c>
      <c r="B311">
        <f t="shared" si="33"/>
        <v>10</v>
      </c>
      <c r="C311">
        <f t="shared" si="34"/>
        <v>203710</v>
      </c>
      <c r="F311" s="4">
        <v>4850423</v>
      </c>
      <c r="G311" s="3">
        <f t="shared" si="31"/>
        <v>9.8785839282869214E-2</v>
      </c>
      <c r="H311" s="3">
        <f t="shared" si="31"/>
        <v>0.90121416071713079</v>
      </c>
      <c r="I311">
        <f t="shared" si="35"/>
        <v>479153.10693193233</v>
      </c>
      <c r="J311">
        <f t="shared" si="36"/>
        <v>4371269.8930680677</v>
      </c>
    </row>
    <row r="312" spans="1:10" x14ac:dyDescent="0.35">
      <c r="A312">
        <f t="shared" si="32"/>
        <v>2037</v>
      </c>
      <c r="B312">
        <f t="shared" si="33"/>
        <v>11</v>
      </c>
      <c r="C312">
        <f t="shared" si="34"/>
        <v>203711</v>
      </c>
      <c r="F312" s="4">
        <v>5602460</v>
      </c>
      <c r="G312" s="3">
        <f t="shared" si="31"/>
        <v>0.13617134266259218</v>
      </c>
      <c r="H312" s="3">
        <f t="shared" si="31"/>
        <v>0.86382865733740788</v>
      </c>
      <c r="I312">
        <f t="shared" si="35"/>
        <v>762894.50041346613</v>
      </c>
      <c r="J312">
        <f t="shared" si="36"/>
        <v>4839565.4995865338</v>
      </c>
    </row>
    <row r="313" spans="1:10" x14ac:dyDescent="0.35">
      <c r="A313">
        <f t="shared" si="32"/>
        <v>2037</v>
      </c>
      <c r="B313">
        <f t="shared" si="33"/>
        <v>12</v>
      </c>
      <c r="C313">
        <f t="shared" si="34"/>
        <v>203712</v>
      </c>
      <c r="F313" s="4">
        <v>6406083</v>
      </c>
      <c r="G313" s="3">
        <f t="shared" si="31"/>
        <v>0.1305181463516091</v>
      </c>
      <c r="H313" s="3">
        <f t="shared" si="31"/>
        <v>0.86948185364839092</v>
      </c>
      <c r="I313">
        <f t="shared" si="35"/>
        <v>836110.07853455516</v>
      </c>
      <c r="J313">
        <f t="shared" si="36"/>
        <v>5569972.9214654453</v>
      </c>
    </row>
    <row r="314" spans="1:10" x14ac:dyDescent="0.35">
      <c r="A314">
        <f t="shared" si="32"/>
        <v>2038</v>
      </c>
      <c r="B314">
        <f t="shared" si="33"/>
        <v>1</v>
      </c>
      <c r="C314">
        <f t="shared" si="34"/>
        <v>203801</v>
      </c>
      <c r="F314" s="4">
        <v>6790337</v>
      </c>
      <c r="G314" s="3">
        <f t="shared" si="31"/>
        <v>0.17489471384389468</v>
      </c>
      <c r="H314" s="3">
        <f t="shared" si="31"/>
        <v>0.82510528615610534</v>
      </c>
      <c r="I314">
        <f t="shared" si="35"/>
        <v>1187594.0465186103</v>
      </c>
      <c r="J314">
        <f t="shared" si="36"/>
        <v>5602742.9534813901</v>
      </c>
    </row>
    <row r="315" spans="1:10" x14ac:dyDescent="0.35">
      <c r="A315">
        <f t="shared" si="32"/>
        <v>2038</v>
      </c>
      <c r="B315">
        <f t="shared" si="33"/>
        <v>2</v>
      </c>
      <c r="C315">
        <f t="shared" si="34"/>
        <v>203802</v>
      </c>
      <c r="F315" s="4">
        <v>6647363</v>
      </c>
      <c r="G315" s="3">
        <f t="shared" ref="G315:H346" si="37">AVERAGEIF($B$86:$B$121,$B315,G$86:G$121)</f>
        <v>0.14339366530048805</v>
      </c>
      <c r="H315" s="3">
        <f t="shared" si="37"/>
        <v>0.85660633469951186</v>
      </c>
      <c r="I315">
        <f t="shared" si="35"/>
        <v>953189.74515284819</v>
      </c>
      <c r="J315">
        <f t="shared" si="36"/>
        <v>5694173.2548471512</v>
      </c>
    </row>
    <row r="316" spans="1:10" x14ac:dyDescent="0.35">
      <c r="A316">
        <f t="shared" si="32"/>
        <v>2038</v>
      </c>
      <c r="B316">
        <f t="shared" si="33"/>
        <v>3</v>
      </c>
      <c r="C316">
        <f t="shared" si="34"/>
        <v>203803</v>
      </c>
      <c r="F316" s="4">
        <v>6029830</v>
      </c>
      <c r="G316" s="3">
        <f t="shared" si="37"/>
        <v>0.13129129453244545</v>
      </c>
      <c r="H316" s="3">
        <f t="shared" si="37"/>
        <v>0.86870870546755452</v>
      </c>
      <c r="I316">
        <f t="shared" si="35"/>
        <v>791664.18651057559</v>
      </c>
      <c r="J316">
        <f t="shared" si="36"/>
        <v>5238165.8134894241</v>
      </c>
    </row>
    <row r="317" spans="1:10" x14ac:dyDescent="0.35">
      <c r="A317">
        <f t="shared" si="32"/>
        <v>2038</v>
      </c>
      <c r="B317">
        <f t="shared" si="33"/>
        <v>4</v>
      </c>
      <c r="C317">
        <f t="shared" si="34"/>
        <v>203804</v>
      </c>
      <c r="F317" s="4">
        <v>5443168</v>
      </c>
      <c r="G317" s="3">
        <f t="shared" si="37"/>
        <v>0.10439103738587206</v>
      </c>
      <c r="H317" s="3">
        <f t="shared" si="37"/>
        <v>0.89560896261412781</v>
      </c>
      <c r="I317">
        <f t="shared" si="35"/>
        <v>568217.95418558246</v>
      </c>
      <c r="J317">
        <f t="shared" si="36"/>
        <v>4874950.0458144173</v>
      </c>
    </row>
    <row r="318" spans="1:10" x14ac:dyDescent="0.35">
      <c r="A318">
        <f t="shared" si="32"/>
        <v>2038</v>
      </c>
      <c r="B318">
        <f t="shared" si="33"/>
        <v>5</v>
      </c>
      <c r="C318">
        <f t="shared" si="34"/>
        <v>203805</v>
      </c>
      <c r="F318" s="4">
        <v>4852109</v>
      </c>
      <c r="G318" s="3">
        <f t="shared" si="37"/>
        <v>9.3079498541146624E-2</v>
      </c>
      <c r="H318" s="3">
        <f t="shared" si="37"/>
        <v>0.90692050145885339</v>
      </c>
      <c r="I318">
        <f t="shared" si="35"/>
        <v>451631.87258698442</v>
      </c>
      <c r="J318">
        <f t="shared" si="36"/>
        <v>4400477.1274130158</v>
      </c>
    </row>
    <row r="319" spans="1:10" x14ac:dyDescent="0.35">
      <c r="A319">
        <f t="shared" si="32"/>
        <v>2038</v>
      </c>
      <c r="B319">
        <f t="shared" si="33"/>
        <v>6</v>
      </c>
      <c r="C319">
        <f t="shared" si="34"/>
        <v>203806</v>
      </c>
      <c r="F319" s="4">
        <v>4520271</v>
      </c>
      <c r="G319" s="3">
        <f t="shared" si="37"/>
        <v>8.1278744935863886E-2</v>
      </c>
      <c r="H319" s="3">
        <f t="shared" si="37"/>
        <v>0.91872125506413616</v>
      </c>
      <c r="I319">
        <f t="shared" si="35"/>
        <v>367401.9536499824</v>
      </c>
      <c r="J319">
        <f t="shared" si="36"/>
        <v>4152869.0463500177</v>
      </c>
    </row>
    <row r="320" spans="1:10" x14ac:dyDescent="0.35">
      <c r="A320">
        <f t="shared" si="32"/>
        <v>2038</v>
      </c>
      <c r="B320">
        <f t="shared" si="33"/>
        <v>7</v>
      </c>
      <c r="C320">
        <f t="shared" si="34"/>
        <v>203807</v>
      </c>
      <c r="F320" s="4">
        <v>4448399</v>
      </c>
      <c r="G320" s="3">
        <f t="shared" si="37"/>
        <v>5.5672610780655198E-2</v>
      </c>
      <c r="H320" s="3">
        <f t="shared" si="37"/>
        <v>0.94432738921934478</v>
      </c>
      <c r="I320">
        <f t="shared" si="35"/>
        <v>247653.98612405581</v>
      </c>
      <c r="J320">
        <f t="shared" si="36"/>
        <v>4200745.0138759445</v>
      </c>
    </row>
    <row r="321" spans="1:10" x14ac:dyDescent="0.35">
      <c r="A321">
        <f t="shared" si="32"/>
        <v>2038</v>
      </c>
      <c r="B321">
        <f t="shared" si="33"/>
        <v>8</v>
      </c>
      <c r="C321">
        <f t="shared" si="34"/>
        <v>203808</v>
      </c>
      <c r="F321" s="4">
        <v>4444972</v>
      </c>
      <c r="G321" s="3">
        <f t="shared" si="37"/>
        <v>4.7793886492558779E-2</v>
      </c>
      <c r="H321" s="3">
        <f t="shared" si="37"/>
        <v>0.95220611350744111</v>
      </c>
      <c r="I321">
        <f t="shared" si="35"/>
        <v>212442.48723060198</v>
      </c>
      <c r="J321">
        <f t="shared" si="36"/>
        <v>4232529.5127693973</v>
      </c>
    </row>
    <row r="322" spans="1:10" x14ac:dyDescent="0.35">
      <c r="A322">
        <f t="shared" si="32"/>
        <v>2038</v>
      </c>
      <c r="B322">
        <f t="shared" si="33"/>
        <v>9</v>
      </c>
      <c r="C322">
        <f t="shared" si="34"/>
        <v>203809</v>
      </c>
      <c r="F322" s="4">
        <v>4478081</v>
      </c>
      <c r="G322" s="3">
        <f t="shared" si="37"/>
        <v>5.1689336304163259E-2</v>
      </c>
      <c r="H322" s="3">
        <f t="shared" si="37"/>
        <v>0.94831066369583672</v>
      </c>
      <c r="I322">
        <f t="shared" si="35"/>
        <v>231469.03480628371</v>
      </c>
      <c r="J322">
        <f t="shared" si="36"/>
        <v>4246611.9651937159</v>
      </c>
    </row>
    <row r="323" spans="1:10" x14ac:dyDescent="0.35">
      <c r="A323">
        <f t="shared" si="32"/>
        <v>2038</v>
      </c>
      <c r="B323">
        <f t="shared" si="33"/>
        <v>10</v>
      </c>
      <c r="C323">
        <f t="shared" si="34"/>
        <v>203810</v>
      </c>
      <c r="F323" s="4">
        <v>4765006</v>
      </c>
      <c r="G323" s="3">
        <f t="shared" si="37"/>
        <v>9.8785839282869214E-2</v>
      </c>
      <c r="H323" s="3">
        <f t="shared" si="37"/>
        <v>0.90121416071713079</v>
      </c>
      <c r="I323">
        <f t="shared" si="35"/>
        <v>470715.11689790752</v>
      </c>
      <c r="J323">
        <f t="shared" si="36"/>
        <v>4294290.8831020929</v>
      </c>
    </row>
    <row r="324" spans="1:10" x14ac:dyDescent="0.35">
      <c r="A324">
        <f t="shared" si="32"/>
        <v>2038</v>
      </c>
      <c r="B324">
        <f t="shared" si="33"/>
        <v>11</v>
      </c>
      <c r="C324">
        <f t="shared" si="34"/>
        <v>203811</v>
      </c>
      <c r="F324" s="4">
        <v>5517126</v>
      </c>
      <c r="G324" s="3">
        <f t="shared" si="37"/>
        <v>0.13617134266259218</v>
      </c>
      <c r="H324" s="3">
        <f t="shared" si="37"/>
        <v>0.86382865733740788</v>
      </c>
      <c r="I324">
        <f t="shared" si="35"/>
        <v>751274.45505869656</v>
      </c>
      <c r="J324">
        <f t="shared" si="36"/>
        <v>4765851.5449413033</v>
      </c>
    </row>
    <row r="325" spans="1:10" x14ac:dyDescent="0.35">
      <c r="A325">
        <f t="shared" si="32"/>
        <v>2038</v>
      </c>
      <c r="B325">
        <f t="shared" si="33"/>
        <v>12</v>
      </c>
      <c r="C325">
        <f t="shared" si="34"/>
        <v>203812</v>
      </c>
      <c r="F325" s="4">
        <v>6319750</v>
      </c>
      <c r="G325" s="3">
        <f t="shared" si="37"/>
        <v>0.1305181463516091</v>
      </c>
      <c r="H325" s="3">
        <f t="shared" si="37"/>
        <v>0.86948185364839092</v>
      </c>
      <c r="I325">
        <f t="shared" si="35"/>
        <v>824842.0554055816</v>
      </c>
      <c r="J325">
        <f t="shared" si="36"/>
        <v>5494907.9445944186</v>
      </c>
    </row>
    <row r="326" spans="1:10" x14ac:dyDescent="0.35">
      <c r="A326">
        <f t="shared" si="32"/>
        <v>2039</v>
      </c>
      <c r="B326">
        <f t="shared" si="33"/>
        <v>1</v>
      </c>
      <c r="C326">
        <f t="shared" si="34"/>
        <v>203901</v>
      </c>
      <c r="F326" s="4">
        <v>6704188</v>
      </c>
      <c r="G326" s="3">
        <f t="shared" si="37"/>
        <v>0.17489471384389468</v>
      </c>
      <c r="H326" s="3">
        <f t="shared" si="37"/>
        <v>0.82510528615610534</v>
      </c>
      <c r="I326">
        <f t="shared" si="35"/>
        <v>1172527.0418156725</v>
      </c>
      <c r="J326">
        <f t="shared" si="36"/>
        <v>5531660.9581843279</v>
      </c>
    </row>
    <row r="327" spans="1:10" x14ac:dyDescent="0.35">
      <c r="A327">
        <f t="shared" si="32"/>
        <v>2039</v>
      </c>
      <c r="B327">
        <f t="shared" si="33"/>
        <v>2</v>
      </c>
      <c r="C327">
        <f t="shared" si="34"/>
        <v>203902</v>
      </c>
      <c r="F327" s="4">
        <v>6561391</v>
      </c>
      <c r="G327" s="3">
        <f t="shared" si="37"/>
        <v>0.14339366530048805</v>
      </c>
      <c r="H327" s="3">
        <f t="shared" si="37"/>
        <v>0.85660633469951186</v>
      </c>
      <c r="I327">
        <f t="shared" si="35"/>
        <v>940861.90495963464</v>
      </c>
      <c r="J327">
        <f t="shared" si="36"/>
        <v>5620529.0950403651</v>
      </c>
    </row>
    <row r="328" spans="1:10" x14ac:dyDescent="0.35">
      <c r="A328">
        <f t="shared" si="32"/>
        <v>2039</v>
      </c>
      <c r="B328">
        <f t="shared" si="33"/>
        <v>3</v>
      </c>
      <c r="C328">
        <f t="shared" si="34"/>
        <v>203903</v>
      </c>
      <c r="F328" s="4">
        <v>5944082</v>
      </c>
      <c r="G328" s="3">
        <f t="shared" si="37"/>
        <v>0.13129129453244545</v>
      </c>
      <c r="H328" s="3">
        <f t="shared" si="37"/>
        <v>0.86870870546755452</v>
      </c>
      <c r="I328">
        <f t="shared" si="35"/>
        <v>780406.22058700747</v>
      </c>
      <c r="J328">
        <f t="shared" si="36"/>
        <v>5163675.7794129923</v>
      </c>
    </row>
    <row r="329" spans="1:10" x14ac:dyDescent="0.35">
      <c r="A329">
        <f t="shared" si="32"/>
        <v>2039</v>
      </c>
      <c r="B329">
        <f t="shared" si="33"/>
        <v>4</v>
      </c>
      <c r="C329">
        <f t="shared" si="34"/>
        <v>203904</v>
      </c>
      <c r="F329" s="4">
        <v>5357684</v>
      </c>
      <c r="G329" s="3">
        <f t="shared" si="37"/>
        <v>0.10439103738587206</v>
      </c>
      <c r="H329" s="3">
        <f t="shared" si="37"/>
        <v>0.89560896261412781</v>
      </c>
      <c r="I329">
        <f t="shared" si="35"/>
        <v>559294.19074568863</v>
      </c>
      <c r="J329">
        <f t="shared" si="36"/>
        <v>4798389.809254311</v>
      </c>
    </row>
    <row r="330" spans="1:10" x14ac:dyDescent="0.35">
      <c r="A330">
        <f t="shared" si="32"/>
        <v>2039</v>
      </c>
      <c r="B330">
        <f t="shared" si="33"/>
        <v>5</v>
      </c>
      <c r="C330">
        <f t="shared" si="34"/>
        <v>203905</v>
      </c>
      <c r="F330" s="4">
        <v>4766618</v>
      </c>
      <c r="G330" s="3">
        <f t="shared" si="37"/>
        <v>9.3079498541146624E-2</v>
      </c>
      <c r="H330" s="3">
        <f t="shared" si="37"/>
        <v>0.90692050145885339</v>
      </c>
      <c r="I330">
        <f t="shared" si="35"/>
        <v>443674.41317720321</v>
      </c>
      <c r="J330">
        <f t="shared" si="36"/>
        <v>4322943.5868227966</v>
      </c>
    </row>
    <row r="331" spans="1:10" x14ac:dyDescent="0.35">
      <c r="A331">
        <f t="shared" si="32"/>
        <v>2039</v>
      </c>
      <c r="B331">
        <f t="shared" si="33"/>
        <v>6</v>
      </c>
      <c r="C331">
        <f t="shared" si="34"/>
        <v>203906</v>
      </c>
      <c r="F331" s="4">
        <v>4435935</v>
      </c>
      <c r="G331" s="3">
        <f t="shared" si="37"/>
        <v>8.1278744935863886E-2</v>
      </c>
      <c r="H331" s="3">
        <f t="shared" si="37"/>
        <v>0.91872125506413616</v>
      </c>
      <c r="I331">
        <f t="shared" si="35"/>
        <v>360547.22941707139</v>
      </c>
      <c r="J331">
        <f t="shared" si="36"/>
        <v>4075387.7705829288</v>
      </c>
    </row>
    <row r="332" spans="1:10" x14ac:dyDescent="0.35">
      <c r="A332">
        <f t="shared" si="32"/>
        <v>2039</v>
      </c>
      <c r="B332">
        <f t="shared" si="33"/>
        <v>7</v>
      </c>
      <c r="C332">
        <f t="shared" si="34"/>
        <v>203907</v>
      </c>
      <c r="F332" s="4">
        <v>4364088</v>
      </c>
      <c r="G332" s="3">
        <f t="shared" si="37"/>
        <v>5.5672610780655198E-2</v>
      </c>
      <c r="H332" s="3">
        <f t="shared" si="37"/>
        <v>0.94432738921934478</v>
      </c>
      <c r="I332">
        <f t="shared" si="35"/>
        <v>242960.17263652798</v>
      </c>
      <c r="J332">
        <f t="shared" si="36"/>
        <v>4121127.827363472</v>
      </c>
    </row>
    <row r="333" spans="1:10" x14ac:dyDescent="0.35">
      <c r="A333">
        <f t="shared" si="32"/>
        <v>2039</v>
      </c>
      <c r="B333">
        <f t="shared" si="33"/>
        <v>8</v>
      </c>
      <c r="C333">
        <f t="shared" si="34"/>
        <v>203908</v>
      </c>
      <c r="F333" s="4">
        <v>4360810</v>
      </c>
      <c r="G333" s="3">
        <f t="shared" si="37"/>
        <v>4.7793886492558779E-2</v>
      </c>
      <c r="H333" s="3">
        <f t="shared" si="37"/>
        <v>0.95220611350744111</v>
      </c>
      <c r="I333">
        <f t="shared" si="35"/>
        <v>208420.05815561526</v>
      </c>
      <c r="J333">
        <f t="shared" si="36"/>
        <v>4152389.9418443842</v>
      </c>
    </row>
    <row r="334" spans="1:10" x14ac:dyDescent="0.35">
      <c r="A334">
        <f t="shared" si="32"/>
        <v>2039</v>
      </c>
      <c r="B334">
        <f t="shared" si="33"/>
        <v>9</v>
      </c>
      <c r="C334">
        <f t="shared" si="34"/>
        <v>203909</v>
      </c>
      <c r="F334" s="4">
        <v>4393808</v>
      </c>
      <c r="G334" s="3">
        <f t="shared" si="37"/>
        <v>5.1689336304163259E-2</v>
      </c>
      <c r="H334" s="3">
        <f t="shared" si="37"/>
        <v>0.94831066369583672</v>
      </c>
      <c r="I334">
        <f t="shared" si="35"/>
        <v>227113.01936792297</v>
      </c>
      <c r="J334">
        <f t="shared" si="36"/>
        <v>4166694.980632077</v>
      </c>
    </row>
    <row r="335" spans="1:10" x14ac:dyDescent="0.35">
      <c r="A335">
        <f t="shared" si="32"/>
        <v>2039</v>
      </c>
      <c r="B335">
        <f t="shared" si="33"/>
        <v>10</v>
      </c>
      <c r="C335">
        <f t="shared" si="34"/>
        <v>203910</v>
      </c>
      <c r="F335" s="4">
        <v>4680650</v>
      </c>
      <c r="G335" s="3">
        <f t="shared" si="37"/>
        <v>9.8785839282869214E-2</v>
      </c>
      <c r="H335" s="3">
        <f t="shared" si="37"/>
        <v>0.90121416071713079</v>
      </c>
      <c r="I335">
        <f t="shared" si="35"/>
        <v>462381.93863936176</v>
      </c>
      <c r="J335">
        <f t="shared" si="36"/>
        <v>4218268.0613606386</v>
      </c>
    </row>
    <row r="336" spans="1:10" x14ac:dyDescent="0.35">
      <c r="A336">
        <f t="shared" si="32"/>
        <v>2039</v>
      </c>
      <c r="B336">
        <f t="shared" si="33"/>
        <v>11</v>
      </c>
      <c r="C336">
        <f t="shared" si="34"/>
        <v>203911</v>
      </c>
      <c r="F336" s="4">
        <v>5433035</v>
      </c>
      <c r="G336" s="3">
        <f t="shared" si="37"/>
        <v>0.13617134266259218</v>
      </c>
      <c r="H336" s="3">
        <f t="shared" si="37"/>
        <v>0.86382865733740788</v>
      </c>
      <c r="I336">
        <f t="shared" si="35"/>
        <v>739823.67068285646</v>
      </c>
      <c r="J336">
        <f t="shared" si="36"/>
        <v>4693211.3293171441</v>
      </c>
    </row>
    <row r="337" spans="1:10" x14ac:dyDescent="0.35">
      <c r="A337">
        <f t="shared" si="32"/>
        <v>2039</v>
      </c>
      <c r="B337">
        <f t="shared" si="33"/>
        <v>12</v>
      </c>
      <c r="C337">
        <f t="shared" si="34"/>
        <v>203912</v>
      </c>
      <c r="F337" s="4">
        <v>6231407</v>
      </c>
      <c r="G337" s="3">
        <f t="shared" si="37"/>
        <v>0.1305181463516091</v>
      </c>
      <c r="H337" s="3">
        <f t="shared" si="37"/>
        <v>0.86948185364839092</v>
      </c>
      <c r="I337">
        <f t="shared" si="35"/>
        <v>813311.69080244144</v>
      </c>
      <c r="J337">
        <f t="shared" si="36"/>
        <v>5418095.309197559</v>
      </c>
    </row>
    <row r="338" spans="1:10" x14ac:dyDescent="0.35">
      <c r="A338">
        <f t="shared" si="32"/>
        <v>2040</v>
      </c>
      <c r="B338">
        <f t="shared" si="33"/>
        <v>1</v>
      </c>
      <c r="C338">
        <f t="shared" si="34"/>
        <v>204001</v>
      </c>
      <c r="F338" s="4">
        <v>6615269</v>
      </c>
      <c r="G338" s="3">
        <f t="shared" si="37"/>
        <v>0.17489471384389468</v>
      </c>
      <c r="H338" s="3">
        <f t="shared" si="37"/>
        <v>0.82510528615610534</v>
      </c>
      <c r="I338">
        <f t="shared" si="35"/>
        <v>1156975.5787553873</v>
      </c>
      <c r="J338">
        <f t="shared" si="36"/>
        <v>5458293.4212446129</v>
      </c>
    </row>
    <row r="339" spans="1:10" x14ac:dyDescent="0.35">
      <c r="A339">
        <f t="shared" si="32"/>
        <v>2040</v>
      </c>
      <c r="B339">
        <f t="shared" si="33"/>
        <v>2</v>
      </c>
      <c r="C339">
        <f t="shared" si="34"/>
        <v>204002</v>
      </c>
      <c r="F339" s="4">
        <v>6476290</v>
      </c>
      <c r="G339" s="3">
        <f t="shared" si="37"/>
        <v>0.14339366530048805</v>
      </c>
      <c r="H339" s="3">
        <f t="shared" si="37"/>
        <v>0.85660633469951186</v>
      </c>
      <c r="I339">
        <f t="shared" si="35"/>
        <v>928658.9606488978</v>
      </c>
      <c r="J339">
        <f t="shared" si="36"/>
        <v>5547631.039351102</v>
      </c>
    </row>
    <row r="340" spans="1:10" x14ac:dyDescent="0.35">
      <c r="A340">
        <f t="shared" si="32"/>
        <v>2040</v>
      </c>
      <c r="B340">
        <f t="shared" si="33"/>
        <v>3</v>
      </c>
      <c r="C340">
        <f t="shared" si="34"/>
        <v>204003</v>
      </c>
      <c r="F340" s="4">
        <v>5904768</v>
      </c>
      <c r="G340" s="3">
        <f t="shared" si="37"/>
        <v>0.13129129453244545</v>
      </c>
      <c r="H340" s="3">
        <f t="shared" si="37"/>
        <v>0.86870870546755452</v>
      </c>
      <c r="I340">
        <f t="shared" si="35"/>
        <v>775244.63463375892</v>
      </c>
      <c r="J340">
        <f t="shared" si="36"/>
        <v>5129523.365366241</v>
      </c>
    </row>
    <row r="341" spans="1:10" x14ac:dyDescent="0.35">
      <c r="A341">
        <f t="shared" si="32"/>
        <v>2040</v>
      </c>
      <c r="B341">
        <f t="shared" si="33"/>
        <v>4</v>
      </c>
      <c r="C341">
        <f t="shared" si="34"/>
        <v>204004</v>
      </c>
      <c r="F341" s="4">
        <v>5267298</v>
      </c>
      <c r="G341" s="3">
        <f t="shared" si="37"/>
        <v>0.10439103738587206</v>
      </c>
      <c r="H341" s="3">
        <f t="shared" si="37"/>
        <v>0.89560896261412781</v>
      </c>
      <c r="I341">
        <f t="shared" si="35"/>
        <v>549858.70244052913</v>
      </c>
      <c r="J341">
        <f t="shared" si="36"/>
        <v>4717439.2975594699</v>
      </c>
    </row>
    <row r="342" spans="1:10" x14ac:dyDescent="0.35">
      <c r="A342">
        <f t="shared" si="32"/>
        <v>2040</v>
      </c>
      <c r="B342">
        <f t="shared" si="33"/>
        <v>5</v>
      </c>
      <c r="C342">
        <f t="shared" si="34"/>
        <v>204005</v>
      </c>
      <c r="F342" s="4">
        <v>4674541</v>
      </c>
      <c r="G342" s="3">
        <f t="shared" si="37"/>
        <v>9.3079498541146624E-2</v>
      </c>
      <c r="H342" s="3">
        <f t="shared" si="37"/>
        <v>0.90692050145885339</v>
      </c>
      <c r="I342">
        <f t="shared" si="35"/>
        <v>435103.93219003006</v>
      </c>
      <c r="J342">
        <f t="shared" si="36"/>
        <v>4239437.0678099701</v>
      </c>
    </row>
    <row r="343" spans="1:10" x14ac:dyDescent="0.35">
      <c r="A343">
        <f t="shared" si="32"/>
        <v>2040</v>
      </c>
      <c r="B343">
        <f t="shared" si="33"/>
        <v>6</v>
      </c>
      <c r="C343">
        <f t="shared" si="34"/>
        <v>204006</v>
      </c>
      <c r="F343" s="4">
        <v>4347000</v>
      </c>
      <c r="G343" s="3">
        <f t="shared" si="37"/>
        <v>8.1278744935863886E-2</v>
      </c>
      <c r="H343" s="3">
        <f t="shared" si="37"/>
        <v>0.91872125506413616</v>
      </c>
      <c r="I343">
        <f t="shared" si="35"/>
        <v>353318.70423620031</v>
      </c>
      <c r="J343">
        <f t="shared" si="36"/>
        <v>3993681.2957637999</v>
      </c>
    </row>
    <row r="344" spans="1:10" x14ac:dyDescent="0.35">
      <c r="A344">
        <f t="shared" si="32"/>
        <v>2040</v>
      </c>
      <c r="B344">
        <f t="shared" si="33"/>
        <v>7</v>
      </c>
      <c r="C344">
        <f t="shared" si="34"/>
        <v>204007</v>
      </c>
      <c r="F344" s="4">
        <v>4274843</v>
      </c>
      <c r="G344" s="3">
        <f t="shared" si="37"/>
        <v>5.5672610780655198E-2</v>
      </c>
      <c r="H344" s="3">
        <f t="shared" si="37"/>
        <v>0.94432738921934478</v>
      </c>
      <c r="I344">
        <f t="shared" si="35"/>
        <v>237991.67048740841</v>
      </c>
      <c r="J344">
        <f t="shared" si="36"/>
        <v>4036851.3295125915</v>
      </c>
    </row>
    <row r="345" spans="1:10" x14ac:dyDescent="0.35">
      <c r="A345">
        <f t="shared" si="32"/>
        <v>2040</v>
      </c>
      <c r="B345">
        <f t="shared" si="33"/>
        <v>8</v>
      </c>
      <c r="C345">
        <f t="shared" si="34"/>
        <v>204008</v>
      </c>
      <c r="F345" s="4">
        <v>4272955</v>
      </c>
      <c r="G345" s="3">
        <f t="shared" si="37"/>
        <v>4.7793886492558779E-2</v>
      </c>
      <c r="H345" s="3">
        <f t="shared" si="37"/>
        <v>0.95220611350744111</v>
      </c>
      <c r="I345">
        <f t="shared" si="35"/>
        <v>204221.1262578115</v>
      </c>
      <c r="J345">
        <f t="shared" si="36"/>
        <v>4068733.8737421879</v>
      </c>
    </row>
    <row r="346" spans="1:10" x14ac:dyDescent="0.35">
      <c r="A346">
        <f t="shared" si="32"/>
        <v>2040</v>
      </c>
      <c r="B346">
        <f t="shared" si="33"/>
        <v>9</v>
      </c>
      <c r="C346">
        <f t="shared" si="34"/>
        <v>204009</v>
      </c>
      <c r="F346" s="4">
        <v>4303886</v>
      </c>
      <c r="G346" s="3">
        <f t="shared" si="37"/>
        <v>5.1689336304163259E-2</v>
      </c>
      <c r="H346" s="3">
        <f t="shared" si="37"/>
        <v>0.94831066369583672</v>
      </c>
      <c r="I346">
        <f t="shared" si="35"/>
        <v>222465.01086877999</v>
      </c>
      <c r="J346">
        <f t="shared" si="36"/>
        <v>4081420.9891312197</v>
      </c>
    </row>
    <row r="347" spans="1:10" x14ac:dyDescent="0.35">
      <c r="A347">
        <f t="shared" si="32"/>
        <v>2040</v>
      </c>
      <c r="B347">
        <f t="shared" si="33"/>
        <v>10</v>
      </c>
      <c r="C347">
        <f t="shared" si="34"/>
        <v>204010</v>
      </c>
      <c r="F347" s="4">
        <v>4590190</v>
      </c>
      <c r="G347" s="3">
        <f t="shared" ref="G347:H378" si="38">AVERAGEIF($B$86:$B$121,$B347,G$86:G$121)</f>
        <v>9.8785839282869214E-2</v>
      </c>
      <c r="H347" s="3">
        <f t="shared" si="38"/>
        <v>0.90121416071713079</v>
      </c>
      <c r="I347">
        <f t="shared" si="35"/>
        <v>453445.77161783347</v>
      </c>
      <c r="J347">
        <f t="shared" si="36"/>
        <v>4136744.2283821665</v>
      </c>
    </row>
    <row r="348" spans="1:10" x14ac:dyDescent="0.35">
      <c r="A348">
        <f t="shared" si="32"/>
        <v>2040</v>
      </c>
      <c r="B348">
        <f t="shared" si="33"/>
        <v>11</v>
      </c>
      <c r="C348">
        <f t="shared" si="34"/>
        <v>204011</v>
      </c>
      <c r="F348" s="4">
        <v>5343585</v>
      </c>
      <c r="G348" s="3">
        <f t="shared" si="38"/>
        <v>0.13617134266259218</v>
      </c>
      <c r="H348" s="3">
        <f t="shared" si="38"/>
        <v>0.86382865733740788</v>
      </c>
      <c r="I348">
        <f t="shared" si="35"/>
        <v>727643.14408168767</v>
      </c>
      <c r="J348">
        <f t="shared" si="36"/>
        <v>4615941.8559183124</v>
      </c>
    </row>
    <row r="349" spans="1:10" x14ac:dyDescent="0.35">
      <c r="A349">
        <f t="shared" si="32"/>
        <v>2040</v>
      </c>
      <c r="B349">
        <f t="shared" si="33"/>
        <v>12</v>
      </c>
      <c r="C349">
        <f t="shared" si="34"/>
        <v>204012</v>
      </c>
      <c r="F349" s="4">
        <v>6125099</v>
      </c>
      <c r="G349" s="3">
        <f t="shared" si="38"/>
        <v>0.1305181463516091</v>
      </c>
      <c r="H349" s="3">
        <f t="shared" si="38"/>
        <v>0.86948185364839092</v>
      </c>
      <c r="I349">
        <f t="shared" si="35"/>
        <v>799436.56770009454</v>
      </c>
      <c r="J349">
        <f t="shared" si="36"/>
        <v>5325662.4322999055</v>
      </c>
    </row>
    <row r="350" spans="1:10" x14ac:dyDescent="0.35">
      <c r="A350">
        <f t="shared" si="32"/>
        <v>2041</v>
      </c>
      <c r="B350">
        <f t="shared" si="33"/>
        <v>1</v>
      </c>
      <c r="C350">
        <f t="shared" si="34"/>
        <v>204101</v>
      </c>
      <c r="F350" s="4">
        <v>6505512</v>
      </c>
      <c r="G350" s="3">
        <f t="shared" si="38"/>
        <v>0.17489471384389468</v>
      </c>
      <c r="H350" s="3">
        <f t="shared" si="38"/>
        <v>0.82510528615610534</v>
      </c>
      <c r="I350">
        <f t="shared" si="35"/>
        <v>1137779.6596480231</v>
      </c>
      <c r="J350">
        <f t="shared" si="36"/>
        <v>5367732.3403519774</v>
      </c>
    </row>
    <row r="351" spans="1:10" x14ac:dyDescent="0.35">
      <c r="A351">
        <f t="shared" si="32"/>
        <v>2041</v>
      </c>
      <c r="B351">
        <f t="shared" si="33"/>
        <v>2</v>
      </c>
      <c r="C351">
        <f t="shared" si="34"/>
        <v>204102</v>
      </c>
      <c r="F351" s="4">
        <v>6358228</v>
      </c>
      <c r="G351" s="3">
        <f t="shared" si="38"/>
        <v>0.14339366530048805</v>
      </c>
      <c r="H351" s="3">
        <f t="shared" si="38"/>
        <v>0.85660633469951186</v>
      </c>
      <c r="I351">
        <f t="shared" si="35"/>
        <v>911729.61773619161</v>
      </c>
      <c r="J351">
        <f t="shared" si="36"/>
        <v>5446498.3822638076</v>
      </c>
    </row>
    <row r="352" spans="1:10" x14ac:dyDescent="0.35">
      <c r="A352">
        <f t="shared" si="32"/>
        <v>2041</v>
      </c>
      <c r="B352">
        <f t="shared" si="33"/>
        <v>3</v>
      </c>
      <c r="C352">
        <f t="shared" si="34"/>
        <v>204103</v>
      </c>
      <c r="F352" s="4">
        <v>5738071</v>
      </c>
      <c r="G352" s="3">
        <f t="shared" si="38"/>
        <v>0.13129129453244545</v>
      </c>
      <c r="H352" s="3">
        <f t="shared" si="38"/>
        <v>0.86870870546755452</v>
      </c>
      <c r="I352">
        <f t="shared" si="35"/>
        <v>753358.76970908383</v>
      </c>
      <c r="J352">
        <f t="shared" si="36"/>
        <v>4984712.2302909158</v>
      </c>
    </row>
    <row r="353" spans="1:10" x14ac:dyDescent="0.35">
      <c r="A353">
        <f t="shared" si="32"/>
        <v>2041</v>
      </c>
      <c r="B353">
        <f t="shared" si="33"/>
        <v>4</v>
      </c>
      <c r="C353">
        <f t="shared" si="34"/>
        <v>204104</v>
      </c>
      <c r="F353" s="4">
        <v>5148061</v>
      </c>
      <c r="G353" s="3">
        <f t="shared" si="38"/>
        <v>0.10439103738587206</v>
      </c>
      <c r="H353" s="3">
        <f t="shared" si="38"/>
        <v>0.89560896261412781</v>
      </c>
      <c r="I353">
        <f t="shared" si="35"/>
        <v>537411.42831574997</v>
      </c>
      <c r="J353">
        <f t="shared" si="36"/>
        <v>4610649.5716842497</v>
      </c>
    </row>
    <row r="354" spans="1:10" x14ac:dyDescent="0.35">
      <c r="A354">
        <f t="shared" si="32"/>
        <v>2041</v>
      </c>
      <c r="B354">
        <f t="shared" si="33"/>
        <v>5</v>
      </c>
      <c r="C354">
        <f t="shared" si="34"/>
        <v>204105</v>
      </c>
      <c r="F354" s="4">
        <v>4547140</v>
      </c>
      <c r="G354" s="3">
        <f t="shared" si="38"/>
        <v>9.3079498541146624E-2</v>
      </c>
      <c r="H354" s="3">
        <f t="shared" si="38"/>
        <v>0.90692050145885339</v>
      </c>
      <c r="I354">
        <f t="shared" si="35"/>
        <v>423245.51099638944</v>
      </c>
      <c r="J354">
        <f t="shared" si="36"/>
        <v>4123894.4890036108</v>
      </c>
    </row>
    <row r="355" spans="1:10" x14ac:dyDescent="0.35">
      <c r="A355">
        <f t="shared" si="32"/>
        <v>2041</v>
      </c>
      <c r="B355">
        <f t="shared" si="33"/>
        <v>6</v>
      </c>
      <c r="C355">
        <f t="shared" si="34"/>
        <v>204106</v>
      </c>
      <c r="F355" s="4">
        <v>4230544</v>
      </c>
      <c r="G355" s="3">
        <f t="shared" si="38"/>
        <v>8.1278744935863886E-2</v>
      </c>
      <c r="H355" s="3">
        <f t="shared" si="38"/>
        <v>0.91872125506413616</v>
      </c>
      <c r="I355">
        <f t="shared" si="35"/>
        <v>343853.30671594932</v>
      </c>
      <c r="J355">
        <f t="shared" si="36"/>
        <v>3886690.693284051</v>
      </c>
    </row>
    <row r="356" spans="1:10" x14ac:dyDescent="0.35">
      <c r="A356">
        <f t="shared" si="32"/>
        <v>2041</v>
      </c>
      <c r="B356">
        <f t="shared" si="33"/>
        <v>7</v>
      </c>
      <c r="C356">
        <f t="shared" si="34"/>
        <v>204107</v>
      </c>
      <c r="F356" s="4">
        <v>4156797</v>
      </c>
      <c r="G356" s="3">
        <f t="shared" si="38"/>
        <v>5.5672610780655198E-2</v>
      </c>
      <c r="H356" s="3">
        <f t="shared" si="38"/>
        <v>0.94432738921934478</v>
      </c>
      <c r="I356">
        <f t="shared" si="35"/>
        <v>231419.74147519519</v>
      </c>
      <c r="J356">
        <f t="shared" si="36"/>
        <v>3925377.2585248048</v>
      </c>
    </row>
    <row r="357" spans="1:10" x14ac:dyDescent="0.35">
      <c r="A357">
        <f t="shared" si="32"/>
        <v>2041</v>
      </c>
      <c r="B357">
        <f t="shared" si="33"/>
        <v>8</v>
      </c>
      <c r="C357">
        <f t="shared" si="34"/>
        <v>204108</v>
      </c>
      <c r="F357" s="4">
        <v>4154402</v>
      </c>
      <c r="G357" s="3">
        <f t="shared" si="38"/>
        <v>4.7793886492558779E-2</v>
      </c>
      <c r="H357" s="3">
        <f t="shared" si="38"/>
        <v>0.95220611350744111</v>
      </c>
      <c r="I357">
        <f t="shared" si="35"/>
        <v>198555.01763245917</v>
      </c>
      <c r="J357">
        <f t="shared" si="36"/>
        <v>3955846.9823675402</v>
      </c>
    </row>
    <row r="358" spans="1:10" x14ac:dyDescent="0.35">
      <c r="A358">
        <f t="shared" si="32"/>
        <v>2041</v>
      </c>
      <c r="B358">
        <f t="shared" si="33"/>
        <v>9</v>
      </c>
      <c r="C358">
        <f t="shared" si="34"/>
        <v>204109</v>
      </c>
      <c r="F358" s="4">
        <v>4182450</v>
      </c>
      <c r="G358" s="3">
        <f t="shared" si="38"/>
        <v>5.1689336304163259E-2</v>
      </c>
      <c r="H358" s="3">
        <f t="shared" si="38"/>
        <v>0.94831066369583672</v>
      </c>
      <c r="I358">
        <f t="shared" si="35"/>
        <v>216188.06462534762</v>
      </c>
      <c r="J358">
        <f t="shared" si="36"/>
        <v>3966261.9353746525</v>
      </c>
    </row>
    <row r="359" spans="1:10" x14ac:dyDescent="0.35">
      <c r="A359">
        <f t="shared" ref="A359:A422" si="39">A347+1</f>
        <v>2041</v>
      </c>
      <c r="B359">
        <f t="shared" ref="B359:B422" si="40">B347</f>
        <v>10</v>
      </c>
      <c r="C359">
        <f t="shared" ref="C359:C422" si="41">+A359*100+B359</f>
        <v>204110</v>
      </c>
      <c r="F359" s="4">
        <v>4466446</v>
      </c>
      <c r="G359" s="3">
        <f t="shared" si="38"/>
        <v>9.8785839282869214E-2</v>
      </c>
      <c r="H359" s="3">
        <f t="shared" si="38"/>
        <v>0.90121416071713079</v>
      </c>
      <c r="I359">
        <f t="shared" si="35"/>
        <v>441221.61672161409</v>
      </c>
      <c r="J359">
        <f t="shared" si="36"/>
        <v>4025224.3832783857</v>
      </c>
    </row>
    <row r="360" spans="1:10" x14ac:dyDescent="0.35">
      <c r="A360">
        <f t="shared" si="39"/>
        <v>2041</v>
      </c>
      <c r="B360">
        <f t="shared" si="40"/>
        <v>11</v>
      </c>
      <c r="C360">
        <f t="shared" si="41"/>
        <v>204111</v>
      </c>
      <c r="F360" s="4">
        <v>5223784</v>
      </c>
      <c r="G360" s="3">
        <f t="shared" si="38"/>
        <v>0.13617134266259218</v>
      </c>
      <c r="H360" s="3">
        <f t="shared" si="38"/>
        <v>0.86382865733740788</v>
      </c>
      <c r="I360">
        <f t="shared" si="35"/>
        <v>711329.68105936644</v>
      </c>
      <c r="J360">
        <f t="shared" si="36"/>
        <v>4512454.3189406339</v>
      </c>
    </row>
    <row r="361" spans="1:10" x14ac:dyDescent="0.35">
      <c r="A361">
        <f t="shared" si="39"/>
        <v>2041</v>
      </c>
      <c r="B361">
        <f t="shared" si="40"/>
        <v>12</v>
      </c>
      <c r="C361">
        <f t="shared" si="41"/>
        <v>204112</v>
      </c>
      <c r="F361" s="4">
        <v>6022294</v>
      </c>
      <c r="G361" s="3">
        <f t="shared" si="38"/>
        <v>0.1305181463516091</v>
      </c>
      <c r="H361" s="3">
        <f t="shared" si="38"/>
        <v>0.86948185364839092</v>
      </c>
      <c r="I361">
        <f t="shared" si="35"/>
        <v>786018.64966441737</v>
      </c>
      <c r="J361">
        <f t="shared" si="36"/>
        <v>5236275.3503355831</v>
      </c>
    </row>
    <row r="362" spans="1:10" x14ac:dyDescent="0.35">
      <c r="A362">
        <f t="shared" si="39"/>
        <v>2042</v>
      </c>
      <c r="B362">
        <f t="shared" si="40"/>
        <v>1</v>
      </c>
      <c r="C362">
        <f t="shared" si="41"/>
        <v>204201</v>
      </c>
      <c r="F362" s="4">
        <v>6410017</v>
      </c>
      <c r="G362" s="3">
        <f t="shared" si="38"/>
        <v>0.17489471384389468</v>
      </c>
      <c r="H362" s="3">
        <f t="shared" si="38"/>
        <v>0.82510528615610534</v>
      </c>
      <c r="I362">
        <f t="shared" si="35"/>
        <v>1121078.0889495004</v>
      </c>
      <c r="J362">
        <f t="shared" si="36"/>
        <v>5288938.9110505003</v>
      </c>
    </row>
    <row r="363" spans="1:10" x14ac:dyDescent="0.35">
      <c r="A363">
        <f t="shared" si="39"/>
        <v>2042</v>
      </c>
      <c r="B363">
        <f t="shared" si="40"/>
        <v>2</v>
      </c>
      <c r="C363">
        <f t="shared" si="41"/>
        <v>204202</v>
      </c>
      <c r="F363" s="4">
        <v>6267598</v>
      </c>
      <c r="G363" s="3">
        <f t="shared" si="38"/>
        <v>0.14339366530048805</v>
      </c>
      <c r="H363" s="3">
        <f t="shared" si="38"/>
        <v>0.85660633469951186</v>
      </c>
      <c r="I363">
        <f t="shared" si="35"/>
        <v>898733.84985000838</v>
      </c>
      <c r="J363">
        <f t="shared" si="36"/>
        <v>5368864.1501499908</v>
      </c>
    </row>
    <row r="364" spans="1:10" x14ac:dyDescent="0.35">
      <c r="A364">
        <f t="shared" si="39"/>
        <v>2042</v>
      </c>
      <c r="B364">
        <f t="shared" si="40"/>
        <v>3</v>
      </c>
      <c r="C364">
        <f t="shared" si="41"/>
        <v>204203</v>
      </c>
      <c r="F364" s="4">
        <v>5656765</v>
      </c>
      <c r="G364" s="3">
        <f t="shared" si="38"/>
        <v>0.13129129453244545</v>
      </c>
      <c r="H364" s="3">
        <f t="shared" si="38"/>
        <v>0.86870870546755452</v>
      </c>
      <c r="I364">
        <f t="shared" si="35"/>
        <v>742683.9997158288</v>
      </c>
      <c r="J364">
        <f t="shared" si="36"/>
        <v>4914081.0002841707</v>
      </c>
    </row>
    <row r="365" spans="1:10" x14ac:dyDescent="0.35">
      <c r="A365">
        <f t="shared" si="39"/>
        <v>2042</v>
      </c>
      <c r="B365">
        <f t="shared" si="40"/>
        <v>4</v>
      </c>
      <c r="C365">
        <f t="shared" si="41"/>
        <v>204204</v>
      </c>
      <c r="F365" s="4">
        <v>5074682</v>
      </c>
      <c r="G365" s="3">
        <f t="shared" si="38"/>
        <v>0.10439103738587206</v>
      </c>
      <c r="H365" s="3">
        <f t="shared" si="38"/>
        <v>0.89560896261412781</v>
      </c>
      <c r="I365">
        <f t="shared" si="35"/>
        <v>529751.31838341197</v>
      </c>
      <c r="J365">
        <f t="shared" si="36"/>
        <v>4544930.6816165876</v>
      </c>
    </row>
    <row r="366" spans="1:10" x14ac:dyDescent="0.35">
      <c r="A366">
        <f t="shared" si="39"/>
        <v>2042</v>
      </c>
      <c r="B366">
        <f t="shared" si="40"/>
        <v>5</v>
      </c>
      <c r="C366">
        <f t="shared" si="41"/>
        <v>204205</v>
      </c>
      <c r="F366" s="4">
        <v>4479688</v>
      </c>
      <c r="G366" s="3">
        <f t="shared" si="38"/>
        <v>9.3079498541146624E-2</v>
      </c>
      <c r="H366" s="3">
        <f t="shared" si="38"/>
        <v>0.90692050145885339</v>
      </c>
      <c r="I366">
        <f t="shared" si="35"/>
        <v>416967.11266079202</v>
      </c>
      <c r="J366">
        <f t="shared" si="36"/>
        <v>4062720.8873392078</v>
      </c>
    </row>
    <row r="367" spans="1:10" x14ac:dyDescent="0.35">
      <c r="A367">
        <f t="shared" si="39"/>
        <v>2042</v>
      </c>
      <c r="B367">
        <f t="shared" si="40"/>
        <v>6</v>
      </c>
      <c r="C367">
        <f t="shared" si="41"/>
        <v>204206</v>
      </c>
      <c r="F367" s="4">
        <v>4154438</v>
      </c>
      <c r="G367" s="3">
        <f t="shared" si="38"/>
        <v>8.1278744935863886E-2</v>
      </c>
      <c r="H367" s="3">
        <f t="shared" si="38"/>
        <v>0.91872125506413616</v>
      </c>
      <c r="I367">
        <f t="shared" si="35"/>
        <v>337667.5065538605</v>
      </c>
      <c r="J367">
        <f t="shared" si="36"/>
        <v>3816770.4934461396</v>
      </c>
    </row>
    <row r="368" spans="1:10" x14ac:dyDescent="0.35">
      <c r="A368">
        <f t="shared" si="39"/>
        <v>2042</v>
      </c>
      <c r="B368">
        <f t="shared" si="40"/>
        <v>7</v>
      </c>
      <c r="C368">
        <f t="shared" si="41"/>
        <v>204207</v>
      </c>
      <c r="F368" s="4">
        <v>4080649</v>
      </c>
      <c r="G368" s="3">
        <f t="shared" si="38"/>
        <v>5.5672610780655198E-2</v>
      </c>
      <c r="H368" s="3">
        <f t="shared" si="38"/>
        <v>0.94432738921934478</v>
      </c>
      <c r="I368">
        <f t="shared" si="35"/>
        <v>227180.38350946986</v>
      </c>
      <c r="J368">
        <f t="shared" si="36"/>
        <v>3853468.6164905299</v>
      </c>
    </row>
    <row r="369" spans="1:10" x14ac:dyDescent="0.35">
      <c r="A369">
        <f t="shared" si="39"/>
        <v>2042</v>
      </c>
      <c r="B369">
        <f t="shared" si="40"/>
        <v>8</v>
      </c>
      <c r="C369">
        <f t="shared" si="41"/>
        <v>204208</v>
      </c>
      <c r="F369" s="4">
        <v>4078381</v>
      </c>
      <c r="G369" s="3">
        <f t="shared" si="38"/>
        <v>4.7793886492558779E-2</v>
      </c>
      <c r="H369" s="3">
        <f t="shared" si="38"/>
        <v>0.95220611350744111</v>
      </c>
      <c r="I369">
        <f t="shared" si="35"/>
        <v>194921.67858740836</v>
      </c>
      <c r="J369">
        <f t="shared" si="36"/>
        <v>3883459.3214125913</v>
      </c>
    </row>
    <row r="370" spans="1:10" x14ac:dyDescent="0.35">
      <c r="A370">
        <f t="shared" si="39"/>
        <v>2042</v>
      </c>
      <c r="B370">
        <f t="shared" si="40"/>
        <v>9</v>
      </c>
      <c r="C370">
        <f t="shared" si="41"/>
        <v>204209</v>
      </c>
      <c r="F370" s="4">
        <v>4106199</v>
      </c>
      <c r="G370" s="3">
        <f t="shared" si="38"/>
        <v>5.1689336304163259E-2</v>
      </c>
      <c r="H370" s="3">
        <f t="shared" si="38"/>
        <v>0.94831066369583672</v>
      </c>
      <c r="I370">
        <f t="shared" ref="I370:I433" si="42">F370*G370</f>
        <v>212246.70104281887</v>
      </c>
      <c r="J370">
        <f t="shared" ref="J370:J433" si="43">F370*H370</f>
        <v>3893952.2989571812</v>
      </c>
    </row>
    <row r="371" spans="1:10" x14ac:dyDescent="0.35">
      <c r="A371">
        <f t="shared" si="39"/>
        <v>2042</v>
      </c>
      <c r="B371">
        <f t="shared" si="40"/>
        <v>10</v>
      </c>
      <c r="C371">
        <f t="shared" si="41"/>
        <v>204210</v>
      </c>
      <c r="F371" s="4">
        <v>4390050</v>
      </c>
      <c r="G371" s="3">
        <f t="shared" si="38"/>
        <v>9.8785839282869214E-2</v>
      </c>
      <c r="H371" s="3">
        <f t="shared" si="38"/>
        <v>0.90121416071713079</v>
      </c>
      <c r="I371">
        <f t="shared" si="42"/>
        <v>433674.77374376002</v>
      </c>
      <c r="J371">
        <f t="shared" si="43"/>
        <v>3956375.2262562402</v>
      </c>
    </row>
    <row r="372" spans="1:10" x14ac:dyDescent="0.35">
      <c r="A372">
        <f t="shared" si="39"/>
        <v>2042</v>
      </c>
      <c r="B372">
        <f t="shared" si="40"/>
        <v>11</v>
      </c>
      <c r="C372">
        <f t="shared" si="41"/>
        <v>204211</v>
      </c>
      <c r="F372" s="4">
        <v>5147719</v>
      </c>
      <c r="G372" s="3">
        <f t="shared" si="38"/>
        <v>0.13617134266259218</v>
      </c>
      <c r="H372" s="3">
        <f t="shared" si="38"/>
        <v>0.86382865733740788</v>
      </c>
      <c r="I372">
        <f t="shared" si="42"/>
        <v>700971.8078797363</v>
      </c>
      <c r="J372">
        <f t="shared" si="43"/>
        <v>4446747.1921202643</v>
      </c>
    </row>
    <row r="373" spans="1:10" x14ac:dyDescent="0.35">
      <c r="A373">
        <f t="shared" si="39"/>
        <v>2042</v>
      </c>
      <c r="B373">
        <f t="shared" si="40"/>
        <v>12</v>
      </c>
      <c r="C373">
        <f t="shared" si="41"/>
        <v>204212</v>
      </c>
      <c r="F373" s="4">
        <v>5945410</v>
      </c>
      <c r="G373" s="3">
        <f t="shared" si="38"/>
        <v>0.1305181463516091</v>
      </c>
      <c r="H373" s="3">
        <f t="shared" si="38"/>
        <v>0.86948185364839092</v>
      </c>
      <c r="I373">
        <f t="shared" si="42"/>
        <v>775983.89250032033</v>
      </c>
      <c r="J373">
        <f t="shared" si="43"/>
        <v>5169426.1074996796</v>
      </c>
    </row>
    <row r="374" spans="1:10" x14ac:dyDescent="0.35">
      <c r="A374">
        <f t="shared" si="39"/>
        <v>2043</v>
      </c>
      <c r="B374">
        <f t="shared" si="40"/>
        <v>1</v>
      </c>
      <c r="C374">
        <f t="shared" si="41"/>
        <v>204301</v>
      </c>
      <c r="F374" s="4">
        <v>6333459</v>
      </c>
      <c r="G374" s="3">
        <f t="shared" si="38"/>
        <v>0.17489471384389468</v>
      </c>
      <c r="H374" s="3">
        <f t="shared" si="38"/>
        <v>0.82510528615610534</v>
      </c>
      <c r="I374">
        <f t="shared" si="42"/>
        <v>1107688.4994470393</v>
      </c>
      <c r="J374">
        <f t="shared" si="43"/>
        <v>5225770.5005529607</v>
      </c>
    </row>
    <row r="375" spans="1:10" x14ac:dyDescent="0.35">
      <c r="A375">
        <f t="shared" si="39"/>
        <v>2043</v>
      </c>
      <c r="B375">
        <f t="shared" si="40"/>
        <v>2</v>
      </c>
      <c r="C375">
        <f t="shared" si="41"/>
        <v>204302</v>
      </c>
      <c r="F375" s="4">
        <v>6191204</v>
      </c>
      <c r="G375" s="3">
        <f t="shared" si="38"/>
        <v>0.14339366530048805</v>
      </c>
      <c r="H375" s="3">
        <f t="shared" si="38"/>
        <v>0.85660633469951186</v>
      </c>
      <c r="I375">
        <f t="shared" si="42"/>
        <v>887779.43418304285</v>
      </c>
      <c r="J375">
        <f t="shared" si="43"/>
        <v>5303424.5658169566</v>
      </c>
    </row>
    <row r="376" spans="1:10" x14ac:dyDescent="0.35">
      <c r="A376">
        <f t="shared" si="39"/>
        <v>2043</v>
      </c>
      <c r="B376">
        <f t="shared" si="40"/>
        <v>3</v>
      </c>
      <c r="C376">
        <f t="shared" si="41"/>
        <v>204303</v>
      </c>
      <c r="F376" s="4">
        <v>5580896</v>
      </c>
      <c r="G376" s="3">
        <f t="shared" si="38"/>
        <v>0.13129129453244545</v>
      </c>
      <c r="H376" s="3">
        <f t="shared" si="38"/>
        <v>0.86870870546755452</v>
      </c>
      <c r="I376">
        <f t="shared" si="42"/>
        <v>732723.06049094663</v>
      </c>
      <c r="J376">
        <f t="shared" si="43"/>
        <v>4848172.9395090528</v>
      </c>
    </row>
    <row r="377" spans="1:10" x14ac:dyDescent="0.35">
      <c r="A377">
        <f t="shared" si="39"/>
        <v>2043</v>
      </c>
      <c r="B377">
        <f t="shared" si="40"/>
        <v>4</v>
      </c>
      <c r="C377">
        <f t="shared" si="41"/>
        <v>204304</v>
      </c>
      <c r="F377" s="4">
        <v>4999239</v>
      </c>
      <c r="G377" s="3">
        <f t="shared" si="38"/>
        <v>0.10439103738587206</v>
      </c>
      <c r="H377" s="3">
        <f t="shared" si="38"/>
        <v>0.89560896261412781</v>
      </c>
      <c r="I377">
        <f t="shared" si="42"/>
        <v>521875.74534990964</v>
      </c>
      <c r="J377">
        <f t="shared" si="43"/>
        <v>4477363.2546500899</v>
      </c>
    </row>
    <row r="378" spans="1:10" x14ac:dyDescent="0.35">
      <c r="A378">
        <f t="shared" si="39"/>
        <v>2043</v>
      </c>
      <c r="B378">
        <f t="shared" si="40"/>
        <v>5</v>
      </c>
      <c r="C378">
        <f t="shared" si="41"/>
        <v>204305</v>
      </c>
      <c r="F378" s="4">
        <v>4404059</v>
      </c>
      <c r="G378" s="3">
        <f t="shared" si="38"/>
        <v>9.3079498541146624E-2</v>
      </c>
      <c r="H378" s="3">
        <f t="shared" si="38"/>
        <v>0.90692050145885339</v>
      </c>
      <c r="I378">
        <f t="shared" si="42"/>
        <v>409927.60326562368</v>
      </c>
      <c r="J378">
        <f t="shared" si="43"/>
        <v>3994131.3967343764</v>
      </c>
    </row>
    <row r="379" spans="1:10" x14ac:dyDescent="0.35">
      <c r="A379">
        <f t="shared" si="39"/>
        <v>2043</v>
      </c>
      <c r="B379">
        <f t="shared" si="40"/>
        <v>6</v>
      </c>
      <c r="C379">
        <f t="shared" si="41"/>
        <v>204306</v>
      </c>
      <c r="F379" s="4">
        <v>4079821</v>
      </c>
      <c r="G379" s="3">
        <f t="shared" ref="G379:H410" si="44">AVERAGEIF($B$86:$B$121,$B379,G$86:G$121)</f>
        <v>8.1278744935863886E-2</v>
      </c>
      <c r="H379" s="3">
        <f t="shared" si="44"/>
        <v>0.91872125506413616</v>
      </c>
      <c r="I379">
        <f t="shared" si="42"/>
        <v>331602.73044298112</v>
      </c>
      <c r="J379">
        <f t="shared" si="43"/>
        <v>3748218.2695570192</v>
      </c>
    </row>
    <row r="380" spans="1:10" x14ac:dyDescent="0.35">
      <c r="A380">
        <f t="shared" si="39"/>
        <v>2043</v>
      </c>
      <c r="B380">
        <f t="shared" si="40"/>
        <v>7</v>
      </c>
      <c r="C380">
        <f t="shared" si="41"/>
        <v>204307</v>
      </c>
      <c r="F380" s="4">
        <v>4005931</v>
      </c>
      <c r="G380" s="3">
        <f t="shared" si="44"/>
        <v>5.5672610780655198E-2</v>
      </c>
      <c r="H380" s="3">
        <f t="shared" si="44"/>
        <v>0.94432738921934478</v>
      </c>
      <c r="I380">
        <f t="shared" si="42"/>
        <v>223020.63737716086</v>
      </c>
      <c r="J380">
        <f t="shared" si="43"/>
        <v>3782910.3626228389</v>
      </c>
    </row>
    <row r="381" spans="1:10" x14ac:dyDescent="0.35">
      <c r="A381">
        <f t="shared" si="39"/>
        <v>2043</v>
      </c>
      <c r="B381">
        <f t="shared" si="40"/>
        <v>8</v>
      </c>
      <c r="C381">
        <f t="shared" si="41"/>
        <v>204308</v>
      </c>
      <c r="F381" s="4">
        <v>4003797</v>
      </c>
      <c r="G381" s="3">
        <f t="shared" si="44"/>
        <v>4.7793886492558779E-2</v>
      </c>
      <c r="H381" s="3">
        <f t="shared" si="44"/>
        <v>0.95220611350744111</v>
      </c>
      <c r="I381">
        <f t="shared" si="42"/>
        <v>191357.01935724737</v>
      </c>
      <c r="J381">
        <f t="shared" si="43"/>
        <v>3812439.9806427523</v>
      </c>
    </row>
    <row r="382" spans="1:10" x14ac:dyDescent="0.35">
      <c r="A382">
        <f t="shared" si="39"/>
        <v>2043</v>
      </c>
      <c r="B382">
        <f t="shared" si="40"/>
        <v>9</v>
      </c>
      <c r="C382">
        <f t="shared" si="41"/>
        <v>204309</v>
      </c>
      <c r="F382" s="4">
        <v>4031255</v>
      </c>
      <c r="G382" s="3">
        <f t="shared" si="44"/>
        <v>5.1689336304163259E-2</v>
      </c>
      <c r="H382" s="3">
        <f t="shared" si="44"/>
        <v>0.94831066369583672</v>
      </c>
      <c r="I382">
        <f t="shared" si="42"/>
        <v>208372.89542283965</v>
      </c>
      <c r="J382">
        <f t="shared" si="43"/>
        <v>3822882.1045771604</v>
      </c>
    </row>
    <row r="383" spans="1:10" x14ac:dyDescent="0.35">
      <c r="A383">
        <f t="shared" si="39"/>
        <v>2043</v>
      </c>
      <c r="B383">
        <f t="shared" si="40"/>
        <v>10</v>
      </c>
      <c r="C383">
        <f t="shared" si="41"/>
        <v>204310</v>
      </c>
      <c r="F383" s="4">
        <v>4314888</v>
      </c>
      <c r="G383" s="3">
        <f t="shared" si="44"/>
        <v>9.8785839282869214E-2</v>
      </c>
      <c r="H383" s="3">
        <f t="shared" si="44"/>
        <v>0.90121416071713079</v>
      </c>
      <c r="I383">
        <f t="shared" si="42"/>
        <v>426249.83249158098</v>
      </c>
      <c r="J383">
        <f t="shared" si="43"/>
        <v>3888638.1675084191</v>
      </c>
    </row>
    <row r="384" spans="1:10" x14ac:dyDescent="0.35">
      <c r="A384">
        <f t="shared" si="39"/>
        <v>2043</v>
      </c>
      <c r="B384">
        <f t="shared" si="40"/>
        <v>11</v>
      </c>
      <c r="C384">
        <f t="shared" si="41"/>
        <v>204311</v>
      </c>
      <c r="F384" s="4">
        <v>5072999</v>
      </c>
      <c r="G384" s="3">
        <f t="shared" si="44"/>
        <v>0.13617134266259218</v>
      </c>
      <c r="H384" s="3">
        <f t="shared" si="44"/>
        <v>0.86382865733740788</v>
      </c>
      <c r="I384">
        <f t="shared" si="42"/>
        <v>690797.08515598741</v>
      </c>
      <c r="J384">
        <f t="shared" si="43"/>
        <v>4382201.9148440128</v>
      </c>
    </row>
    <row r="385" spans="1:10" x14ac:dyDescent="0.35">
      <c r="A385">
        <f t="shared" si="39"/>
        <v>2043</v>
      </c>
      <c r="B385">
        <f t="shared" si="40"/>
        <v>12</v>
      </c>
      <c r="C385">
        <f t="shared" si="41"/>
        <v>204312</v>
      </c>
      <c r="F385" s="4">
        <v>5873765</v>
      </c>
      <c r="G385" s="3">
        <f t="shared" si="44"/>
        <v>0.1305181463516091</v>
      </c>
      <c r="H385" s="3">
        <f t="shared" si="44"/>
        <v>0.86948185364839092</v>
      </c>
      <c r="I385">
        <f t="shared" si="42"/>
        <v>766632.91990495927</v>
      </c>
      <c r="J385">
        <f t="shared" si="43"/>
        <v>5107132.0800950406</v>
      </c>
    </row>
    <row r="386" spans="1:10" x14ac:dyDescent="0.35">
      <c r="A386">
        <f t="shared" si="39"/>
        <v>2044</v>
      </c>
      <c r="B386">
        <f t="shared" si="40"/>
        <v>1</v>
      </c>
      <c r="C386">
        <f t="shared" si="41"/>
        <v>204401</v>
      </c>
      <c r="F386" s="4">
        <v>6263226</v>
      </c>
      <c r="G386" s="3">
        <f t="shared" si="44"/>
        <v>0.17489471384389468</v>
      </c>
      <c r="H386" s="3">
        <f t="shared" si="44"/>
        <v>0.82510528615610534</v>
      </c>
      <c r="I386">
        <f t="shared" si="42"/>
        <v>1095405.1190096412</v>
      </c>
      <c r="J386">
        <f t="shared" si="43"/>
        <v>5167820.880990359</v>
      </c>
    </row>
    <row r="387" spans="1:10" x14ac:dyDescent="0.35">
      <c r="A387">
        <f t="shared" si="39"/>
        <v>2044</v>
      </c>
      <c r="B387">
        <f t="shared" si="40"/>
        <v>2</v>
      </c>
      <c r="C387">
        <f t="shared" si="41"/>
        <v>204402</v>
      </c>
      <c r="F387" s="4">
        <v>6127160</v>
      </c>
      <c r="G387" s="3">
        <f t="shared" si="44"/>
        <v>0.14339366530048805</v>
      </c>
      <c r="H387" s="3">
        <f t="shared" si="44"/>
        <v>0.85660633469951186</v>
      </c>
      <c r="I387">
        <f t="shared" si="42"/>
        <v>878595.93028253841</v>
      </c>
      <c r="J387">
        <f t="shared" si="43"/>
        <v>5248564.0697174612</v>
      </c>
    </row>
    <row r="388" spans="1:10" x14ac:dyDescent="0.35">
      <c r="A388">
        <f t="shared" si="39"/>
        <v>2044</v>
      </c>
      <c r="B388">
        <f t="shared" si="40"/>
        <v>3</v>
      </c>
      <c r="C388">
        <f t="shared" si="41"/>
        <v>204403</v>
      </c>
      <c r="F388" s="4">
        <v>5564010</v>
      </c>
      <c r="G388" s="3">
        <f t="shared" si="44"/>
        <v>0.13129129453244545</v>
      </c>
      <c r="H388" s="3">
        <f t="shared" si="44"/>
        <v>0.86870870546755452</v>
      </c>
      <c r="I388">
        <f t="shared" si="42"/>
        <v>730506.07569147181</v>
      </c>
      <c r="J388">
        <f t="shared" si="43"/>
        <v>4833503.9243085282</v>
      </c>
    </row>
    <row r="389" spans="1:10" x14ac:dyDescent="0.35">
      <c r="A389">
        <f t="shared" si="39"/>
        <v>2044</v>
      </c>
      <c r="B389">
        <f t="shared" si="40"/>
        <v>4</v>
      </c>
      <c r="C389">
        <f t="shared" si="41"/>
        <v>204404</v>
      </c>
      <c r="F389" s="4">
        <v>4933246</v>
      </c>
      <c r="G389" s="3">
        <f t="shared" si="44"/>
        <v>0.10439103738587206</v>
      </c>
      <c r="H389" s="3">
        <f t="shared" si="44"/>
        <v>0.89560896261412781</v>
      </c>
      <c r="I389">
        <f t="shared" si="42"/>
        <v>514986.6676197038</v>
      </c>
      <c r="J389">
        <f t="shared" si="43"/>
        <v>4418259.3323802957</v>
      </c>
    </row>
    <row r="390" spans="1:10" x14ac:dyDescent="0.35">
      <c r="A390">
        <f t="shared" si="39"/>
        <v>2044</v>
      </c>
      <c r="B390">
        <f t="shared" si="40"/>
        <v>5</v>
      </c>
      <c r="C390">
        <f t="shared" si="41"/>
        <v>204405</v>
      </c>
      <c r="F390" s="4">
        <v>4339628</v>
      </c>
      <c r="G390" s="3">
        <f t="shared" si="44"/>
        <v>9.3079498541146624E-2</v>
      </c>
      <c r="H390" s="3">
        <f t="shared" si="44"/>
        <v>0.90692050145885339</v>
      </c>
      <c r="I390">
        <f t="shared" si="42"/>
        <v>403930.39809511905</v>
      </c>
      <c r="J390">
        <f t="shared" si="43"/>
        <v>3935697.6019048812</v>
      </c>
    </row>
    <row r="391" spans="1:10" x14ac:dyDescent="0.35">
      <c r="A391">
        <f t="shared" si="39"/>
        <v>2044</v>
      </c>
      <c r="B391">
        <f t="shared" si="40"/>
        <v>6</v>
      </c>
      <c r="C391">
        <f t="shared" si="41"/>
        <v>204406</v>
      </c>
      <c r="F391" s="4">
        <v>4014062</v>
      </c>
      <c r="G391" s="3">
        <f t="shared" si="44"/>
        <v>8.1278744935863886E-2</v>
      </c>
      <c r="H391" s="3">
        <f t="shared" si="44"/>
        <v>0.91872125506413616</v>
      </c>
      <c r="I391">
        <f t="shared" si="42"/>
        <v>326257.92145474366</v>
      </c>
      <c r="J391">
        <f t="shared" si="43"/>
        <v>3687804.0785452565</v>
      </c>
    </row>
    <row r="392" spans="1:10" x14ac:dyDescent="0.35">
      <c r="A392">
        <f t="shared" si="39"/>
        <v>2044</v>
      </c>
      <c r="B392">
        <f t="shared" si="40"/>
        <v>7</v>
      </c>
      <c r="C392">
        <f t="shared" si="41"/>
        <v>204407</v>
      </c>
      <c r="F392" s="4">
        <v>3940325</v>
      </c>
      <c r="G392" s="3">
        <f t="shared" si="44"/>
        <v>5.5672610780655198E-2</v>
      </c>
      <c r="H392" s="3">
        <f t="shared" si="44"/>
        <v>0.94432738921934478</v>
      </c>
      <c r="I392">
        <f t="shared" si="42"/>
        <v>219368.18007428519</v>
      </c>
      <c r="J392">
        <f t="shared" si="43"/>
        <v>3720956.8199257147</v>
      </c>
    </row>
    <row r="393" spans="1:10" x14ac:dyDescent="0.35">
      <c r="A393">
        <f t="shared" si="39"/>
        <v>2044</v>
      </c>
      <c r="B393">
        <f t="shared" si="40"/>
        <v>8</v>
      </c>
      <c r="C393">
        <f t="shared" si="41"/>
        <v>204408</v>
      </c>
      <c r="F393" s="4">
        <v>3938806</v>
      </c>
      <c r="G393" s="3">
        <f t="shared" si="44"/>
        <v>4.7793886492558779E-2</v>
      </c>
      <c r="H393" s="3">
        <f t="shared" si="44"/>
        <v>0.95220611350744111</v>
      </c>
      <c r="I393">
        <f t="shared" si="42"/>
        <v>188250.84688020949</v>
      </c>
      <c r="J393">
        <f t="shared" si="43"/>
        <v>3750555.1531197899</v>
      </c>
    </row>
    <row r="394" spans="1:10" x14ac:dyDescent="0.35">
      <c r="A394">
        <f t="shared" si="39"/>
        <v>2044</v>
      </c>
      <c r="B394">
        <f t="shared" si="40"/>
        <v>9</v>
      </c>
      <c r="C394">
        <f t="shared" si="41"/>
        <v>204409</v>
      </c>
      <c r="F394" s="4">
        <v>3965967</v>
      </c>
      <c r="G394" s="3">
        <f t="shared" si="44"/>
        <v>5.1689336304163259E-2</v>
      </c>
      <c r="H394" s="3">
        <f t="shared" si="44"/>
        <v>0.94831066369583672</v>
      </c>
      <c r="I394">
        <f t="shared" si="42"/>
        <v>204998.20203421346</v>
      </c>
      <c r="J394">
        <f t="shared" si="43"/>
        <v>3760968.7979657864</v>
      </c>
    </row>
    <row r="395" spans="1:10" x14ac:dyDescent="0.35">
      <c r="A395">
        <f t="shared" si="39"/>
        <v>2044</v>
      </c>
      <c r="B395">
        <f t="shared" si="40"/>
        <v>10</v>
      </c>
      <c r="C395">
        <f t="shared" si="41"/>
        <v>204410</v>
      </c>
      <c r="F395" s="4">
        <v>4249744</v>
      </c>
      <c r="G395" s="3">
        <f t="shared" si="44"/>
        <v>9.8785839282869214E-2</v>
      </c>
      <c r="H395" s="3">
        <f t="shared" si="44"/>
        <v>0.90121416071713079</v>
      </c>
      <c r="I395">
        <f t="shared" si="42"/>
        <v>419814.52777733776</v>
      </c>
      <c r="J395">
        <f t="shared" si="43"/>
        <v>3829929.4722226621</v>
      </c>
    </row>
    <row r="396" spans="1:10" x14ac:dyDescent="0.35">
      <c r="A396">
        <f t="shared" si="39"/>
        <v>2044</v>
      </c>
      <c r="B396">
        <f t="shared" si="40"/>
        <v>11</v>
      </c>
      <c r="C396">
        <f t="shared" si="41"/>
        <v>204411</v>
      </c>
      <c r="F396" s="4">
        <v>5007685</v>
      </c>
      <c r="G396" s="3">
        <f t="shared" si="44"/>
        <v>0.13617134266259218</v>
      </c>
      <c r="H396" s="3">
        <f t="shared" si="44"/>
        <v>0.86382865733740788</v>
      </c>
      <c r="I396">
        <f t="shared" si="42"/>
        <v>681903.19008132291</v>
      </c>
      <c r="J396">
        <f t="shared" si="43"/>
        <v>4325781.8099186774</v>
      </c>
    </row>
    <row r="397" spans="1:10" x14ac:dyDescent="0.35">
      <c r="A397">
        <f t="shared" si="39"/>
        <v>2044</v>
      </c>
      <c r="B397">
        <f t="shared" si="40"/>
        <v>12</v>
      </c>
      <c r="C397">
        <f t="shared" si="41"/>
        <v>204412</v>
      </c>
      <c r="F397" s="4">
        <v>5807222</v>
      </c>
      <c r="G397" s="3">
        <f t="shared" si="44"/>
        <v>0.1305181463516091</v>
      </c>
      <c r="H397" s="3">
        <f t="shared" si="44"/>
        <v>0.86948185364839092</v>
      </c>
      <c r="I397">
        <f t="shared" si="42"/>
        <v>757947.85089228407</v>
      </c>
      <c r="J397">
        <f t="shared" si="43"/>
        <v>5049274.149107716</v>
      </c>
    </row>
    <row r="398" spans="1:10" x14ac:dyDescent="0.35">
      <c r="A398">
        <f t="shared" si="39"/>
        <v>2045</v>
      </c>
      <c r="B398">
        <f t="shared" si="40"/>
        <v>1</v>
      </c>
      <c r="C398">
        <f t="shared" si="41"/>
        <v>204501</v>
      </c>
      <c r="F398" s="4">
        <v>6196913</v>
      </c>
      <c r="G398" s="3">
        <f t="shared" si="44"/>
        <v>0.17489471384389468</v>
      </c>
      <c r="H398" s="3">
        <f t="shared" si="44"/>
        <v>0.82510528615610534</v>
      </c>
      <c r="I398">
        <f t="shared" si="42"/>
        <v>1083807.325850511</v>
      </c>
      <c r="J398">
        <f t="shared" si="43"/>
        <v>5113105.674149489</v>
      </c>
    </row>
    <row r="399" spans="1:10" x14ac:dyDescent="0.35">
      <c r="A399">
        <f t="shared" si="39"/>
        <v>2045</v>
      </c>
      <c r="B399">
        <f t="shared" si="40"/>
        <v>2</v>
      </c>
      <c r="C399">
        <f t="shared" si="41"/>
        <v>204502</v>
      </c>
      <c r="F399" s="4">
        <v>6056179</v>
      </c>
      <c r="G399" s="3">
        <f t="shared" si="44"/>
        <v>0.14339366530048805</v>
      </c>
      <c r="H399" s="3">
        <f t="shared" si="44"/>
        <v>0.85660633469951186</v>
      </c>
      <c r="I399">
        <f t="shared" si="42"/>
        <v>868417.70452584443</v>
      </c>
      <c r="J399">
        <f t="shared" si="43"/>
        <v>5187761.2954741549</v>
      </c>
    </row>
    <row r="400" spans="1:10" x14ac:dyDescent="0.35">
      <c r="A400">
        <f t="shared" si="39"/>
        <v>2045</v>
      </c>
      <c r="B400">
        <f t="shared" si="40"/>
        <v>3</v>
      </c>
      <c r="C400">
        <f t="shared" si="41"/>
        <v>204503</v>
      </c>
      <c r="F400" s="4">
        <v>5447657</v>
      </c>
      <c r="G400" s="3">
        <f t="shared" si="44"/>
        <v>0.13129129453244545</v>
      </c>
      <c r="H400" s="3">
        <f t="shared" si="44"/>
        <v>0.86870870546755452</v>
      </c>
      <c r="I400">
        <f t="shared" si="42"/>
        <v>715229.93969873816</v>
      </c>
      <c r="J400">
        <f t="shared" si="43"/>
        <v>4732427.060301262</v>
      </c>
    </row>
    <row r="401" spans="1:10" x14ac:dyDescent="0.35">
      <c r="A401">
        <f t="shared" si="39"/>
        <v>2045</v>
      </c>
      <c r="B401">
        <f t="shared" si="40"/>
        <v>4</v>
      </c>
      <c r="C401">
        <f t="shared" si="41"/>
        <v>204504</v>
      </c>
      <c r="F401" s="4">
        <v>4867831</v>
      </c>
      <c r="G401" s="3">
        <f t="shared" si="44"/>
        <v>0.10439103738587206</v>
      </c>
      <c r="H401" s="3">
        <f t="shared" si="44"/>
        <v>0.89560896261412781</v>
      </c>
      <c r="I401">
        <f t="shared" si="42"/>
        <v>508157.92790910701</v>
      </c>
      <c r="J401">
        <f t="shared" si="43"/>
        <v>4359673.0720908921</v>
      </c>
    </row>
    <row r="402" spans="1:10" x14ac:dyDescent="0.35">
      <c r="A402">
        <f t="shared" si="39"/>
        <v>2045</v>
      </c>
      <c r="B402">
        <f t="shared" si="40"/>
        <v>5</v>
      </c>
      <c r="C402">
        <f t="shared" si="41"/>
        <v>204505</v>
      </c>
      <c r="F402" s="4">
        <v>4274585</v>
      </c>
      <c r="G402" s="3">
        <f t="shared" si="44"/>
        <v>9.3079498541146624E-2</v>
      </c>
      <c r="H402" s="3">
        <f t="shared" si="44"/>
        <v>0.90692050145885339</v>
      </c>
      <c r="I402">
        <f t="shared" si="42"/>
        <v>397876.22827150725</v>
      </c>
      <c r="J402">
        <f t="shared" si="43"/>
        <v>3876708.7717284928</v>
      </c>
    </row>
    <row r="403" spans="1:10" x14ac:dyDescent="0.35">
      <c r="A403">
        <f t="shared" si="39"/>
        <v>2045</v>
      </c>
      <c r="B403">
        <f t="shared" si="40"/>
        <v>6</v>
      </c>
      <c r="C403">
        <f t="shared" si="41"/>
        <v>204506</v>
      </c>
      <c r="F403" s="4">
        <v>3950593</v>
      </c>
      <c r="G403" s="3">
        <f t="shared" si="44"/>
        <v>8.1278744935863886E-2</v>
      </c>
      <c r="H403" s="3">
        <f t="shared" si="44"/>
        <v>0.91872125506413616</v>
      </c>
      <c r="I403">
        <f t="shared" si="42"/>
        <v>321099.24079240934</v>
      </c>
      <c r="J403">
        <f t="shared" si="43"/>
        <v>3629493.7592075909</v>
      </c>
    </row>
    <row r="404" spans="1:10" x14ac:dyDescent="0.35">
      <c r="A404">
        <f t="shared" si="39"/>
        <v>2045</v>
      </c>
      <c r="B404">
        <f t="shared" si="40"/>
        <v>7</v>
      </c>
      <c r="C404">
        <f t="shared" si="41"/>
        <v>204507</v>
      </c>
      <c r="F404" s="4">
        <v>3877086</v>
      </c>
      <c r="G404" s="3">
        <f t="shared" si="44"/>
        <v>5.5672610780655198E-2</v>
      </c>
      <c r="H404" s="3">
        <f t="shared" si="44"/>
        <v>0.94432738921934478</v>
      </c>
      <c r="I404">
        <f t="shared" si="42"/>
        <v>215847.49984112734</v>
      </c>
      <c r="J404">
        <f t="shared" si="43"/>
        <v>3661238.5001588725</v>
      </c>
    </row>
    <row r="405" spans="1:10" x14ac:dyDescent="0.35">
      <c r="A405">
        <f t="shared" si="39"/>
        <v>2045</v>
      </c>
      <c r="B405">
        <f t="shared" si="40"/>
        <v>8</v>
      </c>
      <c r="C405">
        <f t="shared" si="41"/>
        <v>204508</v>
      </c>
      <c r="F405" s="4">
        <v>3875272</v>
      </c>
      <c r="G405" s="3">
        <f t="shared" si="44"/>
        <v>4.7793886492558779E-2</v>
      </c>
      <c r="H405" s="3">
        <f t="shared" si="44"/>
        <v>0.95220611350744111</v>
      </c>
      <c r="I405">
        <f t="shared" si="42"/>
        <v>185214.31009579124</v>
      </c>
      <c r="J405">
        <f t="shared" si="43"/>
        <v>3690057.6899042083</v>
      </c>
    </row>
    <row r="406" spans="1:10" x14ac:dyDescent="0.35">
      <c r="A406">
        <f t="shared" si="39"/>
        <v>2045</v>
      </c>
      <c r="B406">
        <f t="shared" si="40"/>
        <v>9</v>
      </c>
      <c r="C406">
        <f t="shared" si="41"/>
        <v>204509</v>
      </c>
      <c r="F406" s="4">
        <v>3903232</v>
      </c>
      <c r="G406" s="3">
        <f t="shared" si="44"/>
        <v>5.1689336304163259E-2</v>
      </c>
      <c r="H406" s="3">
        <f t="shared" si="44"/>
        <v>0.94831066369583672</v>
      </c>
      <c r="I406">
        <f t="shared" si="42"/>
        <v>201755.47152117177</v>
      </c>
      <c r="J406">
        <f t="shared" si="43"/>
        <v>3701476.5284788283</v>
      </c>
    </row>
    <row r="407" spans="1:10" x14ac:dyDescent="0.35">
      <c r="A407">
        <f t="shared" si="39"/>
        <v>2045</v>
      </c>
      <c r="B407">
        <f t="shared" si="40"/>
        <v>10</v>
      </c>
      <c r="C407">
        <f t="shared" si="41"/>
        <v>204510</v>
      </c>
      <c r="F407" s="4">
        <v>4187245</v>
      </c>
      <c r="G407" s="3">
        <f t="shared" si="44"/>
        <v>9.8785839282869214E-2</v>
      </c>
      <c r="H407" s="3">
        <f t="shared" si="44"/>
        <v>0.90121416071713079</v>
      </c>
      <c r="I407">
        <f t="shared" si="42"/>
        <v>413640.5116079977</v>
      </c>
      <c r="J407">
        <f t="shared" si="43"/>
        <v>3773604.4883920024</v>
      </c>
    </row>
    <row r="408" spans="1:10" x14ac:dyDescent="0.35">
      <c r="A408">
        <f t="shared" si="39"/>
        <v>2045</v>
      </c>
      <c r="B408">
        <f t="shared" si="40"/>
        <v>11</v>
      </c>
      <c r="C408">
        <f t="shared" si="41"/>
        <v>204511</v>
      </c>
      <c r="F408" s="4">
        <v>4945534</v>
      </c>
      <c r="G408" s="3">
        <f t="shared" si="44"/>
        <v>0.13617134266259218</v>
      </c>
      <c r="H408" s="3">
        <f t="shared" si="44"/>
        <v>0.86382865733740788</v>
      </c>
      <c r="I408">
        <f t="shared" si="42"/>
        <v>673440.00496350019</v>
      </c>
      <c r="J408">
        <f t="shared" si="43"/>
        <v>4272093.9950365005</v>
      </c>
    </row>
    <row r="409" spans="1:10" x14ac:dyDescent="0.35">
      <c r="A409">
        <f t="shared" si="39"/>
        <v>2045</v>
      </c>
      <c r="B409">
        <f t="shared" si="40"/>
        <v>12</v>
      </c>
      <c r="C409">
        <f t="shared" si="41"/>
        <v>204512</v>
      </c>
      <c r="F409" s="4">
        <v>5743032</v>
      </c>
      <c r="G409" s="3">
        <f t="shared" si="44"/>
        <v>0.1305181463516091</v>
      </c>
      <c r="H409" s="3">
        <f t="shared" si="44"/>
        <v>0.86948185364839092</v>
      </c>
      <c r="I409">
        <f t="shared" si="42"/>
        <v>749569.89107797435</v>
      </c>
      <c r="J409">
        <f t="shared" si="43"/>
        <v>4993462.1089220261</v>
      </c>
    </row>
    <row r="410" spans="1:10" x14ac:dyDescent="0.35">
      <c r="A410">
        <f t="shared" si="39"/>
        <v>2046</v>
      </c>
      <c r="B410">
        <f t="shared" si="40"/>
        <v>1</v>
      </c>
      <c r="C410">
        <f t="shared" si="41"/>
        <v>204601</v>
      </c>
      <c r="F410" s="4">
        <v>6132418</v>
      </c>
      <c r="G410" s="3">
        <f t="shared" si="44"/>
        <v>0.17489471384389468</v>
      </c>
      <c r="H410" s="3">
        <f t="shared" si="44"/>
        <v>0.82510528615610534</v>
      </c>
      <c r="I410">
        <f t="shared" si="42"/>
        <v>1072527.491281149</v>
      </c>
      <c r="J410">
        <f t="shared" si="43"/>
        <v>5059890.508718851</v>
      </c>
    </row>
    <row r="411" spans="1:10" x14ac:dyDescent="0.35">
      <c r="A411">
        <f t="shared" si="39"/>
        <v>2046</v>
      </c>
      <c r="B411">
        <f t="shared" si="40"/>
        <v>2</v>
      </c>
      <c r="C411">
        <f t="shared" si="41"/>
        <v>204602</v>
      </c>
      <c r="F411" s="4">
        <v>5991343</v>
      </c>
      <c r="G411" s="3">
        <f t="shared" ref="G411:H442" si="45">AVERAGEIF($B$86:$B$121,$B411,G$86:G$121)</f>
        <v>0.14339366530048805</v>
      </c>
      <c r="H411" s="3">
        <f t="shared" si="45"/>
        <v>0.85660633469951186</v>
      </c>
      <c r="I411">
        <f t="shared" si="42"/>
        <v>859120.632842422</v>
      </c>
      <c r="J411">
        <f t="shared" si="43"/>
        <v>5132222.3671575775</v>
      </c>
    </row>
    <row r="412" spans="1:10" x14ac:dyDescent="0.35">
      <c r="A412">
        <f t="shared" si="39"/>
        <v>2046</v>
      </c>
      <c r="B412">
        <f t="shared" si="40"/>
        <v>3</v>
      </c>
      <c r="C412">
        <f t="shared" si="41"/>
        <v>204603</v>
      </c>
      <c r="F412" s="4">
        <v>5382539</v>
      </c>
      <c r="G412" s="3">
        <f t="shared" si="45"/>
        <v>0.13129129453244545</v>
      </c>
      <c r="H412" s="3">
        <f t="shared" si="45"/>
        <v>0.86870870546755452</v>
      </c>
      <c r="I412">
        <f t="shared" si="42"/>
        <v>706680.51318137441</v>
      </c>
      <c r="J412">
        <f t="shared" si="43"/>
        <v>4675858.4868186256</v>
      </c>
    </row>
    <row r="413" spans="1:10" x14ac:dyDescent="0.35">
      <c r="A413">
        <f t="shared" si="39"/>
        <v>2046</v>
      </c>
      <c r="B413">
        <f t="shared" si="40"/>
        <v>4</v>
      </c>
      <c r="C413">
        <f t="shared" si="41"/>
        <v>204604</v>
      </c>
      <c r="F413" s="4">
        <v>4802361</v>
      </c>
      <c r="G413" s="3">
        <f t="shared" si="45"/>
        <v>0.10439103738587206</v>
      </c>
      <c r="H413" s="3">
        <f t="shared" si="45"/>
        <v>0.89560896261412781</v>
      </c>
      <c r="I413">
        <f t="shared" si="42"/>
        <v>501323.44669145392</v>
      </c>
      <c r="J413">
        <f t="shared" si="43"/>
        <v>4301037.5533085456</v>
      </c>
    </row>
    <row r="414" spans="1:10" x14ac:dyDescent="0.35">
      <c r="A414">
        <f t="shared" si="39"/>
        <v>2046</v>
      </c>
      <c r="B414">
        <f t="shared" si="40"/>
        <v>5</v>
      </c>
      <c r="C414">
        <f t="shared" si="41"/>
        <v>204605</v>
      </c>
      <c r="F414" s="4">
        <v>4208132</v>
      </c>
      <c r="G414" s="3">
        <f t="shared" si="45"/>
        <v>9.3079498541146624E-2</v>
      </c>
      <c r="H414" s="3">
        <f t="shared" si="45"/>
        <v>0.90692050145885339</v>
      </c>
      <c r="I414">
        <f t="shared" si="42"/>
        <v>391690.8163549524</v>
      </c>
      <c r="J414">
        <f t="shared" si="43"/>
        <v>3816441.1836450477</v>
      </c>
    </row>
    <row r="415" spans="1:10" x14ac:dyDescent="0.35">
      <c r="A415">
        <f t="shared" si="39"/>
        <v>2046</v>
      </c>
      <c r="B415">
        <f t="shared" si="40"/>
        <v>6</v>
      </c>
      <c r="C415">
        <f t="shared" si="41"/>
        <v>204606</v>
      </c>
      <c r="F415" s="4">
        <v>3885690</v>
      </c>
      <c r="G415" s="3">
        <f t="shared" si="45"/>
        <v>8.1278744935863886E-2</v>
      </c>
      <c r="H415" s="3">
        <f t="shared" si="45"/>
        <v>0.91872125506413616</v>
      </c>
      <c r="I415">
        <f t="shared" si="42"/>
        <v>315824.00640983693</v>
      </c>
      <c r="J415">
        <f t="shared" si="43"/>
        <v>3569865.9935901631</v>
      </c>
    </row>
    <row r="416" spans="1:10" x14ac:dyDescent="0.35">
      <c r="A416">
        <f t="shared" si="39"/>
        <v>2046</v>
      </c>
      <c r="B416">
        <f t="shared" si="40"/>
        <v>7</v>
      </c>
      <c r="C416">
        <f t="shared" si="41"/>
        <v>204607</v>
      </c>
      <c r="F416" s="4">
        <v>3812090</v>
      </c>
      <c r="G416" s="3">
        <f t="shared" si="45"/>
        <v>5.5672610780655198E-2</v>
      </c>
      <c r="H416" s="3">
        <f t="shared" si="45"/>
        <v>0.94432738921934478</v>
      </c>
      <c r="I416">
        <f t="shared" si="42"/>
        <v>212229.00283082787</v>
      </c>
      <c r="J416">
        <f t="shared" si="43"/>
        <v>3599860.9971691719</v>
      </c>
    </row>
    <row r="417" spans="1:10" x14ac:dyDescent="0.35">
      <c r="A417">
        <f t="shared" si="39"/>
        <v>2046</v>
      </c>
      <c r="B417">
        <f t="shared" si="40"/>
        <v>8</v>
      </c>
      <c r="C417">
        <f t="shared" si="41"/>
        <v>204608</v>
      </c>
      <c r="F417" s="4">
        <v>3810443</v>
      </c>
      <c r="G417" s="3">
        <f t="shared" si="45"/>
        <v>4.7793886492558779E-2</v>
      </c>
      <c r="H417" s="3">
        <f t="shared" si="45"/>
        <v>0.95220611350744111</v>
      </c>
      <c r="I417">
        <f t="shared" si="42"/>
        <v>182115.88022836516</v>
      </c>
      <c r="J417">
        <f t="shared" si="43"/>
        <v>3628327.1197716342</v>
      </c>
    </row>
    <row r="418" spans="1:10" x14ac:dyDescent="0.35">
      <c r="A418">
        <f t="shared" si="39"/>
        <v>2046</v>
      </c>
      <c r="B418">
        <f t="shared" si="40"/>
        <v>9</v>
      </c>
      <c r="C418">
        <f t="shared" si="41"/>
        <v>204609</v>
      </c>
      <c r="F418" s="4">
        <v>3837987</v>
      </c>
      <c r="G418" s="3">
        <f t="shared" si="45"/>
        <v>5.1689336304163259E-2</v>
      </c>
      <c r="H418" s="3">
        <f t="shared" si="45"/>
        <v>0.94831066369583672</v>
      </c>
      <c r="I418">
        <f t="shared" si="42"/>
        <v>198383.00077400662</v>
      </c>
      <c r="J418">
        <f t="shared" si="43"/>
        <v>3639603.9992259932</v>
      </c>
    </row>
    <row r="419" spans="1:10" x14ac:dyDescent="0.35">
      <c r="A419">
        <f t="shared" si="39"/>
        <v>2046</v>
      </c>
      <c r="B419">
        <f t="shared" si="40"/>
        <v>10</v>
      </c>
      <c r="C419">
        <f t="shared" si="41"/>
        <v>204610</v>
      </c>
      <c r="F419" s="4">
        <v>4121751</v>
      </c>
      <c r="G419" s="3">
        <f t="shared" si="45"/>
        <v>9.8785839282869214E-2</v>
      </c>
      <c r="H419" s="3">
        <f t="shared" si="45"/>
        <v>0.90121416071713079</v>
      </c>
      <c r="I419">
        <f t="shared" si="42"/>
        <v>407170.63185000548</v>
      </c>
      <c r="J419">
        <f t="shared" si="43"/>
        <v>3714580.3681499944</v>
      </c>
    </row>
    <row r="420" spans="1:10" x14ac:dyDescent="0.35">
      <c r="A420">
        <f t="shared" si="39"/>
        <v>2046</v>
      </c>
      <c r="B420">
        <f t="shared" si="40"/>
        <v>11</v>
      </c>
      <c r="C420">
        <f t="shared" si="41"/>
        <v>204611</v>
      </c>
      <c r="F420" s="4">
        <v>4880534</v>
      </c>
      <c r="G420" s="3">
        <f t="shared" si="45"/>
        <v>0.13617134266259218</v>
      </c>
      <c r="H420" s="3">
        <f t="shared" si="45"/>
        <v>0.86382865733740788</v>
      </c>
      <c r="I420">
        <f t="shared" si="42"/>
        <v>664588.86769043165</v>
      </c>
      <c r="J420">
        <f t="shared" si="43"/>
        <v>4215945.132309569</v>
      </c>
    </row>
    <row r="421" spans="1:10" x14ac:dyDescent="0.35">
      <c r="A421">
        <f t="shared" si="39"/>
        <v>2046</v>
      </c>
      <c r="B421">
        <f t="shared" si="40"/>
        <v>12</v>
      </c>
      <c r="C421">
        <f t="shared" si="41"/>
        <v>204612</v>
      </c>
      <c r="F421" s="4">
        <v>5679780</v>
      </c>
      <c r="G421" s="3">
        <f t="shared" si="45"/>
        <v>0.1305181463516091</v>
      </c>
      <c r="H421" s="3">
        <f t="shared" si="45"/>
        <v>0.86948185364839092</v>
      </c>
      <c r="I421">
        <f t="shared" si="42"/>
        <v>741314.35728494241</v>
      </c>
      <c r="J421">
        <f t="shared" si="43"/>
        <v>4938465.6427150574</v>
      </c>
    </row>
    <row r="422" spans="1:10" x14ac:dyDescent="0.35">
      <c r="A422">
        <f t="shared" si="39"/>
        <v>2047</v>
      </c>
      <c r="B422">
        <f t="shared" si="40"/>
        <v>1</v>
      </c>
      <c r="C422">
        <f t="shared" si="41"/>
        <v>204701</v>
      </c>
      <c r="F422" s="4">
        <v>6070181</v>
      </c>
      <c r="G422" s="3">
        <f t="shared" si="45"/>
        <v>0.17489471384389468</v>
      </c>
      <c r="H422" s="3">
        <f t="shared" si="45"/>
        <v>0.82510528615610534</v>
      </c>
      <c r="I422">
        <f t="shared" si="42"/>
        <v>1061642.5689756465</v>
      </c>
      <c r="J422">
        <f t="shared" si="43"/>
        <v>5008538.431024354</v>
      </c>
    </row>
    <row r="423" spans="1:10" x14ac:dyDescent="0.35">
      <c r="A423">
        <f t="shared" ref="A423:A481" si="46">A411+1</f>
        <v>2047</v>
      </c>
      <c r="B423">
        <f t="shared" ref="B423:B481" si="47">B411</f>
        <v>2</v>
      </c>
      <c r="C423">
        <f t="shared" ref="C423:C469" si="48">+A423*100+B423</f>
        <v>204702</v>
      </c>
      <c r="F423" s="4">
        <v>5929824</v>
      </c>
      <c r="G423" s="3">
        <f t="shared" si="45"/>
        <v>0.14339366530048805</v>
      </c>
      <c r="H423" s="3">
        <f t="shared" si="45"/>
        <v>0.85660633469951186</v>
      </c>
      <c r="I423">
        <f t="shared" si="42"/>
        <v>850299.19794680132</v>
      </c>
      <c r="J423">
        <f t="shared" si="43"/>
        <v>5079524.8020531982</v>
      </c>
    </row>
    <row r="424" spans="1:10" x14ac:dyDescent="0.35">
      <c r="A424">
        <f t="shared" si="46"/>
        <v>2047</v>
      </c>
      <c r="B424">
        <f t="shared" si="47"/>
        <v>3</v>
      </c>
      <c r="C424">
        <f t="shared" si="48"/>
        <v>204703</v>
      </c>
      <c r="F424" s="4">
        <v>5322287</v>
      </c>
      <c r="G424" s="3">
        <f t="shared" si="45"/>
        <v>0.13129129453244545</v>
      </c>
      <c r="H424" s="3">
        <f t="shared" si="45"/>
        <v>0.86870870546755452</v>
      </c>
      <c r="I424">
        <f t="shared" si="42"/>
        <v>698769.95010320551</v>
      </c>
      <c r="J424">
        <f t="shared" si="43"/>
        <v>4623517.0498967944</v>
      </c>
    </row>
    <row r="425" spans="1:10" x14ac:dyDescent="0.35">
      <c r="A425">
        <f t="shared" si="46"/>
        <v>2047</v>
      </c>
      <c r="B425">
        <f t="shared" si="47"/>
        <v>4</v>
      </c>
      <c r="C425">
        <f t="shared" si="48"/>
        <v>204704</v>
      </c>
      <c r="F425" s="4">
        <v>4743228</v>
      </c>
      <c r="G425" s="3">
        <f t="shared" si="45"/>
        <v>0.10439103738587206</v>
      </c>
      <c r="H425" s="3">
        <f t="shared" si="45"/>
        <v>0.89560896261412781</v>
      </c>
      <c r="I425">
        <f t="shared" si="42"/>
        <v>495150.49147771514</v>
      </c>
      <c r="J425">
        <f t="shared" si="43"/>
        <v>4248077.5085222842</v>
      </c>
    </row>
    <row r="426" spans="1:10" x14ac:dyDescent="0.35">
      <c r="A426">
        <f t="shared" si="46"/>
        <v>2047</v>
      </c>
      <c r="B426">
        <f t="shared" si="47"/>
        <v>5</v>
      </c>
      <c r="C426">
        <f t="shared" si="48"/>
        <v>204705</v>
      </c>
      <c r="F426" s="4">
        <v>4149813</v>
      </c>
      <c r="G426" s="3">
        <f t="shared" si="45"/>
        <v>9.3079498541146624E-2</v>
      </c>
      <c r="H426" s="3">
        <f t="shared" si="45"/>
        <v>0.90692050145885339</v>
      </c>
      <c r="I426">
        <f t="shared" si="42"/>
        <v>386262.51307953132</v>
      </c>
      <c r="J426">
        <f t="shared" si="43"/>
        <v>3763550.486920469</v>
      </c>
    </row>
    <row r="427" spans="1:10" x14ac:dyDescent="0.35">
      <c r="A427">
        <f t="shared" si="46"/>
        <v>2047</v>
      </c>
      <c r="B427">
        <f t="shared" si="47"/>
        <v>6</v>
      </c>
      <c r="C427">
        <f t="shared" si="48"/>
        <v>204706</v>
      </c>
      <c r="F427" s="4">
        <v>3826760</v>
      </c>
      <c r="G427" s="3">
        <f t="shared" si="45"/>
        <v>8.1278744935863886E-2</v>
      </c>
      <c r="H427" s="3">
        <f t="shared" si="45"/>
        <v>0.91872125506413616</v>
      </c>
      <c r="I427">
        <f t="shared" si="42"/>
        <v>311034.24997076648</v>
      </c>
      <c r="J427">
        <f t="shared" si="43"/>
        <v>3515725.7500292337</v>
      </c>
    </row>
    <row r="428" spans="1:10" x14ac:dyDescent="0.35">
      <c r="A428">
        <f t="shared" si="46"/>
        <v>2047</v>
      </c>
      <c r="B428">
        <f t="shared" si="47"/>
        <v>7</v>
      </c>
      <c r="C428">
        <f t="shared" si="48"/>
        <v>204707</v>
      </c>
      <c r="F428" s="4">
        <v>3753158</v>
      </c>
      <c r="G428" s="3">
        <f t="shared" si="45"/>
        <v>5.5672610780655198E-2</v>
      </c>
      <c r="H428" s="3">
        <f t="shared" si="45"/>
        <v>0.94432738921934478</v>
      </c>
      <c r="I428">
        <f t="shared" si="42"/>
        <v>208948.1045323023</v>
      </c>
      <c r="J428">
        <f t="shared" si="43"/>
        <v>3544209.8954676976</v>
      </c>
    </row>
    <row r="429" spans="1:10" x14ac:dyDescent="0.35">
      <c r="A429">
        <f t="shared" si="46"/>
        <v>2047</v>
      </c>
      <c r="B429">
        <f t="shared" si="47"/>
        <v>8</v>
      </c>
      <c r="C429">
        <f t="shared" si="48"/>
        <v>204708</v>
      </c>
      <c r="F429" s="4">
        <v>3751557</v>
      </c>
      <c r="G429" s="3">
        <f t="shared" si="45"/>
        <v>4.7793886492558779E-2</v>
      </c>
      <c r="H429" s="3">
        <f t="shared" si="45"/>
        <v>0.95220611350744111</v>
      </c>
      <c r="I429">
        <f t="shared" si="42"/>
        <v>179301.48942836432</v>
      </c>
      <c r="J429">
        <f t="shared" si="43"/>
        <v>3572255.5105716353</v>
      </c>
    </row>
    <row r="430" spans="1:10" x14ac:dyDescent="0.35">
      <c r="A430">
        <f t="shared" si="46"/>
        <v>2047</v>
      </c>
      <c r="B430">
        <f t="shared" si="47"/>
        <v>9</v>
      </c>
      <c r="C430">
        <f t="shared" si="48"/>
        <v>204709</v>
      </c>
      <c r="F430" s="4">
        <v>3779029</v>
      </c>
      <c r="G430" s="3">
        <f t="shared" si="45"/>
        <v>5.1689336304163259E-2</v>
      </c>
      <c r="H430" s="3">
        <f t="shared" si="45"/>
        <v>0.94831066369583672</v>
      </c>
      <c r="I430">
        <f t="shared" si="42"/>
        <v>195335.50088418578</v>
      </c>
      <c r="J430">
        <f t="shared" si="43"/>
        <v>3583693.499115814</v>
      </c>
    </row>
    <row r="431" spans="1:10" x14ac:dyDescent="0.35">
      <c r="A431">
        <f t="shared" si="46"/>
        <v>2047</v>
      </c>
      <c r="B431">
        <f t="shared" si="47"/>
        <v>10</v>
      </c>
      <c r="C431">
        <f t="shared" si="48"/>
        <v>204710</v>
      </c>
      <c r="F431" s="4">
        <v>4062729</v>
      </c>
      <c r="G431" s="3">
        <f t="shared" si="45"/>
        <v>9.8785839282869214E-2</v>
      </c>
      <c r="H431" s="3">
        <f t="shared" si="45"/>
        <v>0.90121416071713079</v>
      </c>
      <c r="I431">
        <f t="shared" si="42"/>
        <v>401340.09404385195</v>
      </c>
      <c r="J431">
        <f t="shared" si="43"/>
        <v>3661388.9059561482</v>
      </c>
    </row>
    <row r="432" spans="1:10" x14ac:dyDescent="0.35">
      <c r="A432">
        <f t="shared" si="46"/>
        <v>2047</v>
      </c>
      <c r="B432">
        <f t="shared" si="47"/>
        <v>11</v>
      </c>
      <c r="C432">
        <f t="shared" si="48"/>
        <v>204711</v>
      </c>
      <c r="F432" s="4">
        <v>4821595</v>
      </c>
      <c r="G432" s="3">
        <f t="shared" si="45"/>
        <v>0.13617134266259218</v>
      </c>
      <c r="H432" s="3">
        <f t="shared" si="45"/>
        <v>0.86382865733740788</v>
      </c>
      <c r="I432">
        <f t="shared" si="42"/>
        <v>656563.06492524117</v>
      </c>
      <c r="J432">
        <f t="shared" si="43"/>
        <v>4165031.9350747592</v>
      </c>
    </row>
    <row r="433" spans="1:10" x14ac:dyDescent="0.35">
      <c r="A433">
        <f t="shared" si="46"/>
        <v>2047</v>
      </c>
      <c r="B433">
        <f t="shared" si="47"/>
        <v>12</v>
      </c>
      <c r="C433">
        <f t="shared" si="48"/>
        <v>204712</v>
      </c>
      <c r="F433" s="4">
        <v>5619206</v>
      </c>
      <c r="G433" s="3">
        <f t="shared" si="45"/>
        <v>0.1305181463516091</v>
      </c>
      <c r="H433" s="3">
        <f t="shared" si="45"/>
        <v>0.86948185364839092</v>
      </c>
      <c r="I433">
        <f t="shared" si="42"/>
        <v>733408.35108784004</v>
      </c>
      <c r="J433">
        <f t="shared" si="43"/>
        <v>4885797.6489121597</v>
      </c>
    </row>
    <row r="434" spans="1:10" x14ac:dyDescent="0.35">
      <c r="A434">
        <f t="shared" si="46"/>
        <v>2048</v>
      </c>
      <c r="B434">
        <f t="shared" si="47"/>
        <v>1</v>
      </c>
      <c r="C434">
        <f t="shared" si="48"/>
        <v>204801</v>
      </c>
      <c r="F434" s="4">
        <v>6009497</v>
      </c>
      <c r="G434" s="3">
        <f t="shared" si="45"/>
        <v>0.17489471384389468</v>
      </c>
      <c r="H434" s="3">
        <f t="shared" si="45"/>
        <v>0.82510528615610534</v>
      </c>
      <c r="I434">
        <f t="shared" ref="I434:I469" si="49">F434*G434</f>
        <v>1051029.2581607436</v>
      </c>
      <c r="J434">
        <f t="shared" ref="J434:J469" si="50">F434*H434</f>
        <v>4958467.7418392561</v>
      </c>
    </row>
    <row r="435" spans="1:10" x14ac:dyDescent="0.35">
      <c r="A435">
        <f t="shared" si="46"/>
        <v>2048</v>
      </c>
      <c r="B435">
        <f t="shared" si="47"/>
        <v>2</v>
      </c>
      <c r="C435">
        <f t="shared" si="48"/>
        <v>204802</v>
      </c>
      <c r="F435" s="4">
        <v>5874175</v>
      </c>
      <c r="G435" s="3">
        <f t="shared" si="45"/>
        <v>0.14339366530048805</v>
      </c>
      <c r="H435" s="3">
        <f t="shared" si="45"/>
        <v>0.85660633469951186</v>
      </c>
      <c r="I435">
        <f t="shared" si="49"/>
        <v>842319.48386649438</v>
      </c>
      <c r="J435">
        <f t="shared" si="50"/>
        <v>5031855.5161335049</v>
      </c>
    </row>
    <row r="436" spans="1:10" x14ac:dyDescent="0.35">
      <c r="A436">
        <f t="shared" si="46"/>
        <v>2048</v>
      </c>
      <c r="B436">
        <f t="shared" si="47"/>
        <v>3</v>
      </c>
      <c r="C436">
        <f t="shared" si="48"/>
        <v>204803</v>
      </c>
      <c r="F436" s="4">
        <v>5312056</v>
      </c>
      <c r="G436" s="3">
        <f t="shared" si="45"/>
        <v>0.13129129453244545</v>
      </c>
      <c r="H436" s="3">
        <f t="shared" si="45"/>
        <v>0.86870870546755452</v>
      </c>
      <c r="I436">
        <f t="shared" si="49"/>
        <v>697426.70886884409</v>
      </c>
      <c r="J436">
        <f t="shared" si="50"/>
        <v>4614629.2911311556</v>
      </c>
    </row>
    <row r="437" spans="1:10" x14ac:dyDescent="0.35">
      <c r="A437">
        <f t="shared" si="46"/>
        <v>2048</v>
      </c>
      <c r="B437">
        <f t="shared" si="47"/>
        <v>4</v>
      </c>
      <c r="C437">
        <f t="shared" si="48"/>
        <v>204804</v>
      </c>
      <c r="F437" s="4">
        <v>4682329</v>
      </c>
      <c r="G437" s="3">
        <f t="shared" si="45"/>
        <v>0.10439103738587206</v>
      </c>
      <c r="H437" s="3">
        <f t="shared" si="45"/>
        <v>0.89560896261412781</v>
      </c>
      <c r="I437">
        <f t="shared" si="49"/>
        <v>488793.18169195292</v>
      </c>
      <c r="J437">
        <f t="shared" si="50"/>
        <v>4193535.8183080466</v>
      </c>
    </row>
    <row r="438" spans="1:10" x14ac:dyDescent="0.35">
      <c r="A438">
        <f t="shared" si="46"/>
        <v>2048</v>
      </c>
      <c r="B438">
        <f t="shared" si="47"/>
        <v>5</v>
      </c>
      <c r="C438">
        <f t="shared" si="48"/>
        <v>204805</v>
      </c>
      <c r="F438" s="4">
        <v>4088380</v>
      </c>
      <c r="G438" s="3">
        <f t="shared" si="45"/>
        <v>9.3079498541146624E-2</v>
      </c>
      <c r="H438" s="3">
        <f t="shared" si="45"/>
        <v>0.90692050145885339</v>
      </c>
      <c r="I438">
        <f t="shared" si="49"/>
        <v>380544.36024565302</v>
      </c>
      <c r="J438">
        <f t="shared" si="50"/>
        <v>3707835.639754347</v>
      </c>
    </row>
    <row r="439" spans="1:10" x14ac:dyDescent="0.35">
      <c r="A439">
        <f t="shared" si="46"/>
        <v>2048</v>
      </c>
      <c r="B439">
        <f t="shared" si="47"/>
        <v>6</v>
      </c>
      <c r="C439">
        <f t="shared" si="48"/>
        <v>204806</v>
      </c>
      <c r="F439" s="4">
        <v>3766627</v>
      </c>
      <c r="G439" s="3">
        <f t="shared" si="45"/>
        <v>8.1278744935863886E-2</v>
      </c>
      <c r="H439" s="3">
        <f t="shared" si="45"/>
        <v>0.91872125506413616</v>
      </c>
      <c r="I439">
        <f t="shared" si="49"/>
        <v>306146.71520153817</v>
      </c>
      <c r="J439">
        <f t="shared" si="50"/>
        <v>3460480.2847984619</v>
      </c>
    </row>
    <row r="440" spans="1:10" x14ac:dyDescent="0.35">
      <c r="A440">
        <f t="shared" si="46"/>
        <v>2048</v>
      </c>
      <c r="B440">
        <f t="shared" si="47"/>
        <v>7</v>
      </c>
      <c r="C440">
        <f t="shared" si="48"/>
        <v>204807</v>
      </c>
      <c r="F440" s="4">
        <v>3692884</v>
      </c>
      <c r="G440" s="3">
        <f t="shared" si="45"/>
        <v>5.5672610780655198E-2</v>
      </c>
      <c r="H440" s="3">
        <f t="shared" si="45"/>
        <v>0.94432738921934478</v>
      </c>
      <c r="I440">
        <f t="shared" si="49"/>
        <v>205592.49359010908</v>
      </c>
      <c r="J440">
        <f t="shared" si="50"/>
        <v>3487291.5064098909</v>
      </c>
    </row>
    <row r="441" spans="1:10" x14ac:dyDescent="0.35">
      <c r="A441">
        <f t="shared" si="46"/>
        <v>2048</v>
      </c>
      <c r="B441">
        <f t="shared" si="47"/>
        <v>8</v>
      </c>
      <c r="C441">
        <f t="shared" si="48"/>
        <v>204808</v>
      </c>
      <c r="F441" s="4">
        <v>3691797</v>
      </c>
      <c r="G441" s="3">
        <f t="shared" si="45"/>
        <v>4.7793886492558779E-2</v>
      </c>
      <c r="H441" s="3">
        <f t="shared" si="45"/>
        <v>0.95220611350744111</v>
      </c>
      <c r="I441">
        <f t="shared" si="49"/>
        <v>176445.32677156903</v>
      </c>
      <c r="J441">
        <f t="shared" si="50"/>
        <v>3515351.6732284306</v>
      </c>
    </row>
    <row r="442" spans="1:10" x14ac:dyDescent="0.35">
      <c r="A442">
        <f t="shared" si="46"/>
        <v>2048</v>
      </c>
      <c r="B442">
        <f t="shared" si="47"/>
        <v>9</v>
      </c>
      <c r="C442">
        <f t="shared" si="48"/>
        <v>204809</v>
      </c>
      <c r="F442" s="4">
        <v>3718448</v>
      </c>
      <c r="G442" s="3">
        <f t="shared" si="45"/>
        <v>5.1689336304163259E-2</v>
      </c>
      <c r="H442" s="3">
        <f t="shared" si="45"/>
        <v>0.94831066369583672</v>
      </c>
      <c r="I442">
        <f t="shared" si="49"/>
        <v>192204.10920154327</v>
      </c>
      <c r="J442">
        <f t="shared" si="50"/>
        <v>3526243.8907984565</v>
      </c>
    </row>
    <row r="443" spans="1:10" x14ac:dyDescent="0.35">
      <c r="A443">
        <f t="shared" si="46"/>
        <v>2048</v>
      </c>
      <c r="B443">
        <f t="shared" si="47"/>
        <v>10</v>
      </c>
      <c r="C443">
        <f t="shared" si="48"/>
        <v>204810</v>
      </c>
      <c r="F443" s="4">
        <v>4001913</v>
      </c>
      <c r="G443" s="3">
        <f t="shared" ref="G443:H469" si="51">AVERAGEIF($B$86:$B$121,$B443,G$86:G$121)</f>
        <v>9.8785839282869214E-2</v>
      </c>
      <c r="H443" s="3">
        <f t="shared" si="51"/>
        <v>0.90121416071713079</v>
      </c>
      <c r="I443">
        <f t="shared" si="49"/>
        <v>395332.33444202499</v>
      </c>
      <c r="J443">
        <f t="shared" si="50"/>
        <v>3606580.6655579749</v>
      </c>
    </row>
    <row r="444" spans="1:10" x14ac:dyDescent="0.35">
      <c r="A444">
        <f t="shared" si="46"/>
        <v>2048</v>
      </c>
      <c r="B444">
        <f t="shared" si="47"/>
        <v>11</v>
      </c>
      <c r="C444">
        <f t="shared" si="48"/>
        <v>204811</v>
      </c>
      <c r="F444" s="4">
        <v>4761146</v>
      </c>
      <c r="G444" s="3">
        <f t="shared" si="51"/>
        <v>0.13617134266259218</v>
      </c>
      <c r="H444" s="3">
        <f t="shared" si="51"/>
        <v>0.86382865733740788</v>
      </c>
      <c r="I444">
        <f t="shared" si="49"/>
        <v>648331.64343263011</v>
      </c>
      <c r="J444">
        <f t="shared" si="50"/>
        <v>4112814.3565673702</v>
      </c>
    </row>
    <row r="445" spans="1:10" x14ac:dyDescent="0.35">
      <c r="A445">
        <f t="shared" si="46"/>
        <v>2048</v>
      </c>
      <c r="B445">
        <f t="shared" si="47"/>
        <v>12</v>
      </c>
      <c r="C445">
        <f t="shared" si="48"/>
        <v>204812</v>
      </c>
      <c r="F445" s="4">
        <v>5558945</v>
      </c>
      <c r="G445" s="3">
        <f t="shared" si="51"/>
        <v>0.1305181463516091</v>
      </c>
      <c r="H445" s="3">
        <f t="shared" si="51"/>
        <v>0.86948185364839092</v>
      </c>
      <c r="I445">
        <f t="shared" si="49"/>
        <v>725543.19707054563</v>
      </c>
      <c r="J445">
        <f t="shared" si="50"/>
        <v>4833401.8029294545</v>
      </c>
    </row>
    <row r="446" spans="1:10" x14ac:dyDescent="0.35">
      <c r="A446">
        <f t="shared" si="46"/>
        <v>2049</v>
      </c>
      <c r="B446">
        <f t="shared" si="47"/>
        <v>1</v>
      </c>
      <c r="C446">
        <f t="shared" si="48"/>
        <v>204901</v>
      </c>
      <c r="F446" s="4">
        <v>5949779</v>
      </c>
      <c r="G446" s="3">
        <f t="shared" si="51"/>
        <v>0.17489471384389468</v>
      </c>
      <c r="H446" s="3">
        <f t="shared" si="51"/>
        <v>0.82510528615610534</v>
      </c>
      <c r="I446">
        <f t="shared" si="49"/>
        <v>1040584.8956394139</v>
      </c>
      <c r="J446">
        <f t="shared" si="50"/>
        <v>4909194.104360586</v>
      </c>
    </row>
    <row r="447" spans="1:10" x14ac:dyDescent="0.35">
      <c r="A447">
        <f t="shared" si="46"/>
        <v>2049</v>
      </c>
      <c r="B447">
        <f t="shared" si="47"/>
        <v>2</v>
      </c>
      <c r="C447">
        <f t="shared" si="48"/>
        <v>204902</v>
      </c>
      <c r="F447" s="4">
        <v>5809599</v>
      </c>
      <c r="G447" s="3">
        <f t="shared" si="51"/>
        <v>0.14339366530048805</v>
      </c>
      <c r="H447" s="3">
        <f t="shared" si="51"/>
        <v>0.85660633469951186</v>
      </c>
      <c r="I447">
        <f t="shared" si="49"/>
        <v>833059.69453605008</v>
      </c>
      <c r="J447">
        <f t="shared" si="50"/>
        <v>4976539.3054639492</v>
      </c>
    </row>
    <row r="448" spans="1:10" x14ac:dyDescent="0.35">
      <c r="A448">
        <f t="shared" si="46"/>
        <v>2049</v>
      </c>
      <c r="B448">
        <f t="shared" si="47"/>
        <v>3</v>
      </c>
      <c r="C448">
        <f t="shared" si="48"/>
        <v>204903</v>
      </c>
      <c r="F448" s="4">
        <v>5202815</v>
      </c>
      <c r="G448" s="3">
        <f t="shared" si="51"/>
        <v>0.13129129453244545</v>
      </c>
      <c r="H448" s="3">
        <f t="shared" si="51"/>
        <v>0.86870870546755452</v>
      </c>
      <c r="I448">
        <f t="shared" si="49"/>
        <v>683084.31656282523</v>
      </c>
      <c r="J448">
        <f t="shared" si="50"/>
        <v>4519730.6834371751</v>
      </c>
    </row>
    <row r="449" spans="1:10" x14ac:dyDescent="0.35">
      <c r="A449">
        <f t="shared" si="46"/>
        <v>2049</v>
      </c>
      <c r="B449">
        <f t="shared" si="47"/>
        <v>4</v>
      </c>
      <c r="C449">
        <f t="shared" si="48"/>
        <v>204904</v>
      </c>
      <c r="F449" s="4">
        <v>4624331</v>
      </c>
      <c r="G449" s="3">
        <f t="shared" si="51"/>
        <v>0.10439103738587206</v>
      </c>
      <c r="H449" s="3">
        <f t="shared" si="51"/>
        <v>0.89560896261412781</v>
      </c>
      <c r="I449">
        <f t="shared" si="49"/>
        <v>482738.71030564717</v>
      </c>
      <c r="J449">
        <f t="shared" si="50"/>
        <v>4141592.2896943521</v>
      </c>
    </row>
    <row r="450" spans="1:10" x14ac:dyDescent="0.35">
      <c r="A450">
        <f t="shared" si="46"/>
        <v>2049</v>
      </c>
      <c r="B450">
        <f t="shared" si="47"/>
        <v>5</v>
      </c>
      <c r="C450">
        <f t="shared" si="48"/>
        <v>204905</v>
      </c>
      <c r="F450" s="4">
        <v>4030511</v>
      </c>
      <c r="G450" s="3">
        <f t="shared" si="51"/>
        <v>9.3079498541146624E-2</v>
      </c>
      <c r="H450" s="3">
        <f t="shared" si="51"/>
        <v>0.90692050145885339</v>
      </c>
      <c r="I450">
        <f t="shared" si="49"/>
        <v>375157.94274457544</v>
      </c>
      <c r="J450">
        <f t="shared" si="50"/>
        <v>3655353.0572554246</v>
      </c>
    </row>
    <row r="451" spans="1:10" x14ac:dyDescent="0.35">
      <c r="A451">
        <f t="shared" si="46"/>
        <v>2049</v>
      </c>
      <c r="B451">
        <f t="shared" si="47"/>
        <v>6</v>
      </c>
      <c r="C451">
        <f t="shared" si="48"/>
        <v>204906</v>
      </c>
      <c r="F451" s="4">
        <v>3709030</v>
      </c>
      <c r="G451" s="3">
        <f t="shared" si="51"/>
        <v>8.1278744935863886E-2</v>
      </c>
      <c r="H451" s="3">
        <f t="shared" si="51"/>
        <v>0.91872125506413616</v>
      </c>
      <c r="I451">
        <f t="shared" si="49"/>
        <v>301465.30332946725</v>
      </c>
      <c r="J451">
        <f t="shared" si="50"/>
        <v>3407564.6966705327</v>
      </c>
    </row>
    <row r="452" spans="1:10" x14ac:dyDescent="0.35">
      <c r="A452">
        <f t="shared" si="46"/>
        <v>2049</v>
      </c>
      <c r="B452">
        <f t="shared" si="47"/>
        <v>7</v>
      </c>
      <c r="C452">
        <f t="shared" si="48"/>
        <v>204907</v>
      </c>
      <c r="F452" s="4">
        <v>3635179</v>
      </c>
      <c r="G452" s="3">
        <f t="shared" si="51"/>
        <v>5.5672610780655198E-2</v>
      </c>
      <c r="H452" s="3">
        <f t="shared" si="51"/>
        <v>0.94432738921934478</v>
      </c>
      <c r="I452">
        <f t="shared" si="49"/>
        <v>202379.90558501138</v>
      </c>
      <c r="J452">
        <f t="shared" si="50"/>
        <v>3432799.0944149885</v>
      </c>
    </row>
    <row r="453" spans="1:10" x14ac:dyDescent="0.35">
      <c r="A453">
        <f t="shared" si="46"/>
        <v>2049</v>
      </c>
      <c r="B453">
        <f t="shared" si="47"/>
        <v>8</v>
      </c>
      <c r="C453">
        <f t="shared" si="48"/>
        <v>204908</v>
      </c>
      <c r="F453" s="4">
        <v>3633707</v>
      </c>
      <c r="G453" s="3">
        <f t="shared" si="51"/>
        <v>4.7793886492558779E-2</v>
      </c>
      <c r="H453" s="3">
        <f t="shared" si="51"/>
        <v>0.95220611350744111</v>
      </c>
      <c r="I453">
        <f t="shared" si="49"/>
        <v>173668.97990521629</v>
      </c>
      <c r="J453">
        <f t="shared" si="50"/>
        <v>3460038.0200947835</v>
      </c>
    </row>
    <row r="454" spans="1:10" x14ac:dyDescent="0.35">
      <c r="A454">
        <f t="shared" si="46"/>
        <v>2049</v>
      </c>
      <c r="B454">
        <f t="shared" si="47"/>
        <v>9</v>
      </c>
      <c r="C454">
        <f t="shared" si="48"/>
        <v>204909</v>
      </c>
      <c r="F454" s="4">
        <v>3660511</v>
      </c>
      <c r="G454" s="3">
        <f t="shared" si="51"/>
        <v>5.1689336304163259E-2</v>
      </c>
      <c r="H454" s="3">
        <f t="shared" si="51"/>
        <v>0.94831066369583672</v>
      </c>
      <c r="I454">
        <f t="shared" si="49"/>
        <v>189209.38412408895</v>
      </c>
      <c r="J454">
        <f t="shared" si="50"/>
        <v>3471301.615875911</v>
      </c>
    </row>
    <row r="455" spans="1:10" x14ac:dyDescent="0.35">
      <c r="A455">
        <f t="shared" si="46"/>
        <v>2049</v>
      </c>
      <c r="B455">
        <f t="shared" si="47"/>
        <v>10</v>
      </c>
      <c r="C455">
        <f t="shared" si="48"/>
        <v>204910</v>
      </c>
      <c r="F455" s="4">
        <v>3943795</v>
      </c>
      <c r="G455" s="3">
        <f t="shared" si="51"/>
        <v>9.8785839282869214E-2</v>
      </c>
      <c r="H455" s="3">
        <f t="shared" si="51"/>
        <v>0.90121416071713079</v>
      </c>
      <c r="I455">
        <f t="shared" si="49"/>
        <v>389591.0990345832</v>
      </c>
      <c r="J455">
        <f t="shared" si="50"/>
        <v>3554203.9009654168</v>
      </c>
    </row>
    <row r="456" spans="1:10" x14ac:dyDescent="0.35">
      <c r="A456">
        <f t="shared" si="46"/>
        <v>2049</v>
      </c>
      <c r="B456">
        <f t="shared" si="47"/>
        <v>11</v>
      </c>
      <c r="C456">
        <f t="shared" si="48"/>
        <v>204911</v>
      </c>
      <c r="F456" s="4">
        <v>4703309</v>
      </c>
      <c r="G456" s="3">
        <f t="shared" si="51"/>
        <v>0.13617134266259218</v>
      </c>
      <c r="H456" s="3">
        <f t="shared" si="51"/>
        <v>0.86382865733740788</v>
      </c>
      <c r="I456">
        <f t="shared" si="49"/>
        <v>640455.90148705372</v>
      </c>
      <c r="J456">
        <f t="shared" si="50"/>
        <v>4062853.0985129466</v>
      </c>
    </row>
    <row r="457" spans="1:10" x14ac:dyDescent="0.35">
      <c r="A457">
        <f t="shared" si="46"/>
        <v>2049</v>
      </c>
      <c r="B457">
        <f t="shared" si="47"/>
        <v>12</v>
      </c>
      <c r="C457">
        <f t="shared" si="48"/>
        <v>204912</v>
      </c>
      <c r="F457" s="4">
        <v>5501884</v>
      </c>
      <c r="G457" s="3">
        <f t="shared" si="51"/>
        <v>0.1305181463516091</v>
      </c>
      <c r="H457" s="3">
        <f t="shared" si="51"/>
        <v>0.86948185364839092</v>
      </c>
      <c r="I457">
        <f t="shared" si="49"/>
        <v>718095.70112157648</v>
      </c>
      <c r="J457">
        <f t="shared" si="50"/>
        <v>4783788.2988784239</v>
      </c>
    </row>
    <row r="458" spans="1:10" x14ac:dyDescent="0.35">
      <c r="A458">
        <f t="shared" si="46"/>
        <v>2050</v>
      </c>
      <c r="B458">
        <f t="shared" si="47"/>
        <v>1</v>
      </c>
      <c r="C458">
        <f t="shared" si="48"/>
        <v>205001</v>
      </c>
      <c r="F458" s="4">
        <v>5893351</v>
      </c>
      <c r="G458" s="3">
        <f t="shared" si="51"/>
        <v>0.17489471384389468</v>
      </c>
      <c r="H458" s="3">
        <f t="shared" si="51"/>
        <v>0.82510528615610534</v>
      </c>
      <c r="I458">
        <f t="shared" si="49"/>
        <v>1030715.9367266305</v>
      </c>
      <c r="J458">
        <f t="shared" si="50"/>
        <v>4862635.0632733693</v>
      </c>
    </row>
    <row r="459" spans="1:10" x14ac:dyDescent="0.35">
      <c r="A459">
        <f t="shared" si="46"/>
        <v>2050</v>
      </c>
      <c r="B459">
        <f t="shared" si="47"/>
        <v>2</v>
      </c>
      <c r="C459">
        <f t="shared" si="48"/>
        <v>205002</v>
      </c>
      <c r="F459" s="4">
        <v>5753630</v>
      </c>
      <c r="G459" s="3">
        <f t="shared" si="51"/>
        <v>0.14339366530048805</v>
      </c>
      <c r="H459" s="3">
        <f t="shared" si="51"/>
        <v>0.85660633469951186</v>
      </c>
      <c r="I459">
        <f t="shared" si="49"/>
        <v>825034.09448284714</v>
      </c>
      <c r="J459">
        <f t="shared" si="50"/>
        <v>4928595.9055171525</v>
      </c>
    </row>
    <row r="460" spans="1:10" x14ac:dyDescent="0.35">
      <c r="A460">
        <f t="shared" si="46"/>
        <v>2050</v>
      </c>
      <c r="B460">
        <f t="shared" si="47"/>
        <v>3</v>
      </c>
      <c r="C460">
        <f t="shared" si="48"/>
        <v>205003</v>
      </c>
      <c r="F460" s="4">
        <v>5147639</v>
      </c>
      <c r="G460" s="3">
        <f t="shared" si="51"/>
        <v>0.13129129453244545</v>
      </c>
      <c r="H460" s="3">
        <f t="shared" si="51"/>
        <v>0.86870870546755452</v>
      </c>
      <c r="I460">
        <f t="shared" si="49"/>
        <v>675840.18809570302</v>
      </c>
      <c r="J460">
        <f t="shared" si="50"/>
        <v>4471798.8119042972</v>
      </c>
    </row>
    <row r="461" spans="1:10" x14ac:dyDescent="0.35">
      <c r="A461">
        <f t="shared" si="46"/>
        <v>2050</v>
      </c>
      <c r="B461">
        <f t="shared" si="47"/>
        <v>4</v>
      </c>
      <c r="C461">
        <f t="shared" si="48"/>
        <v>205004</v>
      </c>
      <c r="F461" s="4">
        <v>4569856</v>
      </c>
      <c r="G461" s="3">
        <f t="shared" si="51"/>
        <v>0.10439103738587206</v>
      </c>
      <c r="H461" s="3">
        <f t="shared" si="51"/>
        <v>0.89560896261412781</v>
      </c>
      <c r="I461">
        <f t="shared" si="49"/>
        <v>477052.00854405179</v>
      </c>
      <c r="J461">
        <f t="shared" si="50"/>
        <v>4092803.9914559475</v>
      </c>
    </row>
    <row r="462" spans="1:10" x14ac:dyDescent="0.35">
      <c r="A462">
        <f t="shared" si="46"/>
        <v>2050</v>
      </c>
      <c r="B462">
        <f t="shared" si="47"/>
        <v>5</v>
      </c>
      <c r="C462">
        <f t="shared" si="48"/>
        <v>205005</v>
      </c>
      <c r="F462" s="4">
        <v>3976488</v>
      </c>
      <c r="G462" s="3">
        <f t="shared" si="51"/>
        <v>9.3079498541146624E-2</v>
      </c>
      <c r="H462" s="3">
        <f t="shared" si="51"/>
        <v>0.90692050145885339</v>
      </c>
      <c r="I462">
        <f t="shared" si="49"/>
        <v>370129.50899488706</v>
      </c>
      <c r="J462">
        <f t="shared" si="50"/>
        <v>3606358.4910051129</v>
      </c>
    </row>
    <row r="463" spans="1:10" x14ac:dyDescent="0.35">
      <c r="A463">
        <f t="shared" si="46"/>
        <v>2050</v>
      </c>
      <c r="B463">
        <f t="shared" si="47"/>
        <v>6</v>
      </c>
      <c r="C463">
        <f t="shared" si="48"/>
        <v>205006</v>
      </c>
      <c r="F463" s="4">
        <v>3654887</v>
      </c>
      <c r="G463" s="3">
        <f t="shared" si="51"/>
        <v>8.1278744935863886E-2</v>
      </c>
      <c r="H463" s="3">
        <f t="shared" si="51"/>
        <v>0.91872125506413616</v>
      </c>
      <c r="I463">
        <f t="shared" si="49"/>
        <v>297064.62824240472</v>
      </c>
      <c r="J463">
        <f t="shared" si="50"/>
        <v>3357822.3717575953</v>
      </c>
    </row>
    <row r="464" spans="1:10" x14ac:dyDescent="0.35">
      <c r="A464">
        <f t="shared" si="46"/>
        <v>2050</v>
      </c>
      <c r="B464">
        <f t="shared" si="47"/>
        <v>7</v>
      </c>
      <c r="C464">
        <f t="shared" si="48"/>
        <v>205007</v>
      </c>
      <c r="F464" s="4">
        <v>3581005</v>
      </c>
      <c r="G464" s="3">
        <f t="shared" si="51"/>
        <v>5.5672610780655198E-2</v>
      </c>
      <c r="H464" s="3">
        <f t="shared" si="51"/>
        <v>0.94432738921934478</v>
      </c>
      <c r="I464">
        <f t="shared" si="49"/>
        <v>199363.89756858017</v>
      </c>
      <c r="J464">
        <f t="shared" si="50"/>
        <v>3381641.1024314198</v>
      </c>
    </row>
    <row r="465" spans="1:10" x14ac:dyDescent="0.35">
      <c r="A465">
        <f t="shared" si="46"/>
        <v>2050</v>
      </c>
      <c r="B465">
        <f t="shared" si="47"/>
        <v>8</v>
      </c>
      <c r="C465">
        <f t="shared" si="48"/>
        <v>205008</v>
      </c>
      <c r="F465" s="4">
        <v>3579563</v>
      </c>
      <c r="G465" s="3">
        <f t="shared" si="51"/>
        <v>4.7793886492558779E-2</v>
      </c>
      <c r="H465" s="3">
        <f t="shared" si="51"/>
        <v>0.95220611350744111</v>
      </c>
      <c r="I465">
        <f t="shared" si="49"/>
        <v>171081.22771496317</v>
      </c>
      <c r="J465">
        <f t="shared" si="50"/>
        <v>3408481.7722850363</v>
      </c>
    </row>
    <row r="466" spans="1:10" x14ac:dyDescent="0.35">
      <c r="A466">
        <f t="shared" si="46"/>
        <v>2050</v>
      </c>
      <c r="B466">
        <f t="shared" si="47"/>
        <v>9</v>
      </c>
      <c r="C466">
        <f t="shared" si="48"/>
        <v>205009</v>
      </c>
      <c r="F466" s="4">
        <v>3606268</v>
      </c>
      <c r="G466" s="3">
        <f t="shared" si="51"/>
        <v>5.1689336304163259E-2</v>
      </c>
      <c r="H466" s="3">
        <f t="shared" si="51"/>
        <v>0.94831066369583672</v>
      </c>
      <c r="I466">
        <f t="shared" si="49"/>
        <v>186405.59945494222</v>
      </c>
      <c r="J466">
        <f t="shared" si="50"/>
        <v>3419862.4005450578</v>
      </c>
    </row>
    <row r="467" spans="1:10" x14ac:dyDescent="0.35">
      <c r="A467">
        <f t="shared" si="46"/>
        <v>2050</v>
      </c>
      <c r="B467">
        <f t="shared" si="47"/>
        <v>10</v>
      </c>
      <c r="C467">
        <f t="shared" si="48"/>
        <v>205010</v>
      </c>
      <c r="F467" s="4">
        <v>3889481</v>
      </c>
      <c r="G467" s="3">
        <f t="shared" si="51"/>
        <v>9.8785839282869214E-2</v>
      </c>
      <c r="H467" s="3">
        <f t="shared" si="51"/>
        <v>0.90121416071713079</v>
      </c>
      <c r="I467">
        <f t="shared" si="49"/>
        <v>384225.64495977346</v>
      </c>
      <c r="J467">
        <f t="shared" si="50"/>
        <v>3505255.3550402266</v>
      </c>
    </row>
    <row r="468" spans="1:10" x14ac:dyDescent="0.35">
      <c r="A468">
        <f t="shared" si="46"/>
        <v>2050</v>
      </c>
      <c r="B468">
        <f t="shared" si="47"/>
        <v>11</v>
      </c>
      <c r="C468">
        <f t="shared" si="48"/>
        <v>205011</v>
      </c>
      <c r="F468" s="4">
        <v>4649095</v>
      </c>
      <c r="G468" s="3">
        <f t="shared" si="51"/>
        <v>0.13617134266259218</v>
      </c>
      <c r="H468" s="3">
        <f t="shared" si="51"/>
        <v>0.86382865733740788</v>
      </c>
      <c r="I468">
        <f t="shared" si="49"/>
        <v>633073.508315944</v>
      </c>
      <c r="J468">
        <f t="shared" si="50"/>
        <v>4016021.4916840564</v>
      </c>
    </row>
    <row r="469" spans="1:10" x14ac:dyDescent="0.35">
      <c r="A469">
        <f t="shared" si="46"/>
        <v>2050</v>
      </c>
      <c r="B469">
        <f t="shared" si="47"/>
        <v>12</v>
      </c>
      <c r="C469">
        <f t="shared" si="48"/>
        <v>205012</v>
      </c>
      <c r="F469" s="4">
        <v>5431653</v>
      </c>
      <c r="G469" s="3">
        <f t="shared" si="51"/>
        <v>0.1305181463516091</v>
      </c>
      <c r="H469" s="3">
        <f t="shared" si="51"/>
        <v>0.86948185364839092</v>
      </c>
      <c r="I469">
        <f t="shared" si="49"/>
        <v>708929.28118515667</v>
      </c>
      <c r="J469">
        <f t="shared" si="50"/>
        <v>4722723.7188148433</v>
      </c>
    </row>
    <row r="470" spans="1:10" x14ac:dyDescent="0.35">
      <c r="A470">
        <f t="shared" si="46"/>
        <v>2051</v>
      </c>
      <c r="B470">
        <f t="shared" si="47"/>
        <v>1</v>
      </c>
      <c r="C470">
        <f t="shared" ref="C470:C481" si="52">+A470*100+B470</f>
        <v>205101</v>
      </c>
      <c r="I470">
        <f>I458</f>
        <v>1030715.9367266305</v>
      </c>
      <c r="J470">
        <f>J458</f>
        <v>4862635.0632733693</v>
      </c>
    </row>
    <row r="471" spans="1:10" x14ac:dyDescent="0.35">
      <c r="A471">
        <f t="shared" si="46"/>
        <v>2051</v>
      </c>
      <c r="B471">
        <f t="shared" si="47"/>
        <v>2</v>
      </c>
      <c r="C471">
        <f t="shared" si="52"/>
        <v>205102</v>
      </c>
      <c r="I471">
        <f t="shared" ref="I471:J471" si="53">I459</f>
        <v>825034.09448284714</v>
      </c>
      <c r="J471">
        <f t="shared" si="53"/>
        <v>4928595.9055171525</v>
      </c>
    </row>
    <row r="472" spans="1:10" x14ac:dyDescent="0.35">
      <c r="A472">
        <f t="shared" si="46"/>
        <v>2051</v>
      </c>
      <c r="B472">
        <f t="shared" si="47"/>
        <v>3</v>
      </c>
      <c r="C472">
        <f t="shared" si="52"/>
        <v>205103</v>
      </c>
      <c r="I472">
        <f t="shared" ref="I472:J472" si="54">I460</f>
        <v>675840.18809570302</v>
      </c>
      <c r="J472">
        <f t="shared" si="54"/>
        <v>4471798.8119042972</v>
      </c>
    </row>
    <row r="473" spans="1:10" x14ac:dyDescent="0.35">
      <c r="A473">
        <f t="shared" si="46"/>
        <v>2051</v>
      </c>
      <c r="B473">
        <f t="shared" si="47"/>
        <v>4</v>
      </c>
      <c r="C473">
        <f t="shared" si="52"/>
        <v>205104</v>
      </c>
      <c r="I473">
        <f t="shared" ref="I473:J473" si="55">I461</f>
        <v>477052.00854405179</v>
      </c>
      <c r="J473">
        <f t="shared" si="55"/>
        <v>4092803.9914559475</v>
      </c>
    </row>
    <row r="474" spans="1:10" x14ac:dyDescent="0.35">
      <c r="A474">
        <f t="shared" si="46"/>
        <v>2051</v>
      </c>
      <c r="B474">
        <f t="shared" si="47"/>
        <v>5</v>
      </c>
      <c r="C474">
        <f t="shared" si="52"/>
        <v>205105</v>
      </c>
      <c r="I474">
        <f t="shared" ref="I474:J474" si="56">I462</f>
        <v>370129.50899488706</v>
      </c>
      <c r="J474">
        <f t="shared" si="56"/>
        <v>3606358.4910051129</v>
      </c>
    </row>
    <row r="475" spans="1:10" x14ac:dyDescent="0.35">
      <c r="A475">
        <f t="shared" si="46"/>
        <v>2051</v>
      </c>
      <c r="B475">
        <f t="shared" si="47"/>
        <v>6</v>
      </c>
      <c r="C475">
        <f t="shared" si="52"/>
        <v>205106</v>
      </c>
      <c r="I475">
        <f t="shared" ref="I475:J475" si="57">I463</f>
        <v>297064.62824240472</v>
      </c>
      <c r="J475">
        <f t="shared" si="57"/>
        <v>3357822.3717575953</v>
      </c>
    </row>
    <row r="476" spans="1:10" x14ac:dyDescent="0.35">
      <c r="A476">
        <f t="shared" si="46"/>
        <v>2051</v>
      </c>
      <c r="B476">
        <f t="shared" si="47"/>
        <v>7</v>
      </c>
      <c r="C476">
        <f t="shared" si="52"/>
        <v>205107</v>
      </c>
      <c r="I476">
        <f t="shared" ref="I476:J476" si="58">I464</f>
        <v>199363.89756858017</v>
      </c>
      <c r="J476">
        <f t="shared" si="58"/>
        <v>3381641.1024314198</v>
      </c>
    </row>
    <row r="477" spans="1:10" x14ac:dyDescent="0.35">
      <c r="A477">
        <f t="shared" si="46"/>
        <v>2051</v>
      </c>
      <c r="B477">
        <f t="shared" si="47"/>
        <v>8</v>
      </c>
      <c r="C477">
        <f t="shared" si="52"/>
        <v>205108</v>
      </c>
      <c r="I477">
        <f t="shared" ref="I477:J477" si="59">I465</f>
        <v>171081.22771496317</v>
      </c>
      <c r="J477">
        <f t="shared" si="59"/>
        <v>3408481.7722850363</v>
      </c>
    </row>
    <row r="478" spans="1:10" x14ac:dyDescent="0.35">
      <c r="A478">
        <f t="shared" si="46"/>
        <v>2051</v>
      </c>
      <c r="B478">
        <f t="shared" si="47"/>
        <v>9</v>
      </c>
      <c r="C478">
        <f t="shared" si="52"/>
        <v>205109</v>
      </c>
      <c r="I478">
        <f t="shared" ref="I478:J478" si="60">I466</f>
        <v>186405.59945494222</v>
      </c>
      <c r="J478">
        <f t="shared" si="60"/>
        <v>3419862.4005450578</v>
      </c>
    </row>
    <row r="479" spans="1:10" x14ac:dyDescent="0.35">
      <c r="A479">
        <f t="shared" si="46"/>
        <v>2051</v>
      </c>
      <c r="B479">
        <f t="shared" si="47"/>
        <v>10</v>
      </c>
      <c r="C479">
        <f t="shared" si="52"/>
        <v>205110</v>
      </c>
      <c r="I479">
        <f t="shared" ref="I479:J479" si="61">I467</f>
        <v>384225.64495977346</v>
      </c>
      <c r="J479">
        <f t="shared" si="61"/>
        <v>3505255.3550402266</v>
      </c>
    </row>
    <row r="480" spans="1:10" x14ac:dyDescent="0.35">
      <c r="A480">
        <f t="shared" si="46"/>
        <v>2051</v>
      </c>
      <c r="B480">
        <f t="shared" si="47"/>
        <v>11</v>
      </c>
      <c r="C480">
        <f t="shared" si="52"/>
        <v>205111</v>
      </c>
      <c r="I480">
        <f t="shared" ref="I480:J480" si="62">I468</f>
        <v>633073.508315944</v>
      </c>
      <c r="J480">
        <f t="shared" si="62"/>
        <v>4016021.4916840564</v>
      </c>
    </row>
    <row r="481" spans="1:10" x14ac:dyDescent="0.35">
      <c r="A481">
        <f t="shared" si="46"/>
        <v>2051</v>
      </c>
      <c r="B481">
        <f t="shared" si="47"/>
        <v>12</v>
      </c>
      <c r="C481">
        <f t="shared" si="52"/>
        <v>205112</v>
      </c>
      <c r="I481">
        <f t="shared" ref="I481:J481" si="63">I469</f>
        <v>708929.28118515667</v>
      </c>
      <c r="J481">
        <f t="shared" si="63"/>
        <v>4722723.7188148433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137FC-4CA0-4942-ABFE-CD50DB787E37}">
  <dimension ref="A1:W493"/>
  <sheetViews>
    <sheetView topLeftCell="A447" zoomScale="73" zoomScaleNormal="70" workbookViewId="0">
      <selection activeCell="J454" sqref="J454"/>
    </sheetView>
  </sheetViews>
  <sheetFormatPr defaultRowHeight="14.5" x14ac:dyDescent="0.35"/>
  <cols>
    <col min="4" max="4" width="9.08984375" bestFit="1" customWidth="1"/>
    <col min="6" max="6" width="12.1796875" bestFit="1" customWidth="1"/>
    <col min="10" max="10" width="14.1796875" bestFit="1" customWidth="1"/>
    <col min="16" max="16" width="9.81640625" bestFit="1" customWidth="1"/>
    <col min="17" max="17" width="13.453125" bestFit="1" customWidth="1"/>
    <col min="18" max="18" width="12.453125" bestFit="1" customWidth="1"/>
    <col min="19" max="19" width="18.36328125" bestFit="1" customWidth="1"/>
    <col min="20" max="20" width="16.81640625" bestFit="1" customWidth="1"/>
    <col min="21" max="21" width="14" bestFit="1" customWidth="1"/>
  </cols>
  <sheetData>
    <row r="1" spans="1:12" x14ac:dyDescent="0.35">
      <c r="A1" t="s">
        <v>3</v>
      </c>
      <c r="B1" t="s">
        <v>4</v>
      </c>
      <c r="C1" t="s">
        <v>5</v>
      </c>
      <c r="D1" s="2" t="s">
        <v>10</v>
      </c>
      <c r="E1" s="2" t="s">
        <v>0</v>
      </c>
      <c r="F1" s="2" t="s">
        <v>11</v>
      </c>
      <c r="G1" t="str">
        <f>_xlfn.TEXTJOIN("",TRUE,D1,"%")</f>
        <v>PS-Pri%</v>
      </c>
      <c r="H1" t="str">
        <f>_xlfn.TEXTJOIN("",TRUE,E1,"%")</f>
        <v>TOD-Pri%</v>
      </c>
      <c r="I1" t="str">
        <f>_xlfn.TEXTJOIN("_",TRUE,D1,"Fcst")</f>
        <v>PS-Pri_Fcst</v>
      </c>
      <c r="J1" t="str">
        <f>_xlfn.TEXTJOIN("_",TRUE,E1,"Fcst")</f>
        <v>TOD-Pri_Fcst</v>
      </c>
      <c r="K1" t="s">
        <v>18</v>
      </c>
      <c r="L1" t="s">
        <v>19</v>
      </c>
    </row>
    <row r="2" spans="1:12" x14ac:dyDescent="0.35">
      <c r="A2">
        <v>2012</v>
      </c>
      <c r="B2">
        <v>1</v>
      </c>
      <c r="C2">
        <f t="shared" ref="C2:C65" si="0">+A2*100+B2</f>
        <v>201201</v>
      </c>
      <c r="D2" s="2">
        <v>61521477</v>
      </c>
      <c r="E2" s="2">
        <v>297176449</v>
      </c>
      <c r="F2" s="2">
        <v>358697926</v>
      </c>
      <c r="G2" s="3">
        <f>D2/F2</f>
        <v>0.17151333347826495</v>
      </c>
      <c r="H2" s="3">
        <f>E2/F2</f>
        <v>0.82848666652173508</v>
      </c>
    </row>
    <row r="3" spans="1:12" x14ac:dyDescent="0.35">
      <c r="A3">
        <f>A2</f>
        <v>2012</v>
      </c>
      <c r="B3">
        <f>B2+1</f>
        <v>2</v>
      </c>
      <c r="C3">
        <f t="shared" si="0"/>
        <v>201202</v>
      </c>
      <c r="D3" s="2">
        <v>54949321</v>
      </c>
      <c r="E3" s="2">
        <v>304290015</v>
      </c>
      <c r="F3" s="2">
        <v>359239336</v>
      </c>
      <c r="G3" s="3">
        <f t="shared" ref="G3:G66" si="1">D3/F3</f>
        <v>0.15296020088401455</v>
      </c>
      <c r="H3" s="3">
        <f t="shared" ref="H3:H66" si="2">E3/F3</f>
        <v>0.84703979911598548</v>
      </c>
    </row>
    <row r="4" spans="1:12" x14ac:dyDescent="0.35">
      <c r="A4">
        <f t="shared" ref="A4:A13" si="3">A3</f>
        <v>2012</v>
      </c>
      <c r="B4">
        <f t="shared" ref="B4:B13" si="4">B3+1</f>
        <v>3</v>
      </c>
      <c r="C4">
        <f t="shared" si="0"/>
        <v>201203</v>
      </c>
      <c r="D4" s="2">
        <v>53773935</v>
      </c>
      <c r="E4" s="2">
        <v>302248890</v>
      </c>
      <c r="F4" s="2">
        <v>356022825</v>
      </c>
      <c r="G4" s="3">
        <f t="shared" si="1"/>
        <v>0.15104069521385322</v>
      </c>
      <c r="H4" s="3">
        <f t="shared" si="2"/>
        <v>0.84895930478614678</v>
      </c>
    </row>
    <row r="5" spans="1:12" x14ac:dyDescent="0.35">
      <c r="A5">
        <f t="shared" si="3"/>
        <v>2012</v>
      </c>
      <c r="B5">
        <f t="shared" si="4"/>
        <v>4</v>
      </c>
      <c r="C5">
        <f t="shared" si="0"/>
        <v>201204</v>
      </c>
      <c r="D5" s="2">
        <v>53779975</v>
      </c>
      <c r="E5" s="2">
        <v>301409439</v>
      </c>
      <c r="F5" s="2">
        <v>355189414</v>
      </c>
      <c r="G5" s="3">
        <f t="shared" si="1"/>
        <v>0.15141209979867248</v>
      </c>
      <c r="H5" s="3">
        <f t="shared" si="2"/>
        <v>0.84858790020132746</v>
      </c>
    </row>
    <row r="6" spans="1:12" x14ac:dyDescent="0.35">
      <c r="A6">
        <f t="shared" si="3"/>
        <v>2012</v>
      </c>
      <c r="B6">
        <f t="shared" si="4"/>
        <v>5</v>
      </c>
      <c r="C6">
        <f t="shared" si="0"/>
        <v>201205</v>
      </c>
      <c r="D6" s="2">
        <v>54204458</v>
      </c>
      <c r="E6" s="2">
        <v>336160730</v>
      </c>
      <c r="F6" s="2">
        <v>390365188</v>
      </c>
      <c r="G6" s="3">
        <f t="shared" si="1"/>
        <v>0.13885576805071051</v>
      </c>
      <c r="H6" s="3">
        <f t="shared" si="2"/>
        <v>0.86114423194928946</v>
      </c>
    </row>
    <row r="7" spans="1:12" x14ac:dyDescent="0.35">
      <c r="A7">
        <f t="shared" si="3"/>
        <v>2012</v>
      </c>
      <c r="B7">
        <f t="shared" si="4"/>
        <v>6</v>
      </c>
      <c r="C7">
        <f t="shared" si="0"/>
        <v>201206</v>
      </c>
      <c r="D7" s="2">
        <v>58001668</v>
      </c>
      <c r="E7" s="2">
        <v>329135622</v>
      </c>
      <c r="F7" s="2">
        <v>387137290</v>
      </c>
      <c r="G7" s="3">
        <f t="shared" si="1"/>
        <v>0.14982196109292392</v>
      </c>
      <c r="H7" s="3">
        <f t="shared" si="2"/>
        <v>0.85017803890707611</v>
      </c>
    </row>
    <row r="8" spans="1:12" x14ac:dyDescent="0.35">
      <c r="A8">
        <f t="shared" si="3"/>
        <v>2012</v>
      </c>
      <c r="B8">
        <f t="shared" si="4"/>
        <v>7</v>
      </c>
      <c r="C8">
        <f t="shared" si="0"/>
        <v>201207</v>
      </c>
      <c r="D8" s="2">
        <v>58360036</v>
      </c>
      <c r="E8" s="2">
        <v>331078575</v>
      </c>
      <c r="F8" s="2">
        <v>389438611</v>
      </c>
      <c r="G8" s="3">
        <f t="shared" si="1"/>
        <v>0.14985683070855035</v>
      </c>
      <c r="H8" s="3">
        <f t="shared" si="2"/>
        <v>0.85014316929144962</v>
      </c>
    </row>
    <row r="9" spans="1:12" x14ac:dyDescent="0.35">
      <c r="A9">
        <f t="shared" si="3"/>
        <v>2012</v>
      </c>
      <c r="B9">
        <f t="shared" si="4"/>
        <v>8</v>
      </c>
      <c r="C9">
        <f t="shared" si="0"/>
        <v>201208</v>
      </c>
      <c r="D9" s="2">
        <v>59113724</v>
      </c>
      <c r="E9" s="2">
        <v>352060726.60000002</v>
      </c>
      <c r="F9" s="2">
        <v>411015074</v>
      </c>
      <c r="G9" s="3">
        <f t="shared" si="1"/>
        <v>0.143823737228674</v>
      </c>
      <c r="H9" s="3">
        <f t="shared" si="2"/>
        <v>0.85656402616513283</v>
      </c>
    </row>
    <row r="10" spans="1:12" x14ac:dyDescent="0.35">
      <c r="A10">
        <f t="shared" si="3"/>
        <v>2012</v>
      </c>
      <c r="B10">
        <f t="shared" si="4"/>
        <v>9</v>
      </c>
      <c r="C10">
        <f t="shared" si="0"/>
        <v>201209</v>
      </c>
      <c r="D10" s="2">
        <v>56698406</v>
      </c>
      <c r="E10" s="2">
        <v>341116038.69999999</v>
      </c>
      <c r="F10" s="2">
        <v>397670302</v>
      </c>
      <c r="G10" s="3">
        <f t="shared" si="1"/>
        <v>0.1425764149720187</v>
      </c>
      <c r="H10" s="3">
        <f t="shared" si="2"/>
        <v>0.85778605287955345</v>
      </c>
    </row>
    <row r="11" spans="1:12" x14ac:dyDescent="0.35">
      <c r="A11">
        <f t="shared" si="3"/>
        <v>2012</v>
      </c>
      <c r="B11">
        <f t="shared" si="4"/>
        <v>10</v>
      </c>
      <c r="C11">
        <f t="shared" si="0"/>
        <v>201210</v>
      </c>
      <c r="D11" s="2">
        <v>44307746</v>
      </c>
      <c r="E11" s="2">
        <v>311943176.19999999</v>
      </c>
      <c r="F11" s="2">
        <v>356150034</v>
      </c>
      <c r="G11" s="3">
        <f t="shared" si="1"/>
        <v>0.12440752988949595</v>
      </c>
      <c r="H11" s="3">
        <f t="shared" si="2"/>
        <v>0.87587574454646822</v>
      </c>
    </row>
    <row r="12" spans="1:12" x14ac:dyDescent="0.35">
      <c r="A12">
        <f t="shared" si="3"/>
        <v>2012</v>
      </c>
      <c r="B12">
        <f t="shared" si="4"/>
        <v>11</v>
      </c>
      <c r="C12">
        <f t="shared" si="0"/>
        <v>201211</v>
      </c>
      <c r="D12" s="2">
        <v>42011162</v>
      </c>
      <c r="E12" s="2">
        <v>312641943.10000002</v>
      </c>
      <c r="F12" s="2">
        <v>354576408</v>
      </c>
      <c r="G12" s="3">
        <f t="shared" si="1"/>
        <v>0.11848267694110094</v>
      </c>
      <c r="H12" s="3">
        <f t="shared" si="2"/>
        <v>0.88173362932820964</v>
      </c>
    </row>
    <row r="13" spans="1:12" x14ac:dyDescent="0.35">
      <c r="A13">
        <f t="shared" si="3"/>
        <v>2012</v>
      </c>
      <c r="B13">
        <f t="shared" si="4"/>
        <v>12</v>
      </c>
      <c r="C13">
        <f t="shared" si="0"/>
        <v>201212</v>
      </c>
      <c r="D13" s="2">
        <v>41044908</v>
      </c>
      <c r="E13" s="2">
        <v>300374765</v>
      </c>
      <c r="F13" s="2">
        <v>341355376</v>
      </c>
      <c r="G13" s="3">
        <f t="shared" si="1"/>
        <v>0.12024098896863426</v>
      </c>
      <c r="H13" s="3">
        <f t="shared" si="2"/>
        <v>0.87994736898474979</v>
      </c>
    </row>
    <row r="14" spans="1:12" x14ac:dyDescent="0.35">
      <c r="A14">
        <f t="shared" ref="A14:A77" si="5">+A2+1</f>
        <v>2013</v>
      </c>
      <c r="B14">
        <f t="shared" ref="B14:B77" si="6">+B2</f>
        <v>1</v>
      </c>
      <c r="C14">
        <f t="shared" si="0"/>
        <v>201301</v>
      </c>
      <c r="D14" s="2">
        <v>43444885</v>
      </c>
      <c r="E14" s="2">
        <v>315207464.39999998</v>
      </c>
      <c r="F14" s="2">
        <v>358615509</v>
      </c>
      <c r="G14" s="3">
        <f t="shared" si="1"/>
        <v>0.12114614094952597</v>
      </c>
      <c r="H14" s="3">
        <f t="shared" si="2"/>
        <v>0.8789565885729721</v>
      </c>
      <c r="K14" s="9">
        <f>G14-G2</f>
        <v>-5.0367192528738974E-2</v>
      </c>
      <c r="L14" s="9">
        <f>H14-H2</f>
        <v>5.0469922051237015E-2</v>
      </c>
    </row>
    <row r="15" spans="1:12" x14ac:dyDescent="0.35">
      <c r="A15">
        <f t="shared" si="5"/>
        <v>2013</v>
      </c>
      <c r="B15">
        <f t="shared" si="6"/>
        <v>2</v>
      </c>
      <c r="C15">
        <f t="shared" si="0"/>
        <v>201302</v>
      </c>
      <c r="D15" s="2">
        <v>38306596</v>
      </c>
      <c r="E15" s="2">
        <v>315775502.39999998</v>
      </c>
      <c r="F15" s="2">
        <v>354020447</v>
      </c>
      <c r="G15" s="3">
        <f t="shared" si="1"/>
        <v>0.10820447328569133</v>
      </c>
      <c r="H15" s="3">
        <f t="shared" si="2"/>
        <v>0.89196967315280518</v>
      </c>
      <c r="K15" s="9">
        <f t="shared" ref="K15:L15" si="7">G15-G3</f>
        <v>-4.4755727598323219E-2</v>
      </c>
      <c r="L15" s="9">
        <f t="shared" si="7"/>
        <v>4.4929874036819695E-2</v>
      </c>
    </row>
    <row r="16" spans="1:12" x14ac:dyDescent="0.35">
      <c r="A16">
        <f t="shared" si="5"/>
        <v>2013</v>
      </c>
      <c r="B16">
        <f t="shared" si="6"/>
        <v>3</v>
      </c>
      <c r="C16">
        <f t="shared" si="0"/>
        <v>201303</v>
      </c>
      <c r="D16" s="2">
        <v>36819705</v>
      </c>
      <c r="E16" s="2">
        <v>312549222.5</v>
      </c>
      <c r="F16" s="2">
        <v>349299342</v>
      </c>
      <c r="G16" s="3">
        <f t="shared" si="1"/>
        <v>0.10541017566531803</v>
      </c>
      <c r="H16" s="3">
        <f t="shared" si="2"/>
        <v>0.8947890388525267</v>
      </c>
      <c r="K16" s="9">
        <f t="shared" ref="K16:L16" si="8">G16-G4</f>
        <v>-4.5630519548535184E-2</v>
      </c>
      <c r="L16" s="9">
        <f t="shared" si="8"/>
        <v>4.5829734066379912E-2</v>
      </c>
    </row>
    <row r="17" spans="1:12" x14ac:dyDescent="0.35">
      <c r="A17">
        <f t="shared" si="5"/>
        <v>2013</v>
      </c>
      <c r="B17">
        <f t="shared" si="6"/>
        <v>4</v>
      </c>
      <c r="C17">
        <f t="shared" si="0"/>
        <v>201304</v>
      </c>
      <c r="D17" s="2">
        <v>36434624</v>
      </c>
      <c r="E17" s="2">
        <v>321221348.69999999</v>
      </c>
      <c r="F17" s="2">
        <v>357543688</v>
      </c>
      <c r="G17" s="3">
        <f t="shared" si="1"/>
        <v>0.10190257924508515</v>
      </c>
      <c r="H17" s="3">
        <f t="shared" si="2"/>
        <v>0.89841146545425798</v>
      </c>
      <c r="K17" s="9">
        <f t="shared" ref="K17:L17" si="9">G17-G5</f>
        <v>-4.950952055358733E-2</v>
      </c>
      <c r="L17" s="9">
        <f t="shared" si="9"/>
        <v>4.9823565252930524E-2</v>
      </c>
    </row>
    <row r="18" spans="1:12" x14ac:dyDescent="0.35">
      <c r="A18">
        <f t="shared" si="5"/>
        <v>2013</v>
      </c>
      <c r="B18">
        <f t="shared" si="6"/>
        <v>5</v>
      </c>
      <c r="C18">
        <f t="shared" si="0"/>
        <v>201305</v>
      </c>
      <c r="D18" s="2">
        <v>36202273</v>
      </c>
      <c r="E18" s="2">
        <v>332286948.19999999</v>
      </c>
      <c r="F18" s="2">
        <v>368363596</v>
      </c>
      <c r="G18" s="3">
        <f t="shared" si="1"/>
        <v>9.82786393474126E-2</v>
      </c>
      <c r="H18" s="3">
        <f t="shared" si="2"/>
        <v>0.90206239652411246</v>
      </c>
      <c r="K18" s="9">
        <f t="shared" ref="K18:L18" si="10">G18-G6</f>
        <v>-4.057712870329791E-2</v>
      </c>
      <c r="L18" s="9">
        <f t="shared" si="10"/>
        <v>4.0918164574823002E-2</v>
      </c>
    </row>
    <row r="19" spans="1:12" x14ac:dyDescent="0.35">
      <c r="A19">
        <f t="shared" si="5"/>
        <v>2013</v>
      </c>
      <c r="B19">
        <f t="shared" si="6"/>
        <v>6</v>
      </c>
      <c r="C19">
        <f t="shared" si="0"/>
        <v>201306</v>
      </c>
      <c r="D19" s="2">
        <v>39818773</v>
      </c>
      <c r="E19" s="2">
        <v>349791873.69999999</v>
      </c>
      <c r="F19" s="2">
        <v>389461567</v>
      </c>
      <c r="G19" s="3">
        <f t="shared" si="1"/>
        <v>0.10224057101891135</v>
      </c>
      <c r="H19" s="3">
        <f t="shared" si="2"/>
        <v>0.89814221309287745</v>
      </c>
      <c r="K19" s="9">
        <f t="shared" ref="K19:L19" si="11">G19-G7</f>
        <v>-4.7581390074012575E-2</v>
      </c>
      <c r="L19" s="9">
        <f t="shared" si="11"/>
        <v>4.7964174185801345E-2</v>
      </c>
    </row>
    <row r="20" spans="1:12" x14ac:dyDescent="0.35">
      <c r="A20">
        <f t="shared" si="5"/>
        <v>2013</v>
      </c>
      <c r="B20">
        <f t="shared" si="6"/>
        <v>7</v>
      </c>
      <c r="C20">
        <f t="shared" si="0"/>
        <v>201307</v>
      </c>
      <c r="D20" s="2">
        <v>37459784</v>
      </c>
      <c r="E20" s="2">
        <v>351748806.39999998</v>
      </c>
      <c r="F20" s="2">
        <v>389059308</v>
      </c>
      <c r="G20" s="3">
        <f t="shared" si="1"/>
        <v>9.6282965680903332E-2</v>
      </c>
      <c r="H20" s="3">
        <f t="shared" si="2"/>
        <v>0.90410073520204781</v>
      </c>
      <c r="K20" s="9">
        <f t="shared" ref="K20:L20" si="12">G20-G8</f>
        <v>-5.3573865027647022E-2</v>
      </c>
      <c r="L20" s="9">
        <f t="shared" si="12"/>
        <v>5.3957565910598193E-2</v>
      </c>
    </row>
    <row r="21" spans="1:12" x14ac:dyDescent="0.35">
      <c r="A21">
        <f t="shared" si="5"/>
        <v>2013</v>
      </c>
      <c r="B21">
        <f t="shared" si="6"/>
        <v>8</v>
      </c>
      <c r="C21">
        <f t="shared" si="0"/>
        <v>201308</v>
      </c>
      <c r="D21" s="2">
        <v>36983670</v>
      </c>
      <c r="E21" s="2">
        <v>355858661.10000002</v>
      </c>
      <c r="F21" s="2">
        <v>392696391</v>
      </c>
      <c r="G21" s="3">
        <f t="shared" si="1"/>
        <v>9.417878760184481E-2</v>
      </c>
      <c r="H21" s="3">
        <f t="shared" si="2"/>
        <v>0.90619284835749869</v>
      </c>
      <c r="K21" s="9">
        <f t="shared" ref="K21:L21" si="13">G21-G9</f>
        <v>-4.9644949626829193E-2</v>
      </c>
      <c r="L21" s="9">
        <f t="shared" si="13"/>
        <v>4.9628822192365862E-2</v>
      </c>
    </row>
    <row r="22" spans="1:12" x14ac:dyDescent="0.35">
      <c r="A22">
        <f t="shared" si="5"/>
        <v>2013</v>
      </c>
      <c r="B22">
        <f t="shared" si="6"/>
        <v>9</v>
      </c>
      <c r="C22">
        <f t="shared" si="0"/>
        <v>201309</v>
      </c>
      <c r="D22" s="2">
        <v>39152896</v>
      </c>
      <c r="E22" s="2">
        <v>373522125.39999998</v>
      </c>
      <c r="F22" s="2">
        <v>412525962</v>
      </c>
      <c r="G22" s="3">
        <f t="shared" si="1"/>
        <v>9.491013804362694E-2</v>
      </c>
      <c r="H22" s="3">
        <f t="shared" si="2"/>
        <v>0.90545119533591922</v>
      </c>
      <c r="K22" s="9">
        <f t="shared" ref="K22:L22" si="14">G22-G10</f>
        <v>-4.766627692839176E-2</v>
      </c>
      <c r="L22" s="9">
        <f t="shared" si="14"/>
        <v>4.7665142456365772E-2</v>
      </c>
    </row>
    <row r="23" spans="1:12" x14ac:dyDescent="0.35">
      <c r="A23">
        <f t="shared" si="5"/>
        <v>2013</v>
      </c>
      <c r="B23">
        <f t="shared" si="6"/>
        <v>10</v>
      </c>
      <c r="C23">
        <f t="shared" si="0"/>
        <v>201310</v>
      </c>
      <c r="D23" s="2">
        <v>30579174</v>
      </c>
      <c r="E23" s="2">
        <v>311642066.89999998</v>
      </c>
      <c r="F23" s="2">
        <v>342113710</v>
      </c>
      <c r="G23" s="3">
        <f t="shared" si="1"/>
        <v>8.9383070909376888E-2</v>
      </c>
      <c r="H23" s="3">
        <f t="shared" si="2"/>
        <v>0.91093124242229284</v>
      </c>
      <c r="K23" s="9">
        <f t="shared" ref="K23:L23" si="15">G23-G11</f>
        <v>-3.5024458980119064E-2</v>
      </c>
      <c r="L23" s="9">
        <f t="shared" si="15"/>
        <v>3.5055497875824626E-2</v>
      </c>
    </row>
    <row r="24" spans="1:12" x14ac:dyDescent="0.35">
      <c r="A24">
        <f t="shared" si="5"/>
        <v>2013</v>
      </c>
      <c r="B24">
        <f t="shared" si="6"/>
        <v>11</v>
      </c>
      <c r="C24">
        <f t="shared" si="0"/>
        <v>201311</v>
      </c>
      <c r="D24" s="2">
        <v>28185111</v>
      </c>
      <c r="E24" s="2">
        <v>334995298.5</v>
      </c>
      <c r="F24" s="2">
        <v>363108324</v>
      </c>
      <c r="G24" s="3">
        <f t="shared" si="1"/>
        <v>7.7621770521570307E-2</v>
      </c>
      <c r="H24" s="3">
        <f t="shared" si="2"/>
        <v>0.92257675288104934</v>
      </c>
      <c r="K24" s="9">
        <f t="shared" ref="K24:L24" si="16">G24-G12</f>
        <v>-4.0860906419530635E-2</v>
      </c>
      <c r="L24" s="9">
        <f t="shared" si="16"/>
        <v>4.08431235528397E-2</v>
      </c>
    </row>
    <row r="25" spans="1:12" x14ac:dyDescent="0.35">
      <c r="A25">
        <f t="shared" si="5"/>
        <v>2013</v>
      </c>
      <c r="B25">
        <f t="shared" si="6"/>
        <v>12</v>
      </c>
      <c r="C25">
        <f t="shared" si="0"/>
        <v>201312</v>
      </c>
      <c r="D25" s="2">
        <v>30878780</v>
      </c>
      <c r="E25" s="2">
        <v>337553331</v>
      </c>
      <c r="F25" s="2">
        <v>368388965</v>
      </c>
      <c r="G25" s="3">
        <f t="shared" si="1"/>
        <v>8.3821131830048162E-2</v>
      </c>
      <c r="H25" s="3">
        <f t="shared" si="2"/>
        <v>0.91629598894201403</v>
      </c>
      <c r="K25" s="9">
        <f t="shared" ref="K25:L25" si="17">G25-G13</f>
        <v>-3.6419857138586101E-2</v>
      </c>
      <c r="L25" s="9">
        <f t="shared" si="17"/>
        <v>3.6348619957264239E-2</v>
      </c>
    </row>
    <row r="26" spans="1:12" x14ac:dyDescent="0.35">
      <c r="A26">
        <f t="shared" si="5"/>
        <v>2014</v>
      </c>
      <c r="B26">
        <f t="shared" si="6"/>
        <v>1</v>
      </c>
      <c r="C26">
        <f t="shared" si="0"/>
        <v>201401</v>
      </c>
      <c r="D26" s="2">
        <v>33555449</v>
      </c>
      <c r="E26" s="2">
        <v>341627015.30000001</v>
      </c>
      <c r="F26" s="2">
        <v>375135305</v>
      </c>
      <c r="G26" s="3">
        <f t="shared" si="1"/>
        <v>8.9448922969273717E-2</v>
      </c>
      <c r="H26" s="3">
        <f t="shared" si="2"/>
        <v>0.91067678980521449</v>
      </c>
      <c r="K26" s="9">
        <f t="shared" ref="K26:L26" si="18">G26-G14</f>
        <v>-3.1697217980252254E-2</v>
      </c>
      <c r="L26" s="9">
        <f t="shared" si="18"/>
        <v>3.1720201232242395E-2</v>
      </c>
    </row>
    <row r="27" spans="1:12" x14ac:dyDescent="0.35">
      <c r="A27">
        <f t="shared" si="5"/>
        <v>2014</v>
      </c>
      <c r="B27">
        <f t="shared" si="6"/>
        <v>2</v>
      </c>
      <c r="C27">
        <f t="shared" si="0"/>
        <v>201402</v>
      </c>
      <c r="D27" s="2">
        <v>30683134</v>
      </c>
      <c r="E27" s="2">
        <v>332411488.5</v>
      </c>
      <c r="F27" s="2">
        <v>363026266</v>
      </c>
      <c r="G27" s="3">
        <f t="shared" si="1"/>
        <v>8.4520424205338354E-2</v>
      </c>
      <c r="H27" s="3">
        <f t="shared" si="2"/>
        <v>0.91566787208724998</v>
      </c>
      <c r="K27" s="9">
        <f t="shared" ref="K27:L27" si="19">G27-G15</f>
        <v>-2.3684049080352973E-2</v>
      </c>
      <c r="L27" s="9">
        <f t="shared" si="19"/>
        <v>2.3698198934444803E-2</v>
      </c>
    </row>
    <row r="28" spans="1:12" x14ac:dyDescent="0.35">
      <c r="A28">
        <f t="shared" si="5"/>
        <v>2014</v>
      </c>
      <c r="B28">
        <f t="shared" si="6"/>
        <v>3</v>
      </c>
      <c r="C28">
        <f t="shared" si="0"/>
        <v>201403</v>
      </c>
      <c r="D28" s="2">
        <v>26439674</v>
      </c>
      <c r="E28" s="2">
        <v>335152407.80000001</v>
      </c>
      <c r="F28" s="2">
        <v>361498476</v>
      </c>
      <c r="G28" s="3">
        <f t="shared" si="1"/>
        <v>7.3139102251706306E-2</v>
      </c>
      <c r="H28" s="3">
        <f t="shared" si="2"/>
        <v>0.92711983604600312</v>
      </c>
      <c r="K28" s="9">
        <f t="shared" ref="K28:L28" si="20">G28-G16</f>
        <v>-3.2271073413611726E-2</v>
      </c>
      <c r="L28" s="9">
        <f t="shared" si="20"/>
        <v>3.2330797193476424E-2</v>
      </c>
    </row>
    <row r="29" spans="1:12" x14ac:dyDescent="0.35">
      <c r="A29">
        <f t="shared" si="5"/>
        <v>2014</v>
      </c>
      <c r="B29">
        <f t="shared" si="6"/>
        <v>4</v>
      </c>
      <c r="C29">
        <f t="shared" si="0"/>
        <v>201404</v>
      </c>
      <c r="D29" s="2">
        <v>25331492</v>
      </c>
      <c r="E29" s="2">
        <v>336565933.10000002</v>
      </c>
      <c r="F29" s="2">
        <v>361784080</v>
      </c>
      <c r="G29" s="3">
        <f t="shared" si="1"/>
        <v>7.0018260615558325E-2</v>
      </c>
      <c r="H29" s="3">
        <f t="shared" si="2"/>
        <v>0.93029503426463656</v>
      </c>
      <c r="K29" s="9">
        <f t="shared" ref="K29:L29" si="21">G29-G17</f>
        <v>-3.1884318629526828E-2</v>
      </c>
      <c r="L29" s="9">
        <f t="shared" si="21"/>
        <v>3.1883568810378571E-2</v>
      </c>
    </row>
    <row r="30" spans="1:12" x14ac:dyDescent="0.35">
      <c r="A30">
        <f t="shared" si="5"/>
        <v>2014</v>
      </c>
      <c r="B30">
        <f t="shared" si="6"/>
        <v>5</v>
      </c>
      <c r="C30">
        <f t="shared" si="0"/>
        <v>201405</v>
      </c>
      <c r="D30" s="2">
        <v>25924377</v>
      </c>
      <c r="E30" s="2">
        <v>353876038.69999999</v>
      </c>
      <c r="F30" s="2">
        <v>379659918</v>
      </c>
      <c r="G30" s="3">
        <f t="shared" si="1"/>
        <v>6.8283154926035677E-2</v>
      </c>
      <c r="H30" s="3">
        <f t="shared" si="2"/>
        <v>0.93208690705137853</v>
      </c>
      <c r="K30" s="9">
        <f t="shared" ref="K30:L30" si="22">G30-G18</f>
        <v>-2.9995484421376922E-2</v>
      </c>
      <c r="L30" s="9">
        <f t="shared" si="22"/>
        <v>3.0024510527266068E-2</v>
      </c>
    </row>
    <row r="31" spans="1:12" x14ac:dyDescent="0.35">
      <c r="A31">
        <f t="shared" si="5"/>
        <v>2014</v>
      </c>
      <c r="B31">
        <f t="shared" si="6"/>
        <v>6</v>
      </c>
      <c r="C31">
        <f t="shared" si="0"/>
        <v>201406</v>
      </c>
      <c r="D31" s="2">
        <v>27450729</v>
      </c>
      <c r="E31" s="2">
        <v>375662591.60000002</v>
      </c>
      <c r="F31" s="2">
        <v>402957880</v>
      </c>
      <c r="G31" s="3">
        <f t="shared" si="1"/>
        <v>6.8123072813466259E-2</v>
      </c>
      <c r="H31" s="3">
        <f t="shared" si="2"/>
        <v>0.93226267618838976</v>
      </c>
      <c r="K31" s="9">
        <f t="shared" ref="K31:L31" si="23">G31-G19</f>
        <v>-3.4117498205445088E-2</v>
      </c>
      <c r="L31" s="9">
        <f t="shared" si="23"/>
        <v>3.412046309551231E-2</v>
      </c>
    </row>
    <row r="32" spans="1:12" x14ac:dyDescent="0.35">
      <c r="A32">
        <f t="shared" si="5"/>
        <v>2014</v>
      </c>
      <c r="B32">
        <f t="shared" si="6"/>
        <v>7</v>
      </c>
      <c r="C32">
        <f t="shared" si="0"/>
        <v>201407</v>
      </c>
      <c r="D32" s="2">
        <v>26014792</v>
      </c>
      <c r="E32" s="2">
        <v>364651354.19999999</v>
      </c>
      <c r="F32" s="2">
        <v>390497063</v>
      </c>
      <c r="G32" s="3">
        <f t="shared" si="1"/>
        <v>6.6619686714519538E-2</v>
      </c>
      <c r="H32" s="3">
        <f t="shared" si="2"/>
        <v>0.93381330809138507</v>
      </c>
      <c r="K32" s="9">
        <f t="shared" ref="K32:L32" si="24">G32-G20</f>
        <v>-2.9663278966383794E-2</v>
      </c>
      <c r="L32" s="9">
        <f t="shared" si="24"/>
        <v>2.9712572889337263E-2</v>
      </c>
    </row>
    <row r="33" spans="1:21" x14ac:dyDescent="0.35">
      <c r="A33">
        <f t="shared" si="5"/>
        <v>2014</v>
      </c>
      <c r="B33">
        <f t="shared" si="6"/>
        <v>8</v>
      </c>
      <c r="C33">
        <f t="shared" si="0"/>
        <v>201408</v>
      </c>
      <c r="D33" s="2">
        <v>21402736</v>
      </c>
      <c r="E33" s="2">
        <v>362955570.30000001</v>
      </c>
      <c r="F33" s="2">
        <v>384218492</v>
      </c>
      <c r="G33" s="3">
        <f t="shared" si="1"/>
        <v>5.5704596331610193E-2</v>
      </c>
      <c r="H33" s="3">
        <f t="shared" si="2"/>
        <v>0.944659296356824</v>
      </c>
      <c r="K33" s="9">
        <f t="shared" ref="K33:L33" si="25">G33-G21</f>
        <v>-3.8474191270234617E-2</v>
      </c>
      <c r="L33" s="9">
        <f t="shared" si="25"/>
        <v>3.8466447999325304E-2</v>
      </c>
    </row>
    <row r="34" spans="1:21" x14ac:dyDescent="0.35">
      <c r="A34">
        <f t="shared" si="5"/>
        <v>2014</v>
      </c>
      <c r="B34">
        <f t="shared" si="6"/>
        <v>9</v>
      </c>
      <c r="C34">
        <f t="shared" si="0"/>
        <v>201409</v>
      </c>
      <c r="D34" s="2">
        <v>21808736</v>
      </c>
      <c r="E34" s="2">
        <v>389272031.80000001</v>
      </c>
      <c r="F34" s="2">
        <v>410955030</v>
      </c>
      <c r="G34" s="3">
        <f t="shared" si="1"/>
        <v>5.3068424542704828E-2</v>
      </c>
      <c r="H34" s="3">
        <f t="shared" si="2"/>
        <v>0.94723754032162599</v>
      </c>
      <c r="K34" s="9">
        <f t="shared" ref="K34:L34" si="26">G34-G22</f>
        <v>-4.1841713500922112E-2</v>
      </c>
      <c r="L34" s="9">
        <f t="shared" si="26"/>
        <v>4.1786344985706769E-2</v>
      </c>
    </row>
    <row r="35" spans="1:21" x14ac:dyDescent="0.35">
      <c r="A35">
        <f t="shared" si="5"/>
        <v>2014</v>
      </c>
      <c r="B35">
        <f t="shared" si="6"/>
        <v>10</v>
      </c>
      <c r="C35">
        <f t="shared" si="0"/>
        <v>201410</v>
      </c>
      <c r="D35" s="2">
        <v>17929962</v>
      </c>
      <c r="E35" s="2">
        <v>358650090</v>
      </c>
      <c r="F35" s="2">
        <v>376477701</v>
      </c>
      <c r="G35" s="3">
        <f t="shared" si="1"/>
        <v>4.762556175936699E-2</v>
      </c>
      <c r="H35" s="3">
        <f t="shared" si="2"/>
        <v>0.95264630294796659</v>
      </c>
      <c r="K35" s="9">
        <f t="shared" ref="K35:L35" si="27">G35-G23</f>
        <v>-4.1757509150009899E-2</v>
      </c>
      <c r="L35" s="9">
        <f t="shared" si="27"/>
        <v>4.1715060525673753E-2</v>
      </c>
    </row>
    <row r="36" spans="1:21" x14ac:dyDescent="0.35">
      <c r="A36">
        <f t="shared" si="5"/>
        <v>2014</v>
      </c>
      <c r="B36">
        <f t="shared" si="6"/>
        <v>11</v>
      </c>
      <c r="C36">
        <f t="shared" si="0"/>
        <v>201411</v>
      </c>
      <c r="D36" s="2">
        <v>18192276</v>
      </c>
      <c r="E36" s="2">
        <v>346991541.10000002</v>
      </c>
      <c r="F36" s="2">
        <v>365116926</v>
      </c>
      <c r="G36" s="3">
        <f t="shared" si="1"/>
        <v>4.982589056964179E-2</v>
      </c>
      <c r="H36" s="3">
        <f t="shared" si="2"/>
        <v>0.95035731402931456</v>
      </c>
      <c r="K36" s="9">
        <f t="shared" ref="K36:L36" si="28">G36-G24</f>
        <v>-2.7795879951928518E-2</v>
      </c>
      <c r="L36" s="9">
        <f t="shared" si="28"/>
        <v>2.7780561148265215E-2</v>
      </c>
    </row>
    <row r="37" spans="1:21" x14ac:dyDescent="0.35">
      <c r="A37" s="1">
        <f t="shared" si="5"/>
        <v>2014</v>
      </c>
      <c r="B37" s="1">
        <f t="shared" si="6"/>
        <v>12</v>
      </c>
      <c r="C37" s="1">
        <f t="shared" si="0"/>
        <v>201412</v>
      </c>
      <c r="D37" s="2">
        <v>18953213</v>
      </c>
      <c r="E37" s="2">
        <v>359101568.60000002</v>
      </c>
      <c r="F37" s="2">
        <v>378014551</v>
      </c>
      <c r="G37" s="3">
        <f t="shared" si="1"/>
        <v>5.0138845052025524E-2</v>
      </c>
      <c r="H37" s="3">
        <f t="shared" si="2"/>
        <v>0.94996758100986445</v>
      </c>
      <c r="K37" s="9">
        <f t="shared" ref="K37:L37" si="29">G37-G25</f>
        <v>-3.3682286778022638E-2</v>
      </c>
      <c r="L37" s="9">
        <f t="shared" si="29"/>
        <v>3.367159206785042E-2</v>
      </c>
    </row>
    <row r="38" spans="1:21" x14ac:dyDescent="0.35">
      <c r="A38">
        <f t="shared" si="5"/>
        <v>2015</v>
      </c>
      <c r="B38">
        <f t="shared" si="6"/>
        <v>1</v>
      </c>
      <c r="C38">
        <f t="shared" si="0"/>
        <v>201501</v>
      </c>
      <c r="D38" s="2">
        <v>18571433</v>
      </c>
      <c r="E38" s="2">
        <v>344298937.80000001</v>
      </c>
      <c r="F38" s="2">
        <v>362832417</v>
      </c>
      <c r="G38" s="3">
        <f t="shared" si="1"/>
        <v>5.1184602394553955E-2</v>
      </c>
      <c r="H38" s="3">
        <f t="shared" si="2"/>
        <v>0.94892000182001379</v>
      </c>
      <c r="K38" s="9">
        <f t="shared" ref="K38:L38" si="30">G38-G26</f>
        <v>-3.8264320574719762E-2</v>
      </c>
      <c r="L38" s="9">
        <f t="shared" si="30"/>
        <v>3.8243212014799299E-2</v>
      </c>
    </row>
    <row r="39" spans="1:21" x14ac:dyDescent="0.35">
      <c r="A39">
        <f t="shared" si="5"/>
        <v>2015</v>
      </c>
      <c r="B39">
        <f t="shared" si="6"/>
        <v>2</v>
      </c>
      <c r="C39">
        <f t="shared" si="0"/>
        <v>201502</v>
      </c>
      <c r="D39" s="2">
        <v>17651895</v>
      </c>
      <c r="E39" s="2">
        <v>350610799.39999998</v>
      </c>
      <c r="F39" s="2">
        <v>368202072</v>
      </c>
      <c r="G39" s="3">
        <f t="shared" si="1"/>
        <v>4.7940781278384546E-2</v>
      </c>
      <c r="H39" s="3">
        <f t="shared" si="2"/>
        <v>0.95222386309656615</v>
      </c>
      <c r="K39" s="9">
        <f t="shared" ref="K39:L39" si="31">G39-G27</f>
        <v>-3.6579642926953808E-2</v>
      </c>
      <c r="L39" s="9">
        <f t="shared" si="31"/>
        <v>3.6555991009316169E-2</v>
      </c>
    </row>
    <row r="40" spans="1:21" x14ac:dyDescent="0.35">
      <c r="A40">
        <f t="shared" si="5"/>
        <v>2015</v>
      </c>
      <c r="B40">
        <f t="shared" si="6"/>
        <v>3</v>
      </c>
      <c r="C40">
        <f t="shared" si="0"/>
        <v>201503</v>
      </c>
      <c r="D40" s="2">
        <v>16610337</v>
      </c>
      <c r="E40" s="2">
        <v>347942141.80000001</v>
      </c>
      <c r="F40" s="2">
        <v>364472793</v>
      </c>
      <c r="G40" s="3">
        <f t="shared" si="1"/>
        <v>4.5573599234332976E-2</v>
      </c>
      <c r="H40" s="3">
        <f t="shared" si="2"/>
        <v>0.95464503382012389</v>
      </c>
      <c r="K40" s="9">
        <f t="shared" ref="K40:L40" si="32">G40-G28</f>
        <v>-2.756550301737333E-2</v>
      </c>
      <c r="L40" s="9">
        <f t="shared" si="32"/>
        <v>2.7525197774120769E-2</v>
      </c>
      <c r="Q40" s="5" t="s">
        <v>12</v>
      </c>
      <c r="R40" t="s">
        <v>14</v>
      </c>
      <c r="S40" t="s">
        <v>17</v>
      </c>
      <c r="T40" t="s">
        <v>16</v>
      </c>
      <c r="U40" t="s">
        <v>15</v>
      </c>
    </row>
    <row r="41" spans="1:21" x14ac:dyDescent="0.35">
      <c r="A41">
        <f t="shared" si="5"/>
        <v>2015</v>
      </c>
      <c r="B41">
        <f t="shared" si="6"/>
        <v>4</v>
      </c>
      <c r="C41">
        <f t="shared" si="0"/>
        <v>201504</v>
      </c>
      <c r="D41" s="2">
        <v>12980816</v>
      </c>
      <c r="E41" s="2">
        <v>353789556.30000001</v>
      </c>
      <c r="F41" s="2">
        <v>366656614</v>
      </c>
      <c r="G41" s="3">
        <f t="shared" si="1"/>
        <v>3.5403196081443114E-2</v>
      </c>
      <c r="H41" s="3">
        <f t="shared" si="2"/>
        <v>0.96490706233380541</v>
      </c>
      <c r="K41" s="9">
        <f t="shared" ref="K41:L41" si="33">G41-G29</f>
        <v>-3.4615064534115211E-2</v>
      </c>
      <c r="L41" s="9">
        <f t="shared" si="33"/>
        <v>3.4612028069168854E-2</v>
      </c>
      <c r="Q41" s="6">
        <v>2017</v>
      </c>
      <c r="R41" s="7">
        <v>141849273</v>
      </c>
      <c r="S41" s="7"/>
      <c r="T41" s="7"/>
      <c r="U41" s="7">
        <v>2589317273</v>
      </c>
    </row>
    <row r="42" spans="1:21" x14ac:dyDescent="0.35">
      <c r="A42">
        <f t="shared" si="5"/>
        <v>2015</v>
      </c>
      <c r="B42">
        <f t="shared" si="6"/>
        <v>5</v>
      </c>
      <c r="C42">
        <f t="shared" si="0"/>
        <v>201505</v>
      </c>
      <c r="D42" s="2">
        <v>11095600</v>
      </c>
      <c r="E42" s="2">
        <v>348819926.39999998</v>
      </c>
      <c r="F42" s="2">
        <v>359764999</v>
      </c>
      <c r="G42" s="3">
        <f t="shared" si="1"/>
        <v>3.0841243675291494E-2</v>
      </c>
      <c r="H42" s="3">
        <f t="shared" si="2"/>
        <v>0.9695771611178885</v>
      </c>
      <c r="K42" s="9">
        <f t="shared" ref="K42:L42" si="34">G42-G30</f>
        <v>-3.7441911250744184E-2</v>
      </c>
      <c r="L42" s="9">
        <f t="shared" si="34"/>
        <v>3.7490254066509965E-2</v>
      </c>
      <c r="Q42" s="6">
        <v>2018</v>
      </c>
      <c r="R42" s="7">
        <v>136871256</v>
      </c>
      <c r="S42" s="7"/>
      <c r="T42" s="7"/>
      <c r="U42" s="7">
        <v>2602309407</v>
      </c>
    </row>
    <row r="43" spans="1:21" x14ac:dyDescent="0.35">
      <c r="A43">
        <f t="shared" si="5"/>
        <v>2015</v>
      </c>
      <c r="B43">
        <f t="shared" si="6"/>
        <v>6</v>
      </c>
      <c r="C43">
        <f t="shared" si="0"/>
        <v>201506</v>
      </c>
      <c r="D43" s="2">
        <v>13810764</v>
      </c>
      <c r="E43" s="2">
        <v>408887763.89999998</v>
      </c>
      <c r="F43" s="2">
        <v>422546058</v>
      </c>
      <c r="G43" s="3">
        <f t="shared" si="1"/>
        <v>3.2684635765789109E-2</v>
      </c>
      <c r="H43" s="3">
        <f t="shared" si="2"/>
        <v>0.96767620040132996</v>
      </c>
      <c r="K43" s="9">
        <f t="shared" ref="K43:L43" si="35">G43-G31</f>
        <v>-3.543843704767715E-2</v>
      </c>
      <c r="L43" s="9">
        <f t="shared" si="35"/>
        <v>3.5413524212940195E-2</v>
      </c>
      <c r="Q43" s="6">
        <v>2019</v>
      </c>
      <c r="R43" s="7">
        <v>128409228</v>
      </c>
      <c r="S43" s="7"/>
      <c r="T43" s="7"/>
      <c r="U43" s="7">
        <v>2475081505</v>
      </c>
    </row>
    <row r="44" spans="1:21" x14ac:dyDescent="0.35">
      <c r="A44">
        <f t="shared" si="5"/>
        <v>2015</v>
      </c>
      <c r="B44">
        <f t="shared" si="6"/>
        <v>7</v>
      </c>
      <c r="C44">
        <f t="shared" si="0"/>
        <v>201507</v>
      </c>
      <c r="D44" s="2">
        <v>15155940</v>
      </c>
      <c r="E44" s="2">
        <v>372002218.60000002</v>
      </c>
      <c r="F44" s="2">
        <v>387033041</v>
      </c>
      <c r="G44" s="3">
        <f t="shared" si="1"/>
        <v>3.9159292345792254E-2</v>
      </c>
      <c r="H44" s="3">
        <f t="shared" si="2"/>
        <v>0.96116398134597514</v>
      </c>
      <c r="K44" s="9">
        <f t="shared" ref="K44:L44" si="36">G44-G32</f>
        <v>-2.7460394368727284E-2</v>
      </c>
      <c r="L44" s="9">
        <f t="shared" si="36"/>
        <v>2.7350673254590063E-2</v>
      </c>
      <c r="Q44" s="6">
        <v>2020</v>
      </c>
      <c r="R44" s="7">
        <v>98786905</v>
      </c>
      <c r="S44" s="7"/>
      <c r="T44" s="7"/>
      <c r="U44" s="7">
        <v>2270484406</v>
      </c>
    </row>
    <row r="45" spans="1:21" x14ac:dyDescent="0.35">
      <c r="A45">
        <f t="shared" si="5"/>
        <v>2015</v>
      </c>
      <c r="B45">
        <f t="shared" si="6"/>
        <v>8</v>
      </c>
      <c r="C45">
        <f t="shared" si="0"/>
        <v>201508</v>
      </c>
      <c r="D45" s="2">
        <v>14625498</v>
      </c>
      <c r="E45" s="2">
        <v>374337240.60000002</v>
      </c>
      <c r="F45" s="2">
        <v>388800380</v>
      </c>
      <c r="G45" s="3">
        <f t="shared" si="1"/>
        <v>3.7616984839366673E-2</v>
      </c>
      <c r="H45" s="3">
        <f t="shared" si="2"/>
        <v>0.9628006037442659</v>
      </c>
      <c r="K45" s="9">
        <f t="shared" ref="K45:L45" si="37">G45-G33</f>
        <v>-1.808761149224352E-2</v>
      </c>
      <c r="L45" s="9">
        <f t="shared" si="37"/>
        <v>1.8141307387441907E-2</v>
      </c>
      <c r="Q45" s="6">
        <v>2021</v>
      </c>
      <c r="R45" s="7">
        <v>31656910</v>
      </c>
      <c r="S45" s="7">
        <v>1665754410.6221509</v>
      </c>
      <c r="T45" s="7">
        <v>81936057.06350404</v>
      </c>
      <c r="U45" s="7">
        <v>750959739</v>
      </c>
    </row>
    <row r="46" spans="1:21" x14ac:dyDescent="0.35">
      <c r="A46">
        <f t="shared" si="5"/>
        <v>2015</v>
      </c>
      <c r="B46">
        <f t="shared" si="6"/>
        <v>9</v>
      </c>
      <c r="C46">
        <f t="shared" si="0"/>
        <v>201509</v>
      </c>
      <c r="D46" s="2">
        <v>14067046</v>
      </c>
      <c r="E46" s="2">
        <v>410896869</v>
      </c>
      <c r="F46" s="2">
        <v>424813963</v>
      </c>
      <c r="G46" s="3">
        <f t="shared" si="1"/>
        <v>3.3113426641298981E-2</v>
      </c>
      <c r="H46" s="3">
        <f t="shared" si="2"/>
        <v>0.96723955610658685</v>
      </c>
      <c r="K46" s="9">
        <f t="shared" ref="K46:L46" si="38">G46-G34</f>
        <v>-1.9954997901405848E-2</v>
      </c>
      <c r="L46" s="9">
        <f t="shared" si="38"/>
        <v>2.0002015784960858E-2</v>
      </c>
      <c r="Q46" s="6">
        <v>2022</v>
      </c>
      <c r="R46" s="7"/>
      <c r="S46" s="7">
        <v>2434526286.6067257</v>
      </c>
      <c r="T46" s="7">
        <v>121887059.99371129</v>
      </c>
      <c r="U46" s="7"/>
    </row>
    <row r="47" spans="1:21" x14ac:dyDescent="0.35">
      <c r="A47">
        <f t="shared" si="5"/>
        <v>2015</v>
      </c>
      <c r="B47">
        <f t="shared" si="6"/>
        <v>10</v>
      </c>
      <c r="C47">
        <f t="shared" si="0"/>
        <v>201510</v>
      </c>
      <c r="D47" s="2">
        <v>12676481</v>
      </c>
      <c r="E47" s="2">
        <v>365330503.10000002</v>
      </c>
      <c r="F47" s="2">
        <v>377906506</v>
      </c>
      <c r="G47" s="3">
        <f t="shared" si="1"/>
        <v>3.3543960738267896E-2</v>
      </c>
      <c r="H47" s="3">
        <f t="shared" si="2"/>
        <v>0.96672192010369895</v>
      </c>
      <c r="K47" s="9">
        <f t="shared" ref="K47:L47" si="39">G47-G35</f>
        <v>-1.4081601021099094E-2</v>
      </c>
      <c r="L47" s="9">
        <f t="shared" si="39"/>
        <v>1.4075617155732356E-2</v>
      </c>
      <c r="Q47" s="6">
        <v>2023</v>
      </c>
      <c r="R47" s="7"/>
      <c r="S47" s="7">
        <v>2434059489.0360808</v>
      </c>
      <c r="T47" s="7">
        <v>121889058.74481988</v>
      </c>
      <c r="U47" s="7"/>
    </row>
    <row r="48" spans="1:21" x14ac:dyDescent="0.35">
      <c r="A48">
        <f t="shared" si="5"/>
        <v>2015</v>
      </c>
      <c r="B48">
        <f t="shared" si="6"/>
        <v>11</v>
      </c>
      <c r="C48">
        <f t="shared" si="0"/>
        <v>201511</v>
      </c>
      <c r="D48" s="2">
        <v>11945369</v>
      </c>
      <c r="E48" s="2">
        <v>340504912.60000002</v>
      </c>
      <c r="F48" s="2">
        <v>352374176</v>
      </c>
      <c r="G48" s="3">
        <f t="shared" si="1"/>
        <v>3.389967203499044E-2</v>
      </c>
      <c r="H48" s="3">
        <f t="shared" si="2"/>
        <v>0.9663163074697052</v>
      </c>
      <c r="K48" s="9">
        <f t="shared" ref="K48:L48" si="40">G48-G36</f>
        <v>-1.592621853465135E-2</v>
      </c>
      <c r="L48" s="9">
        <f t="shared" si="40"/>
        <v>1.5958993440390645E-2</v>
      </c>
      <c r="Q48" s="6">
        <v>2024</v>
      </c>
      <c r="R48" s="7"/>
      <c r="S48" s="7">
        <v>2396394862.3247838</v>
      </c>
      <c r="T48" s="7">
        <v>120001538.0868749</v>
      </c>
      <c r="U48" s="7"/>
    </row>
    <row r="49" spans="1:21" x14ac:dyDescent="0.35">
      <c r="A49" s="1">
        <f t="shared" si="5"/>
        <v>2015</v>
      </c>
      <c r="B49" s="1">
        <f t="shared" si="6"/>
        <v>12</v>
      </c>
      <c r="C49" s="1">
        <f t="shared" si="0"/>
        <v>201512</v>
      </c>
      <c r="D49" s="2">
        <v>12144922</v>
      </c>
      <c r="E49" s="2">
        <v>324717121.69999999</v>
      </c>
      <c r="F49" s="2">
        <v>336815435</v>
      </c>
      <c r="G49" s="3">
        <f t="shared" si="1"/>
        <v>3.6058092171458826E-2</v>
      </c>
      <c r="H49" s="3">
        <f t="shared" si="2"/>
        <v>0.96408028836326931</v>
      </c>
      <c r="K49" s="9">
        <f t="shared" ref="K49:L49" si="41">G49-G37</f>
        <v>-1.4080752880566698E-2</v>
      </c>
      <c r="L49" s="9">
        <f t="shared" si="41"/>
        <v>1.4112707353404863E-2</v>
      </c>
      <c r="Q49" s="6">
        <v>2025</v>
      </c>
      <c r="R49" s="7"/>
      <c r="S49" s="7">
        <v>2369894601.0725417</v>
      </c>
      <c r="T49" s="7">
        <v>118671238.07958359</v>
      </c>
      <c r="U49" s="7"/>
    </row>
    <row r="50" spans="1:21" x14ac:dyDescent="0.35">
      <c r="A50">
        <f t="shared" si="5"/>
        <v>2016</v>
      </c>
      <c r="B50">
        <f t="shared" si="6"/>
        <v>1</v>
      </c>
      <c r="C50">
        <f t="shared" si="0"/>
        <v>201601</v>
      </c>
      <c r="D50" s="2">
        <v>13389140</v>
      </c>
      <c r="E50" s="2">
        <v>323195165.89999998</v>
      </c>
      <c r="F50" s="2">
        <v>336538950</v>
      </c>
      <c r="G50" s="3">
        <f t="shared" si="1"/>
        <v>3.9784815398039367E-2</v>
      </c>
      <c r="H50" s="3">
        <f t="shared" si="2"/>
        <v>0.96034995622349206</v>
      </c>
      <c r="K50" s="9">
        <f t="shared" ref="K50:L50" si="42">G50-G38</f>
        <v>-1.1399786996514588E-2</v>
      </c>
      <c r="L50" s="9">
        <f t="shared" si="42"/>
        <v>1.1429954403478271E-2</v>
      </c>
      <c r="Q50" s="6">
        <v>2026</v>
      </c>
      <c r="R50" s="7"/>
      <c r="S50" s="7">
        <v>2351023767.5701032</v>
      </c>
      <c r="T50" s="7">
        <v>117720025.95947421</v>
      </c>
      <c r="U50" s="7"/>
    </row>
    <row r="51" spans="1:21" x14ac:dyDescent="0.35">
      <c r="A51">
        <f t="shared" si="5"/>
        <v>2016</v>
      </c>
      <c r="B51">
        <f t="shared" si="6"/>
        <v>2</v>
      </c>
      <c r="C51">
        <f t="shared" si="0"/>
        <v>201602</v>
      </c>
      <c r="D51" s="2">
        <v>13177909</v>
      </c>
      <c r="E51" s="2">
        <v>316923620.5</v>
      </c>
      <c r="F51" s="2">
        <v>330039059</v>
      </c>
      <c r="G51" s="3">
        <f t="shared" si="1"/>
        <v>3.9928331634226356E-2</v>
      </c>
      <c r="H51" s="3">
        <f t="shared" si="2"/>
        <v>0.96026095050767912</v>
      </c>
      <c r="K51" s="9">
        <f t="shared" ref="K51:L51" si="43">G51-G39</f>
        <v>-8.0124496441581899E-3</v>
      </c>
      <c r="L51" s="9">
        <f t="shared" si="43"/>
        <v>8.0370874111129753E-3</v>
      </c>
      <c r="Q51" s="6">
        <v>2027</v>
      </c>
      <c r="R51" s="7"/>
      <c r="S51" s="7">
        <v>2341131604.8384299</v>
      </c>
      <c r="T51" s="7">
        <v>117224350.09312102</v>
      </c>
      <c r="U51" s="7"/>
    </row>
    <row r="52" spans="1:21" x14ac:dyDescent="0.35">
      <c r="A52">
        <f t="shared" si="5"/>
        <v>2016</v>
      </c>
      <c r="B52">
        <f t="shared" si="6"/>
        <v>3</v>
      </c>
      <c r="C52">
        <f t="shared" si="0"/>
        <v>201603</v>
      </c>
      <c r="D52" s="2">
        <v>11721323</v>
      </c>
      <c r="E52" s="2">
        <v>315669955.19999999</v>
      </c>
      <c r="F52" s="2">
        <v>327308691</v>
      </c>
      <c r="G52" s="3">
        <f t="shared" si="1"/>
        <v>3.5811218346169731E-2</v>
      </c>
      <c r="H52" s="3">
        <f t="shared" si="2"/>
        <v>0.96444110370414815</v>
      </c>
      <c r="K52" s="9">
        <f t="shared" ref="K52:L52" si="44">G52-G40</f>
        <v>-9.7623808881632454E-3</v>
      </c>
      <c r="L52" s="9">
        <f t="shared" si="44"/>
        <v>9.796069884024261E-3</v>
      </c>
      <c r="Q52" s="6">
        <v>2028</v>
      </c>
      <c r="R52" s="7"/>
      <c r="S52" s="7">
        <v>2342434188.5278306</v>
      </c>
      <c r="T52" s="7">
        <v>117282114.93519466</v>
      </c>
      <c r="U52" s="7"/>
    </row>
    <row r="53" spans="1:21" x14ac:dyDescent="0.35">
      <c r="A53">
        <f t="shared" si="5"/>
        <v>2016</v>
      </c>
      <c r="B53">
        <f t="shared" si="6"/>
        <v>4</v>
      </c>
      <c r="C53">
        <f t="shared" si="0"/>
        <v>201604</v>
      </c>
      <c r="D53" s="2">
        <v>11328224</v>
      </c>
      <c r="E53" s="2">
        <v>326048022.69999999</v>
      </c>
      <c r="F53" s="2">
        <v>337222869</v>
      </c>
      <c r="G53" s="3">
        <f t="shared" si="1"/>
        <v>3.3592692078068996E-2</v>
      </c>
      <c r="H53" s="3">
        <f t="shared" si="2"/>
        <v>0.96686213383707376</v>
      </c>
      <c r="K53" s="9">
        <f t="shared" ref="K53:L53" si="45">G53-G41</f>
        <v>-1.8105040033741179E-3</v>
      </c>
      <c r="L53" s="9">
        <f t="shared" si="45"/>
        <v>1.9550715032683463E-3</v>
      </c>
      <c r="Q53" s="6">
        <v>2029</v>
      </c>
      <c r="R53" s="7"/>
      <c r="S53" s="7">
        <v>2350126294.3375831</v>
      </c>
      <c r="T53" s="7">
        <v>117668879.68726298</v>
      </c>
      <c r="U53" s="7"/>
    </row>
    <row r="54" spans="1:21" x14ac:dyDescent="0.35">
      <c r="A54">
        <f t="shared" si="5"/>
        <v>2016</v>
      </c>
      <c r="B54">
        <f t="shared" si="6"/>
        <v>5</v>
      </c>
      <c r="C54">
        <f t="shared" si="0"/>
        <v>201605</v>
      </c>
      <c r="D54" s="2">
        <v>12092762</v>
      </c>
      <c r="E54" s="2">
        <v>251931320.40000001</v>
      </c>
      <c r="F54" s="2">
        <v>263865560</v>
      </c>
      <c r="G54" s="3">
        <f t="shared" si="1"/>
        <v>4.5829254867516628E-2</v>
      </c>
      <c r="H54" s="3">
        <f t="shared" si="2"/>
        <v>0.95477151470620114</v>
      </c>
      <c r="K54" s="9">
        <f t="shared" ref="K54:L54" si="46">G54-G42</f>
        <v>1.4988011192225134E-2</v>
      </c>
      <c r="L54" s="9">
        <f t="shared" si="46"/>
        <v>-1.4805646411687357E-2</v>
      </c>
      <c r="Q54" s="6">
        <v>2030</v>
      </c>
      <c r="R54" s="7"/>
      <c r="S54" s="7">
        <v>2346994347.2158933</v>
      </c>
      <c r="T54" s="7">
        <v>117516021.18330072</v>
      </c>
      <c r="U54" s="7"/>
    </row>
    <row r="55" spans="1:21" x14ac:dyDescent="0.35">
      <c r="A55">
        <f t="shared" si="5"/>
        <v>2016</v>
      </c>
      <c r="B55">
        <f t="shared" si="6"/>
        <v>6</v>
      </c>
      <c r="C55">
        <f t="shared" si="0"/>
        <v>201606</v>
      </c>
      <c r="D55" s="2">
        <v>13376787</v>
      </c>
      <c r="E55" s="2">
        <v>232366763.80000001</v>
      </c>
      <c r="F55" s="2">
        <v>245540981</v>
      </c>
      <c r="G55" s="3">
        <f t="shared" si="1"/>
        <v>5.4478836671260182E-2</v>
      </c>
      <c r="H55" s="3">
        <f t="shared" si="2"/>
        <v>0.94634615718180259</v>
      </c>
      <c r="K55" s="9">
        <f t="shared" ref="K55:L55" si="47">G55-G43</f>
        <v>2.1794200905471073E-2</v>
      </c>
      <c r="L55" s="9">
        <f t="shared" si="47"/>
        <v>-2.1330043219527361E-2</v>
      </c>
      <c r="Q55" s="6">
        <v>2031</v>
      </c>
      <c r="R55" s="7"/>
      <c r="S55" s="7">
        <v>2350780068.8573365</v>
      </c>
      <c r="T55" s="7">
        <v>117701246.84361759</v>
      </c>
      <c r="U55" s="7"/>
    </row>
    <row r="56" spans="1:21" x14ac:dyDescent="0.35">
      <c r="A56">
        <f t="shared" si="5"/>
        <v>2016</v>
      </c>
      <c r="B56">
        <f t="shared" si="6"/>
        <v>7</v>
      </c>
      <c r="C56">
        <f t="shared" si="0"/>
        <v>201607</v>
      </c>
      <c r="D56" s="2">
        <v>15812479</v>
      </c>
      <c r="E56" s="2">
        <v>236026869.59999999</v>
      </c>
      <c r="F56" s="2">
        <v>251654388</v>
      </c>
      <c r="G56" s="3">
        <f t="shared" si="1"/>
        <v>6.2834108022785592E-2</v>
      </c>
      <c r="H56" s="3">
        <f t="shared" si="2"/>
        <v>0.93790087061784111</v>
      </c>
      <c r="K56" s="9">
        <f t="shared" ref="K56:L56" si="48">G56-G44</f>
        <v>2.3674815676993338E-2</v>
      </c>
      <c r="L56" s="9">
        <f t="shared" si="48"/>
        <v>-2.3263110728134029E-2</v>
      </c>
      <c r="Q56" s="6">
        <v>2032</v>
      </c>
      <c r="R56" s="7"/>
      <c r="S56" s="7">
        <v>2350424364.4232845</v>
      </c>
      <c r="T56" s="7">
        <v>117684690.26281352</v>
      </c>
      <c r="U56" s="7"/>
    </row>
    <row r="57" spans="1:21" x14ac:dyDescent="0.35">
      <c r="A57">
        <f t="shared" si="5"/>
        <v>2016</v>
      </c>
      <c r="B57">
        <f t="shared" si="6"/>
        <v>8</v>
      </c>
      <c r="C57">
        <f t="shared" si="0"/>
        <v>201608</v>
      </c>
      <c r="D57" s="2">
        <v>15342774</v>
      </c>
      <c r="E57" s="2">
        <v>238947187.90000001</v>
      </c>
      <c r="F57" s="2">
        <v>254106530</v>
      </c>
      <c r="G57" s="3">
        <f t="shared" si="1"/>
        <v>6.0379298398982505E-2</v>
      </c>
      <c r="H57" s="3">
        <f t="shared" si="2"/>
        <v>0.94034257167653268</v>
      </c>
      <c r="K57" s="9">
        <f t="shared" ref="K57:L57" si="49">G57-G45</f>
        <v>2.2762313559615832E-2</v>
      </c>
      <c r="L57" s="9">
        <f t="shared" si="49"/>
        <v>-2.2458032067733225E-2</v>
      </c>
      <c r="Q57" s="6">
        <v>2033</v>
      </c>
      <c r="R57" s="7"/>
      <c r="S57" s="7">
        <v>2353719116.3355823</v>
      </c>
      <c r="T57" s="7">
        <v>117847631.6605501</v>
      </c>
      <c r="U57" s="7"/>
    </row>
    <row r="58" spans="1:21" x14ac:dyDescent="0.35">
      <c r="A58">
        <f t="shared" si="5"/>
        <v>2016</v>
      </c>
      <c r="B58">
        <f t="shared" si="6"/>
        <v>9</v>
      </c>
      <c r="C58">
        <f t="shared" si="0"/>
        <v>201609</v>
      </c>
      <c r="D58" s="2">
        <v>15295714</v>
      </c>
      <c r="E58" s="2">
        <v>237624618.19999999</v>
      </c>
      <c r="F58" s="2">
        <v>252744133</v>
      </c>
      <c r="G58" s="3">
        <f t="shared" si="1"/>
        <v>6.0518571958305359E-2</v>
      </c>
      <c r="H58" s="3">
        <f t="shared" si="2"/>
        <v>0.94017857261200988</v>
      </c>
      <c r="K58" s="9">
        <f t="shared" ref="K58:L58" si="50">G58-G46</f>
        <v>2.7405145317006378E-2</v>
      </c>
      <c r="L58" s="9">
        <f t="shared" si="50"/>
        <v>-2.7060983494576973E-2</v>
      </c>
      <c r="Q58" s="6">
        <v>2034</v>
      </c>
      <c r="R58" s="7"/>
      <c r="S58" s="7">
        <v>2356323786.0711164</v>
      </c>
      <c r="T58" s="7">
        <v>117978819.30784163</v>
      </c>
      <c r="U58" s="7"/>
    </row>
    <row r="59" spans="1:21" x14ac:dyDescent="0.35">
      <c r="A59">
        <f t="shared" si="5"/>
        <v>2016</v>
      </c>
      <c r="B59">
        <f t="shared" si="6"/>
        <v>10</v>
      </c>
      <c r="C59">
        <f t="shared" si="0"/>
        <v>201610</v>
      </c>
      <c r="D59" s="2">
        <v>12803463</v>
      </c>
      <c r="E59" s="2">
        <v>217617794.30000001</v>
      </c>
      <c r="F59" s="2">
        <v>230288573</v>
      </c>
      <c r="G59" s="3">
        <f t="shared" si="1"/>
        <v>5.559747421770684E-2</v>
      </c>
      <c r="H59" s="3">
        <f t="shared" si="2"/>
        <v>0.94497869114851829</v>
      </c>
      <c r="K59" s="9">
        <f t="shared" ref="K59:L59" si="51">G59-G47</f>
        <v>2.2053513479438944E-2</v>
      </c>
      <c r="L59" s="9">
        <f t="shared" si="51"/>
        <v>-2.174322895518066E-2</v>
      </c>
      <c r="Q59" s="6">
        <v>2035</v>
      </c>
      <c r="R59" s="7"/>
      <c r="S59" s="7">
        <v>2359267298.6370106</v>
      </c>
      <c r="T59" s="7">
        <v>118126544.2333205</v>
      </c>
      <c r="U59" s="7"/>
    </row>
    <row r="60" spans="1:21" x14ac:dyDescent="0.35">
      <c r="A60">
        <f t="shared" si="5"/>
        <v>2016</v>
      </c>
      <c r="B60">
        <f t="shared" si="6"/>
        <v>11</v>
      </c>
      <c r="C60">
        <f t="shared" si="0"/>
        <v>201611</v>
      </c>
      <c r="D60" s="2">
        <v>11629674</v>
      </c>
      <c r="E60" s="2">
        <v>215477117.5</v>
      </c>
      <c r="F60" s="2">
        <v>227004409</v>
      </c>
      <c r="G60" s="3">
        <f t="shared" si="1"/>
        <v>5.1231048996938207E-2</v>
      </c>
      <c r="H60" s="3">
        <f t="shared" si="2"/>
        <v>0.94921996647210494</v>
      </c>
      <c r="K60" s="9">
        <f t="shared" ref="K60:L60" si="52">G60-G48</f>
        <v>1.7331376961947767E-2</v>
      </c>
      <c r="L60" s="9">
        <f t="shared" si="52"/>
        <v>-1.7096340997600268E-2</v>
      </c>
      <c r="Q60" s="6">
        <v>2036</v>
      </c>
      <c r="R60" s="7"/>
      <c r="S60" s="7">
        <v>2362238612.9568973</v>
      </c>
      <c r="T60" s="7">
        <v>118274743.3880914</v>
      </c>
      <c r="U60" s="7"/>
    </row>
    <row r="61" spans="1:21" x14ac:dyDescent="0.35">
      <c r="A61" s="1">
        <f t="shared" si="5"/>
        <v>2016</v>
      </c>
      <c r="B61" s="1">
        <f t="shared" si="6"/>
        <v>12</v>
      </c>
      <c r="C61" s="1">
        <f t="shared" si="0"/>
        <v>201612</v>
      </c>
      <c r="D61" s="2">
        <v>11633394</v>
      </c>
      <c r="E61" s="2">
        <v>215490941.69999999</v>
      </c>
      <c r="F61" s="2">
        <v>227065833</v>
      </c>
      <c r="G61" s="3">
        <f t="shared" si="1"/>
        <v>5.1233573304707625E-2</v>
      </c>
      <c r="H61" s="3">
        <f t="shared" si="2"/>
        <v>0.94902407311979864</v>
      </c>
      <c r="K61" s="9">
        <f t="shared" ref="K61:L61" si="53">G61-G49</f>
        <v>1.5175481133248798E-2</v>
      </c>
      <c r="L61" s="9">
        <f t="shared" si="53"/>
        <v>-1.5056215243470672E-2</v>
      </c>
      <c r="Q61" s="6">
        <v>2037</v>
      </c>
      <c r="R61" s="7"/>
      <c r="S61" s="7">
        <v>2362311728.5622368</v>
      </c>
      <c r="T61" s="7">
        <v>118276469.72473997</v>
      </c>
      <c r="U61" s="7"/>
    </row>
    <row r="62" spans="1:21" x14ac:dyDescent="0.35">
      <c r="A62">
        <f t="shared" si="5"/>
        <v>2017</v>
      </c>
      <c r="B62">
        <f t="shared" si="6"/>
        <v>1</v>
      </c>
      <c r="C62">
        <f t="shared" si="0"/>
        <v>201701</v>
      </c>
      <c r="D62" s="2">
        <v>12865524</v>
      </c>
      <c r="E62" s="2">
        <v>207588225.30000001</v>
      </c>
      <c r="F62" s="2">
        <v>220405334</v>
      </c>
      <c r="G62" s="3">
        <f t="shared" si="1"/>
        <v>5.8372108181374595E-2</v>
      </c>
      <c r="H62" s="3">
        <f t="shared" si="2"/>
        <v>0.94184755664760822</v>
      </c>
      <c r="K62" s="9">
        <f t="shared" ref="K62:L62" si="54">G62-G50</f>
        <v>1.8587292783335228E-2</v>
      </c>
      <c r="L62" s="9">
        <f t="shared" si="54"/>
        <v>-1.8502399575883843E-2</v>
      </c>
      <c r="Q62" s="6">
        <v>2038</v>
      </c>
      <c r="R62" s="7"/>
      <c r="S62" s="7">
        <v>2371779111.8870616</v>
      </c>
      <c r="T62" s="7">
        <v>118748488.82076344</v>
      </c>
      <c r="U62" s="7"/>
    </row>
    <row r="63" spans="1:21" x14ac:dyDescent="0.35">
      <c r="A63">
        <f t="shared" si="5"/>
        <v>2017</v>
      </c>
      <c r="B63">
        <f t="shared" si="6"/>
        <v>2</v>
      </c>
      <c r="C63">
        <f t="shared" si="0"/>
        <v>201702</v>
      </c>
      <c r="D63" s="2">
        <v>11206848</v>
      </c>
      <c r="E63" s="2">
        <v>205068338.90000001</v>
      </c>
      <c r="F63" s="2">
        <v>216211975</v>
      </c>
      <c r="G63" s="3">
        <f t="shared" si="1"/>
        <v>5.1832688730584879E-2</v>
      </c>
      <c r="H63" s="3">
        <f t="shared" si="2"/>
        <v>0.94845967204175441</v>
      </c>
      <c r="K63" s="9">
        <f t="shared" ref="K63:L63" si="55">G63-G51</f>
        <v>1.1904357096358523E-2</v>
      </c>
      <c r="L63" s="9">
        <f t="shared" si="55"/>
        <v>-1.1801278465924714E-2</v>
      </c>
      <c r="Q63" s="6">
        <v>2039</v>
      </c>
      <c r="R63" s="7"/>
      <c r="S63" s="7">
        <v>2382841327.6390429</v>
      </c>
      <c r="T63" s="7">
        <v>119302248.35130009</v>
      </c>
      <c r="U63" s="7"/>
    </row>
    <row r="64" spans="1:21" x14ac:dyDescent="0.35">
      <c r="A64">
        <f t="shared" si="5"/>
        <v>2017</v>
      </c>
      <c r="B64">
        <f t="shared" si="6"/>
        <v>3</v>
      </c>
      <c r="C64">
        <f t="shared" si="0"/>
        <v>201703</v>
      </c>
      <c r="D64" s="2">
        <v>11491317</v>
      </c>
      <c r="E64" s="2">
        <v>207310007.69999999</v>
      </c>
      <c r="F64" s="2">
        <v>218702840</v>
      </c>
      <c r="G64" s="3">
        <f t="shared" si="1"/>
        <v>5.2543062540934542E-2</v>
      </c>
      <c r="H64" s="3">
        <f t="shared" si="2"/>
        <v>0.94790725031279877</v>
      </c>
      <c r="K64" s="9">
        <f t="shared" ref="K64:L64" si="56">G64-G52</f>
        <v>1.6731844194764811E-2</v>
      </c>
      <c r="L64" s="9">
        <f t="shared" si="56"/>
        <v>-1.6533853391349385E-2</v>
      </c>
      <c r="Q64" s="6">
        <v>2040</v>
      </c>
      <c r="R64" s="7"/>
      <c r="S64" s="7">
        <v>2388420401.717176</v>
      </c>
      <c r="T64" s="7">
        <v>119583123.74410224</v>
      </c>
      <c r="U64" s="7"/>
    </row>
    <row r="65" spans="1:21" x14ac:dyDescent="0.35">
      <c r="A65">
        <f t="shared" si="5"/>
        <v>2017</v>
      </c>
      <c r="B65">
        <f t="shared" si="6"/>
        <v>4</v>
      </c>
      <c r="C65">
        <f t="shared" si="0"/>
        <v>201704</v>
      </c>
      <c r="D65" s="2">
        <v>11833030</v>
      </c>
      <c r="E65" s="2">
        <v>207725633.09999999</v>
      </c>
      <c r="F65" s="2">
        <v>219418498</v>
      </c>
      <c r="G65" s="3">
        <f t="shared" si="1"/>
        <v>5.3929044760847832E-2</v>
      </c>
      <c r="H65" s="3">
        <f t="shared" si="2"/>
        <v>0.94670975780720179</v>
      </c>
      <c r="K65" s="9">
        <f t="shared" ref="K65:L65" si="57">G65-G53</f>
        <v>2.0336352682778835E-2</v>
      </c>
      <c r="L65" s="9">
        <f t="shared" si="57"/>
        <v>-2.0152376029871966E-2</v>
      </c>
      <c r="Q65" s="6">
        <v>2041</v>
      </c>
      <c r="R65" s="7"/>
      <c r="S65" s="7">
        <v>2388751749.4611077</v>
      </c>
      <c r="T65" s="7">
        <v>119602080.40664995</v>
      </c>
      <c r="U65" s="7"/>
    </row>
    <row r="66" spans="1:21" x14ac:dyDescent="0.35">
      <c r="A66">
        <f t="shared" si="5"/>
        <v>2017</v>
      </c>
      <c r="B66">
        <f t="shared" si="6"/>
        <v>5</v>
      </c>
      <c r="C66">
        <f t="shared" ref="C66:C129" si="58">+A66*100+B66</f>
        <v>201705</v>
      </c>
      <c r="D66" s="2">
        <v>12094342</v>
      </c>
      <c r="E66" s="2">
        <v>223909354.90000001</v>
      </c>
      <c r="F66" s="2">
        <v>235860649</v>
      </c>
      <c r="G66" s="3">
        <f t="shared" si="1"/>
        <v>5.1277489701132807E-2</v>
      </c>
      <c r="H66" s="3">
        <f t="shared" si="2"/>
        <v>0.94932900358465477</v>
      </c>
      <c r="K66" s="9">
        <f t="shared" ref="K66:L66" si="59">G66-G54</f>
        <v>5.4482348336161793E-3</v>
      </c>
      <c r="L66" s="9">
        <f t="shared" si="59"/>
        <v>-5.4425111215463673E-3</v>
      </c>
      <c r="Q66" s="6">
        <v>2042</v>
      </c>
      <c r="R66" s="7"/>
      <c r="S66" s="7">
        <v>2388703415.121057</v>
      </c>
      <c r="T66" s="7">
        <v>119601601.92782503</v>
      </c>
      <c r="U66" s="7"/>
    </row>
    <row r="67" spans="1:21" x14ac:dyDescent="0.35">
      <c r="A67">
        <f t="shared" si="5"/>
        <v>2017</v>
      </c>
      <c r="B67">
        <f t="shared" si="6"/>
        <v>6</v>
      </c>
      <c r="C67">
        <f t="shared" si="58"/>
        <v>201706</v>
      </c>
      <c r="D67" s="2">
        <v>11906752</v>
      </c>
      <c r="E67" s="2">
        <v>235702687.59999999</v>
      </c>
      <c r="F67" s="2">
        <v>247402003</v>
      </c>
      <c r="G67" s="3">
        <f t="shared" ref="G67:G112" si="60">D67/F67</f>
        <v>4.8127144710303743E-2</v>
      </c>
      <c r="H67" s="3">
        <f t="shared" ref="H67:H112" si="61">E67/F67</f>
        <v>0.95271131495245009</v>
      </c>
      <c r="K67" s="9">
        <f t="shared" ref="K67:L67" si="62">G67-G55</f>
        <v>-6.351691960956439E-3</v>
      </c>
      <c r="L67" s="9">
        <f t="shared" si="62"/>
        <v>6.3651577706475004E-3</v>
      </c>
      <c r="Q67" s="6">
        <v>2043</v>
      </c>
      <c r="R67" s="7"/>
      <c r="S67" s="7">
        <v>2381736815.1415062</v>
      </c>
      <c r="T67" s="7">
        <v>119255568.7081517</v>
      </c>
      <c r="U67" s="7"/>
    </row>
    <row r="68" spans="1:21" x14ac:dyDescent="0.35">
      <c r="A68">
        <f t="shared" si="5"/>
        <v>2017</v>
      </c>
      <c r="B68">
        <f t="shared" si="6"/>
        <v>7</v>
      </c>
      <c r="C68">
        <f t="shared" si="58"/>
        <v>201707</v>
      </c>
      <c r="D68" s="2">
        <v>13024214</v>
      </c>
      <c r="E68" s="2">
        <v>221943087.80000001</v>
      </c>
      <c r="F68" s="2">
        <v>234773000</v>
      </c>
      <c r="G68" s="3">
        <f t="shared" si="60"/>
        <v>5.547577447151078E-2</v>
      </c>
      <c r="H68" s="3">
        <f t="shared" si="61"/>
        <v>0.94535184114016524</v>
      </c>
      <c r="K68" s="9">
        <f t="shared" ref="K68:L68" si="63">G68-G56</f>
        <v>-7.3583335512748121E-3</v>
      </c>
      <c r="L68" s="9">
        <f t="shared" si="63"/>
        <v>7.4509705223241296E-3</v>
      </c>
      <c r="Q68" s="6">
        <v>2044</v>
      </c>
      <c r="R68" s="7"/>
      <c r="S68" s="7">
        <v>2373028052.6022458</v>
      </c>
      <c r="T68" s="7">
        <v>118818380.96228316</v>
      </c>
      <c r="U68" s="7"/>
    </row>
    <row r="69" spans="1:21" x14ac:dyDescent="0.35">
      <c r="A69">
        <f t="shared" si="5"/>
        <v>2017</v>
      </c>
      <c r="B69">
        <f t="shared" si="6"/>
        <v>8</v>
      </c>
      <c r="C69">
        <f t="shared" si="58"/>
        <v>201708</v>
      </c>
      <c r="D69" s="2">
        <v>13119494</v>
      </c>
      <c r="E69" s="2">
        <v>224028558.90000001</v>
      </c>
      <c r="F69" s="2">
        <v>236949952</v>
      </c>
      <c r="G69" s="3">
        <f t="shared" si="60"/>
        <v>5.5368207038083719E-2</v>
      </c>
      <c r="H69" s="3">
        <f t="shared" si="61"/>
        <v>0.9454678382884838</v>
      </c>
      <c r="K69" s="9">
        <f t="shared" ref="K69:L69" si="64">G69-G57</f>
        <v>-5.0110913608987853E-3</v>
      </c>
      <c r="L69" s="9">
        <f t="shared" si="64"/>
        <v>5.1252666119511181E-3</v>
      </c>
      <c r="Q69" s="6">
        <v>2045</v>
      </c>
      <c r="R69" s="7"/>
      <c r="S69" s="7">
        <v>2362309232.1680012</v>
      </c>
      <c r="T69" s="7">
        <v>118286443.94261457</v>
      </c>
      <c r="U69" s="7"/>
    </row>
    <row r="70" spans="1:21" x14ac:dyDescent="0.35">
      <c r="A70">
        <f t="shared" si="5"/>
        <v>2017</v>
      </c>
      <c r="B70">
        <f t="shared" si="6"/>
        <v>9</v>
      </c>
      <c r="C70">
        <f t="shared" si="58"/>
        <v>201709</v>
      </c>
      <c r="D70" s="2">
        <v>12317649</v>
      </c>
      <c r="E70" s="2">
        <v>226755124.19999999</v>
      </c>
      <c r="F70" s="2">
        <v>238913410</v>
      </c>
      <c r="G70" s="3">
        <f t="shared" si="60"/>
        <v>5.1556959485865611E-2</v>
      </c>
      <c r="H70" s="3">
        <f t="shared" si="61"/>
        <v>0.94911007381293488</v>
      </c>
      <c r="K70" s="9">
        <f t="shared" ref="K70:L70" si="65">G70-G58</f>
        <v>-8.9616124724397478E-3</v>
      </c>
      <c r="L70" s="9">
        <f t="shared" si="65"/>
        <v>8.9315012009250072E-3</v>
      </c>
      <c r="Q70" s="6">
        <v>2046</v>
      </c>
      <c r="R70" s="7"/>
      <c r="S70" s="7">
        <v>2350854604.5186286</v>
      </c>
      <c r="T70" s="7">
        <v>117709477.63955659</v>
      </c>
      <c r="U70" s="7"/>
    </row>
    <row r="71" spans="1:21" x14ac:dyDescent="0.35">
      <c r="A71">
        <f t="shared" si="5"/>
        <v>2017</v>
      </c>
      <c r="B71">
        <f t="shared" si="6"/>
        <v>10</v>
      </c>
      <c r="C71">
        <f t="shared" si="58"/>
        <v>201710</v>
      </c>
      <c r="D71" s="2">
        <v>11152952</v>
      </c>
      <c r="E71" s="2">
        <v>219102137.80000001</v>
      </c>
      <c r="F71" s="2">
        <v>230116695</v>
      </c>
      <c r="G71" s="3">
        <f t="shared" si="60"/>
        <v>4.8466505222491574E-2</v>
      </c>
      <c r="H71" s="3">
        <f t="shared" si="61"/>
        <v>0.95213490616141527</v>
      </c>
      <c r="K71" s="9">
        <f t="shared" ref="K71:L71" si="66">G71-G59</f>
        <v>-7.1309689952152658E-3</v>
      </c>
      <c r="L71" s="9">
        <f t="shared" si="66"/>
        <v>7.1562150128969826E-3</v>
      </c>
      <c r="Q71" s="6">
        <v>2047</v>
      </c>
      <c r="R71" s="7"/>
      <c r="S71" s="7">
        <v>2340196805.9596891</v>
      </c>
      <c r="T71" s="7">
        <v>117178891.02582899</v>
      </c>
      <c r="U71" s="7"/>
    </row>
    <row r="72" spans="1:21" x14ac:dyDescent="0.35">
      <c r="A72">
        <f t="shared" si="5"/>
        <v>2017</v>
      </c>
      <c r="B72">
        <f t="shared" si="6"/>
        <v>11</v>
      </c>
      <c r="C72">
        <f t="shared" si="58"/>
        <v>201711</v>
      </c>
      <c r="D72" s="2">
        <v>9739089</v>
      </c>
      <c r="E72" s="2">
        <v>204412606.59999999</v>
      </c>
      <c r="F72" s="2">
        <v>214065977</v>
      </c>
      <c r="G72" s="3">
        <f t="shared" si="60"/>
        <v>4.5495735177010402E-2</v>
      </c>
      <c r="H72" s="3">
        <f t="shared" si="61"/>
        <v>0.95490469557429947</v>
      </c>
      <c r="K72" s="9">
        <f t="shared" ref="K72:L72" si="67">G72-G60</f>
        <v>-5.735313819927805E-3</v>
      </c>
      <c r="L72" s="9">
        <f t="shared" si="67"/>
        <v>5.6847291021945301E-3</v>
      </c>
      <c r="Q72" s="6">
        <v>2048</v>
      </c>
      <c r="R72" s="7"/>
      <c r="S72" s="7">
        <v>2328899324.6787028</v>
      </c>
      <c r="T72" s="7">
        <v>116611425.46505006</v>
      </c>
      <c r="U72" s="7"/>
    </row>
    <row r="73" spans="1:21" x14ac:dyDescent="0.35">
      <c r="A73" s="1">
        <f t="shared" si="5"/>
        <v>2017</v>
      </c>
      <c r="B73" s="1">
        <f t="shared" si="6"/>
        <v>12</v>
      </c>
      <c r="C73" s="1">
        <f t="shared" si="58"/>
        <v>201712</v>
      </c>
      <c r="D73" s="2">
        <v>11098062</v>
      </c>
      <c r="E73" s="2">
        <v>207321709.09999999</v>
      </c>
      <c r="F73" s="2">
        <v>218346213</v>
      </c>
      <c r="G73" s="3">
        <f t="shared" si="60"/>
        <v>5.0827819944832292E-2</v>
      </c>
      <c r="H73" s="3">
        <f t="shared" si="61"/>
        <v>0.94950906751013808</v>
      </c>
      <c r="K73" s="9">
        <f t="shared" ref="K73:L73" si="68">G73-G61</f>
        <v>-4.0575335987533268E-4</v>
      </c>
      <c r="L73" s="9">
        <f t="shared" si="68"/>
        <v>4.849943903394438E-4</v>
      </c>
      <c r="Q73" s="6">
        <v>2049</v>
      </c>
      <c r="R73" s="7"/>
      <c r="S73" s="7">
        <v>2319987294.461009</v>
      </c>
      <c r="T73" s="7">
        <v>116166408.47906747</v>
      </c>
      <c r="U73" s="7"/>
    </row>
    <row r="74" spans="1:21" x14ac:dyDescent="0.35">
      <c r="A74">
        <f t="shared" si="5"/>
        <v>2018</v>
      </c>
      <c r="B74">
        <f t="shared" si="6"/>
        <v>1</v>
      </c>
      <c r="C74">
        <f t="shared" si="58"/>
        <v>201801</v>
      </c>
      <c r="D74" s="2">
        <v>13079204</v>
      </c>
      <c r="E74" s="2">
        <v>210376517.59999999</v>
      </c>
      <c r="F74" s="2">
        <v>223394676</v>
      </c>
      <c r="G74" s="3">
        <f t="shared" si="60"/>
        <v>5.854751883164843E-2</v>
      </c>
      <c r="H74" s="3">
        <f t="shared" si="61"/>
        <v>0.94172574461890934</v>
      </c>
      <c r="K74" s="9">
        <f t="shared" ref="K74:L74" si="69">G74-G62</f>
        <v>1.7541065027383562E-4</v>
      </c>
      <c r="L74" s="9">
        <f t="shared" si="69"/>
        <v>-1.2181202869887553E-4</v>
      </c>
      <c r="Q74" s="6">
        <v>2050</v>
      </c>
      <c r="R74" s="7"/>
      <c r="S74" s="7">
        <v>2311856417.0890846</v>
      </c>
      <c r="T74" s="7">
        <v>115758477.50941829</v>
      </c>
      <c r="U74" s="7"/>
    </row>
    <row r="75" spans="1:21" x14ac:dyDescent="0.35">
      <c r="A75">
        <f t="shared" si="5"/>
        <v>2018</v>
      </c>
      <c r="B75">
        <f t="shared" si="6"/>
        <v>2</v>
      </c>
      <c r="C75">
        <f t="shared" si="58"/>
        <v>201802</v>
      </c>
      <c r="D75" s="2">
        <v>11025966</v>
      </c>
      <c r="E75" s="2">
        <v>201284948</v>
      </c>
      <c r="F75" s="2">
        <v>212241366</v>
      </c>
      <c r="G75" s="3">
        <f t="shared" si="60"/>
        <v>5.1950127384687114E-2</v>
      </c>
      <c r="H75" s="3">
        <f t="shared" si="61"/>
        <v>0.94837755614520503</v>
      </c>
      <c r="K75" s="9">
        <f t="shared" ref="K75:L75" si="70">G75-G63</f>
        <v>1.1743865410223514E-4</v>
      </c>
      <c r="L75" s="9">
        <f t="shared" si="70"/>
        <v>-8.2115896549384004E-5</v>
      </c>
      <c r="Q75" s="6" t="s">
        <v>13</v>
      </c>
      <c r="R75" s="7">
        <v>537573572</v>
      </c>
      <c r="S75" s="7">
        <v>70216769380.439896</v>
      </c>
      <c r="T75" s="7">
        <v>3514309106.2304339</v>
      </c>
      <c r="U75" s="7">
        <v>10688152330</v>
      </c>
    </row>
    <row r="76" spans="1:21" x14ac:dyDescent="0.35">
      <c r="A76">
        <f t="shared" si="5"/>
        <v>2018</v>
      </c>
      <c r="B76">
        <f t="shared" si="6"/>
        <v>3</v>
      </c>
      <c r="C76">
        <f t="shared" si="58"/>
        <v>201803</v>
      </c>
      <c r="D76" s="2">
        <v>10450676</v>
      </c>
      <c r="E76" s="2">
        <v>203423989.30000001</v>
      </c>
      <c r="F76" s="2">
        <v>213781228</v>
      </c>
      <c r="G76" s="3">
        <f t="shared" si="60"/>
        <v>4.8884909576812796E-2</v>
      </c>
      <c r="H76" s="3">
        <f t="shared" si="61"/>
        <v>0.95155216013634281</v>
      </c>
      <c r="K76" s="9">
        <f t="shared" ref="K76:L76" si="71">G76-G64</f>
        <v>-3.6581529641217456E-3</v>
      </c>
      <c r="L76" s="9">
        <f t="shared" si="71"/>
        <v>3.6449098235440403E-3</v>
      </c>
    </row>
    <row r="77" spans="1:21" x14ac:dyDescent="0.35">
      <c r="A77">
        <f t="shared" si="5"/>
        <v>2018</v>
      </c>
      <c r="B77">
        <f t="shared" si="6"/>
        <v>4</v>
      </c>
      <c r="C77">
        <f t="shared" si="58"/>
        <v>201804</v>
      </c>
      <c r="D77" s="2">
        <v>10907047</v>
      </c>
      <c r="E77" s="2">
        <v>212943996</v>
      </c>
      <c r="F77" s="2">
        <v>223721121</v>
      </c>
      <c r="G77" s="3">
        <f t="shared" si="60"/>
        <v>4.8752871214157736E-2</v>
      </c>
      <c r="H77" s="3">
        <f t="shared" si="61"/>
        <v>0.95182786072308301</v>
      </c>
      <c r="K77" s="9">
        <f t="shared" ref="K77:L77" si="72">G77-G65</f>
        <v>-5.1761735466900952E-3</v>
      </c>
      <c r="L77" s="9">
        <f t="shared" si="72"/>
        <v>5.1181029158812175E-3</v>
      </c>
    </row>
    <row r="78" spans="1:21" x14ac:dyDescent="0.35">
      <c r="A78">
        <f t="shared" ref="A78:A101" si="73">+A66+1</f>
        <v>2018</v>
      </c>
      <c r="B78">
        <f t="shared" ref="B78:B101" si="74">+B66</f>
        <v>5</v>
      </c>
      <c r="C78">
        <f t="shared" si="58"/>
        <v>201805</v>
      </c>
      <c r="D78" s="2">
        <v>11072378</v>
      </c>
      <c r="E78" s="2">
        <v>219299119.69999999</v>
      </c>
      <c r="F78" s="2">
        <v>230196451</v>
      </c>
      <c r="G78" s="3">
        <f t="shared" si="60"/>
        <v>4.8099690294530213E-2</v>
      </c>
      <c r="H78" s="3">
        <f t="shared" si="61"/>
        <v>0.95266073281034203</v>
      </c>
      <c r="K78" s="9">
        <f t="shared" ref="K78:L78" si="75">G78-G66</f>
        <v>-3.1777994066025939E-3</v>
      </c>
      <c r="L78" s="9">
        <f t="shared" si="75"/>
        <v>3.3317292256872522E-3</v>
      </c>
    </row>
    <row r="79" spans="1:21" x14ac:dyDescent="0.35">
      <c r="A79">
        <f t="shared" si="73"/>
        <v>2018</v>
      </c>
      <c r="B79">
        <f t="shared" si="74"/>
        <v>6</v>
      </c>
      <c r="C79">
        <f t="shared" si="58"/>
        <v>201806</v>
      </c>
      <c r="D79" s="2">
        <v>11826936</v>
      </c>
      <c r="E79" s="2">
        <v>231309407.5</v>
      </c>
      <c r="F79" s="2">
        <v>242935606</v>
      </c>
      <c r="G79" s="3">
        <f t="shared" si="60"/>
        <v>4.8683419424322673E-2</v>
      </c>
      <c r="H79" s="3">
        <f t="shared" si="61"/>
        <v>0.95214287978848189</v>
      </c>
      <c r="K79" s="9">
        <f t="shared" ref="K79:L79" si="76">G79-G67</f>
        <v>5.5627471401892975E-4</v>
      </c>
      <c r="L79" s="9">
        <f t="shared" si="76"/>
        <v>-5.6843516396820615E-4</v>
      </c>
    </row>
    <row r="80" spans="1:21" x14ac:dyDescent="0.35">
      <c r="A80">
        <f t="shared" si="73"/>
        <v>2018</v>
      </c>
      <c r="B80">
        <f t="shared" si="74"/>
        <v>7</v>
      </c>
      <c r="C80">
        <f t="shared" si="58"/>
        <v>201807</v>
      </c>
      <c r="D80" s="2">
        <v>12882097</v>
      </c>
      <c r="E80" s="2">
        <v>230705712.80000001</v>
      </c>
      <c r="F80" s="2">
        <v>243258300</v>
      </c>
      <c r="G80" s="3">
        <f t="shared" si="60"/>
        <v>5.2956454106601915E-2</v>
      </c>
      <c r="H80" s="3">
        <f t="shared" si="61"/>
        <v>0.9483981134456666</v>
      </c>
      <c r="K80" s="9">
        <f t="shared" ref="K80:L80" si="77">G80-G68</f>
        <v>-2.5193203649088655E-3</v>
      </c>
      <c r="L80" s="9">
        <f t="shared" si="77"/>
        <v>3.046272305501363E-3</v>
      </c>
    </row>
    <row r="81" spans="1:18" x14ac:dyDescent="0.35">
      <c r="A81">
        <f t="shared" si="73"/>
        <v>2018</v>
      </c>
      <c r="B81">
        <f t="shared" si="74"/>
        <v>8</v>
      </c>
      <c r="C81">
        <f t="shared" si="58"/>
        <v>201808</v>
      </c>
      <c r="D81" s="2">
        <v>12063282</v>
      </c>
      <c r="E81" s="2">
        <v>231683378.40000001</v>
      </c>
      <c r="F81" s="2">
        <v>243441867</v>
      </c>
      <c r="G81" s="3">
        <f t="shared" si="60"/>
        <v>4.9553029430225326E-2</v>
      </c>
      <c r="H81" s="3">
        <f t="shared" si="61"/>
        <v>0.95169898775053352</v>
      </c>
      <c r="K81" s="9">
        <f t="shared" ref="K81:L81" si="78">G81-G69</f>
        <v>-5.8151776078583933E-3</v>
      </c>
      <c r="L81" s="9">
        <f t="shared" si="78"/>
        <v>6.2311494620497232E-3</v>
      </c>
    </row>
    <row r="82" spans="1:18" x14ac:dyDescent="0.35">
      <c r="A82">
        <f t="shared" si="73"/>
        <v>2018</v>
      </c>
      <c r="B82">
        <f t="shared" si="74"/>
        <v>9</v>
      </c>
      <c r="C82">
        <f t="shared" si="58"/>
        <v>201809</v>
      </c>
      <c r="D82" s="2">
        <v>12089487</v>
      </c>
      <c r="E82" s="2">
        <v>229313707.19999999</v>
      </c>
      <c r="F82" s="2">
        <v>241159345</v>
      </c>
      <c r="G82" s="3">
        <f t="shared" si="60"/>
        <v>5.0130700927223035E-2</v>
      </c>
      <c r="H82" s="3">
        <f t="shared" si="61"/>
        <v>0.95088045292211254</v>
      </c>
      <c r="K82" s="9">
        <f t="shared" ref="K82:L82" si="79">G82-G70</f>
        <v>-1.4262585586425763E-3</v>
      </c>
      <c r="L82" s="9">
        <f t="shared" si="79"/>
        <v>1.7703791091776555E-3</v>
      </c>
    </row>
    <row r="83" spans="1:18" x14ac:dyDescent="0.35">
      <c r="A83">
        <f t="shared" si="73"/>
        <v>2018</v>
      </c>
      <c r="B83">
        <f t="shared" si="74"/>
        <v>10</v>
      </c>
      <c r="C83">
        <f t="shared" si="58"/>
        <v>201810</v>
      </c>
      <c r="D83" s="2">
        <v>9621405</v>
      </c>
      <c r="E83" s="2">
        <v>223616124.80000001</v>
      </c>
      <c r="F83" s="2">
        <v>233060983</v>
      </c>
      <c r="G83" s="3">
        <f t="shared" si="60"/>
        <v>4.1282778765247032E-2</v>
      </c>
      <c r="H83" s="3">
        <f t="shared" si="61"/>
        <v>0.95947473455906607</v>
      </c>
      <c r="K83" s="9">
        <f t="shared" ref="K83:L83" si="80">G83-G71</f>
        <v>-7.1837264572445422E-3</v>
      </c>
      <c r="L83" s="9">
        <f t="shared" si="80"/>
        <v>7.3398283976507939E-3</v>
      </c>
    </row>
    <row r="84" spans="1:18" x14ac:dyDescent="0.35">
      <c r="A84">
        <f t="shared" si="73"/>
        <v>2018</v>
      </c>
      <c r="B84">
        <f t="shared" si="74"/>
        <v>11</v>
      </c>
      <c r="C84">
        <f t="shared" si="58"/>
        <v>201811</v>
      </c>
      <c r="D84" s="2">
        <v>10248057</v>
      </c>
      <c r="E84" s="2">
        <v>206474823.09999999</v>
      </c>
      <c r="F84" s="2">
        <v>216589313</v>
      </c>
      <c r="G84" s="3">
        <f t="shared" si="60"/>
        <v>4.7315617091412077E-2</v>
      </c>
      <c r="H84" s="3">
        <f t="shared" si="61"/>
        <v>0.95330106661356828</v>
      </c>
      <c r="K84" s="9">
        <f t="shared" ref="K84:L84" si="81">G84-G72</f>
        <v>1.8198819144016748E-3</v>
      </c>
      <c r="L84" s="9">
        <f t="shared" si="81"/>
        <v>-1.6036289607311849E-3</v>
      </c>
    </row>
    <row r="85" spans="1:18" x14ac:dyDescent="0.35">
      <c r="A85" s="1">
        <f t="shared" si="73"/>
        <v>2018</v>
      </c>
      <c r="B85" s="1">
        <f t="shared" si="74"/>
        <v>12</v>
      </c>
      <c r="C85" s="1">
        <f t="shared" si="58"/>
        <v>201812</v>
      </c>
      <c r="D85" s="2">
        <v>11604721</v>
      </c>
      <c r="E85" s="2">
        <v>203877052.90000001</v>
      </c>
      <c r="F85" s="2">
        <v>215400407</v>
      </c>
      <c r="G85" s="3">
        <f t="shared" si="60"/>
        <v>5.387511175872569E-2</v>
      </c>
      <c r="H85" s="3">
        <f t="shared" si="61"/>
        <v>0.94650263543838153</v>
      </c>
      <c r="K85" s="9">
        <f t="shared" ref="K85:L85" si="82">G85-G73</f>
        <v>3.0472918138933977E-3</v>
      </c>
      <c r="L85" s="9">
        <f t="shared" si="82"/>
        <v>-3.0064320717565485E-3</v>
      </c>
    </row>
    <row r="86" spans="1:18" x14ac:dyDescent="0.35">
      <c r="A86">
        <f t="shared" si="73"/>
        <v>2019</v>
      </c>
      <c r="B86">
        <f t="shared" si="74"/>
        <v>1</v>
      </c>
      <c r="C86">
        <f t="shared" si="58"/>
        <v>201901</v>
      </c>
      <c r="D86" s="2">
        <v>11451477</v>
      </c>
      <c r="E86" s="2">
        <v>196484388</v>
      </c>
      <c r="F86" s="2">
        <v>207860678</v>
      </c>
      <c r="G86" s="3">
        <f t="shared" si="60"/>
        <v>5.5092079512989944E-2</v>
      </c>
      <c r="H86" s="3">
        <f t="shared" si="61"/>
        <v>0.94526963873369063</v>
      </c>
      <c r="K86" s="9">
        <f t="shared" ref="K86:L86" si="83">G86-G74</f>
        <v>-3.4554393186584861E-3</v>
      </c>
      <c r="L86" s="9">
        <f t="shared" si="83"/>
        <v>3.5438941147812875E-3</v>
      </c>
      <c r="N86">
        <v>11611337</v>
      </c>
      <c r="O86">
        <v>196506401</v>
      </c>
      <c r="P86">
        <f>O86+N86</f>
        <v>208117738</v>
      </c>
      <c r="Q86">
        <f>N86/P86</f>
        <v>5.5792154535141067E-2</v>
      </c>
      <c r="R86">
        <f>O86/P86</f>
        <v>0.94420784546485892</v>
      </c>
    </row>
    <row r="87" spans="1:18" x14ac:dyDescent="0.35">
      <c r="A87">
        <f t="shared" si="73"/>
        <v>2019</v>
      </c>
      <c r="B87">
        <f t="shared" si="74"/>
        <v>2</v>
      </c>
      <c r="C87">
        <f t="shared" si="58"/>
        <v>201902</v>
      </c>
      <c r="D87" s="2">
        <v>11726903</v>
      </c>
      <c r="E87" s="2">
        <v>199622579.40000001</v>
      </c>
      <c r="F87" s="2">
        <v>211248974</v>
      </c>
      <c r="G87" s="3">
        <f t="shared" si="60"/>
        <v>5.551223647599822E-2</v>
      </c>
      <c r="H87" s="3">
        <f t="shared" si="61"/>
        <v>0.9449635452430647</v>
      </c>
      <c r="K87" s="9">
        <f t="shared" ref="K87:L87" si="84">G87-G75</f>
        <v>3.5621090913111053E-3</v>
      </c>
      <c r="L87" s="9">
        <f t="shared" si="84"/>
        <v>-3.4140109021403298E-3</v>
      </c>
      <c r="N87">
        <v>11912743</v>
      </c>
      <c r="O87">
        <v>199626471</v>
      </c>
      <c r="P87">
        <f t="shared" ref="P87:P126" si="85">O87+N87</f>
        <v>211539214</v>
      </c>
      <c r="Q87">
        <f t="shared" ref="Q87:Q126" si="86">N87/P87</f>
        <v>5.6314584774811542E-2</v>
      </c>
      <c r="R87">
        <f t="shared" ref="R87:R126" si="87">O87/P87</f>
        <v>0.94368541522518845</v>
      </c>
    </row>
    <row r="88" spans="1:18" x14ac:dyDescent="0.35">
      <c r="A88">
        <f t="shared" si="73"/>
        <v>2019</v>
      </c>
      <c r="B88">
        <f t="shared" si="74"/>
        <v>3</v>
      </c>
      <c r="C88">
        <f t="shared" si="58"/>
        <v>201903</v>
      </c>
      <c r="D88" s="2">
        <v>11104484</v>
      </c>
      <c r="E88" s="2">
        <v>191704164.59999999</v>
      </c>
      <c r="F88" s="2">
        <v>202680438</v>
      </c>
      <c r="G88" s="3">
        <f t="shared" si="60"/>
        <v>5.4788138952018645E-2</v>
      </c>
      <c r="H88" s="3">
        <f t="shared" si="61"/>
        <v>0.94584443615619185</v>
      </c>
      <c r="K88" s="9">
        <f t="shared" ref="K88:L88" si="88">G88-G76</f>
        <v>5.9032293752058485E-3</v>
      </c>
      <c r="L88" s="9">
        <f t="shared" si="88"/>
        <v>-5.7077239801509583E-3</v>
      </c>
      <c r="N88">
        <v>11295524</v>
      </c>
      <c r="O88">
        <v>191676754</v>
      </c>
      <c r="P88">
        <f t="shared" si="85"/>
        <v>202972278</v>
      </c>
      <c r="Q88">
        <f t="shared" si="86"/>
        <v>5.565057509971879E-2</v>
      </c>
      <c r="R88">
        <f t="shared" si="87"/>
        <v>0.94434942490028118</v>
      </c>
    </row>
    <row r="89" spans="1:18" x14ac:dyDescent="0.35">
      <c r="A89">
        <f t="shared" si="73"/>
        <v>2019</v>
      </c>
      <c r="B89">
        <f t="shared" si="74"/>
        <v>4</v>
      </c>
      <c r="C89">
        <f t="shared" si="58"/>
        <v>201904</v>
      </c>
      <c r="D89" s="2">
        <v>10453657</v>
      </c>
      <c r="E89" s="2">
        <v>201267899.59999999</v>
      </c>
      <c r="F89" s="2">
        <v>211481799</v>
      </c>
      <c r="G89" s="3">
        <f t="shared" si="60"/>
        <v>4.9430528061660761E-2</v>
      </c>
      <c r="H89" s="3">
        <f t="shared" si="61"/>
        <v>0.9517031751749</v>
      </c>
      <c r="K89" s="9">
        <f t="shared" ref="K89:L89" si="89">G89-G77</f>
        <v>6.776568475030248E-4</v>
      </c>
      <c r="L89" s="9">
        <f t="shared" si="89"/>
        <v>-1.2468554818301225E-4</v>
      </c>
      <c r="N89">
        <v>10615537</v>
      </c>
      <c r="O89">
        <v>201139142</v>
      </c>
      <c r="P89">
        <f t="shared" si="85"/>
        <v>211754679</v>
      </c>
      <c r="Q89">
        <f t="shared" si="86"/>
        <v>5.0131298397425257E-2</v>
      </c>
      <c r="R89">
        <f t="shared" si="87"/>
        <v>0.94986870160257475</v>
      </c>
    </row>
    <row r="90" spans="1:18" x14ac:dyDescent="0.35">
      <c r="A90">
        <f t="shared" si="73"/>
        <v>2019</v>
      </c>
      <c r="B90">
        <f t="shared" si="74"/>
        <v>5</v>
      </c>
      <c r="C90">
        <f t="shared" si="58"/>
        <v>201905</v>
      </c>
      <c r="D90" s="2">
        <v>9841869</v>
      </c>
      <c r="E90" s="2">
        <v>212651095.69999999</v>
      </c>
      <c r="F90" s="2">
        <v>222245105</v>
      </c>
      <c r="G90" s="3">
        <f t="shared" si="60"/>
        <v>4.4283850481206324E-2</v>
      </c>
      <c r="H90" s="3">
        <f t="shared" si="61"/>
        <v>0.95683140332832073</v>
      </c>
      <c r="K90" s="9">
        <f t="shared" ref="K90:L90" si="90">G90-G78</f>
        <v>-3.8158398133238888E-3</v>
      </c>
      <c r="L90" s="9">
        <f t="shared" si="90"/>
        <v>4.1706705179787029E-3</v>
      </c>
      <c r="N90">
        <v>9941109</v>
      </c>
      <c r="O90">
        <v>212511836</v>
      </c>
      <c r="P90">
        <f t="shared" si="85"/>
        <v>222452945</v>
      </c>
      <c r="Q90">
        <f t="shared" si="86"/>
        <v>4.4688592457159872E-2</v>
      </c>
      <c r="R90">
        <f t="shared" si="87"/>
        <v>0.95531140754284016</v>
      </c>
    </row>
    <row r="91" spans="1:18" x14ac:dyDescent="0.35">
      <c r="A91">
        <f t="shared" si="73"/>
        <v>2019</v>
      </c>
      <c r="B91">
        <f t="shared" si="74"/>
        <v>6</v>
      </c>
      <c r="C91">
        <f t="shared" si="58"/>
        <v>201906</v>
      </c>
      <c r="D91" s="2">
        <v>10260085</v>
      </c>
      <c r="E91" s="2">
        <v>214562810.40000001</v>
      </c>
      <c r="F91" s="2">
        <v>224509048</v>
      </c>
      <c r="G91" s="3">
        <f t="shared" si="60"/>
        <v>4.5700095793021221E-2</v>
      </c>
      <c r="H91" s="3">
        <f t="shared" si="61"/>
        <v>0.95569783183081336</v>
      </c>
      <c r="K91" s="9">
        <f t="shared" ref="K91:L91" si="91">G91-G79</f>
        <v>-2.9833236313014516E-3</v>
      </c>
      <c r="L91" s="9">
        <f t="shared" si="91"/>
        <v>3.5549520423314718E-3</v>
      </c>
      <c r="N91">
        <v>10302370.782081522</v>
      </c>
      <c r="O91">
        <v>212483101.1101948</v>
      </c>
      <c r="P91">
        <f t="shared" si="85"/>
        <v>222785471.89227632</v>
      </c>
      <c r="Q91">
        <f t="shared" si="86"/>
        <v>4.6243458761364105E-2</v>
      </c>
      <c r="R91">
        <f t="shared" si="87"/>
        <v>0.95375654123863596</v>
      </c>
    </row>
    <row r="92" spans="1:18" x14ac:dyDescent="0.35">
      <c r="A92">
        <f t="shared" si="73"/>
        <v>2019</v>
      </c>
      <c r="B92">
        <f t="shared" si="74"/>
        <v>7</v>
      </c>
      <c r="C92">
        <f t="shared" si="58"/>
        <v>201907</v>
      </c>
      <c r="D92" s="2">
        <v>12229205</v>
      </c>
      <c r="E92" s="2">
        <v>218663327.19999999</v>
      </c>
      <c r="F92" s="2">
        <v>230553300</v>
      </c>
      <c r="G92" s="3">
        <f t="shared" si="60"/>
        <v>5.3042853865028175E-2</v>
      </c>
      <c r="H92" s="3">
        <f t="shared" si="61"/>
        <v>0.94842852910801967</v>
      </c>
      <c r="K92" s="9">
        <f t="shared" ref="K92:L92" si="92">G92-G80</f>
        <v>8.6399758426260187E-5</v>
      </c>
      <c r="L92" s="9">
        <f t="shared" si="92"/>
        <v>3.0415662353067141E-5</v>
      </c>
      <c r="N92">
        <v>12019713.148942364</v>
      </c>
      <c r="O92">
        <v>215091507.84433901</v>
      </c>
      <c r="P92">
        <f t="shared" si="85"/>
        <v>227111220.99328136</v>
      </c>
      <c r="Q92">
        <f t="shared" si="86"/>
        <v>5.2924347358856143E-2</v>
      </c>
      <c r="R92">
        <f t="shared" si="87"/>
        <v>0.94707565264114391</v>
      </c>
    </row>
    <row r="93" spans="1:18" x14ac:dyDescent="0.35">
      <c r="A93">
        <f t="shared" si="73"/>
        <v>2019</v>
      </c>
      <c r="B93">
        <f t="shared" si="74"/>
        <v>8</v>
      </c>
      <c r="C93">
        <f t="shared" si="58"/>
        <v>201908</v>
      </c>
      <c r="D93" s="2">
        <v>11683226</v>
      </c>
      <c r="E93" s="2">
        <v>214397087.40000001</v>
      </c>
      <c r="F93" s="2">
        <v>225745516</v>
      </c>
      <c r="G93" s="3">
        <f t="shared" si="60"/>
        <v>5.1753967064400073E-2</v>
      </c>
      <c r="H93" s="3">
        <f t="shared" si="61"/>
        <v>0.94972910735467275</v>
      </c>
      <c r="K93" s="9">
        <f t="shared" ref="K93:L93" si="93">G93-G81</f>
        <v>2.2009376341747475E-3</v>
      </c>
      <c r="L93" s="9">
        <f t="shared" si="93"/>
        <v>-1.969880395860768E-3</v>
      </c>
      <c r="N93">
        <v>11508322.242913412</v>
      </c>
      <c r="O93">
        <v>210233242.91063714</v>
      </c>
      <c r="P93">
        <f t="shared" si="85"/>
        <v>221741565.15355057</v>
      </c>
      <c r="Q93">
        <f t="shared" si="86"/>
        <v>5.1899706917573993E-2</v>
      </c>
      <c r="R93">
        <f t="shared" si="87"/>
        <v>0.94810029308242594</v>
      </c>
    </row>
    <row r="94" spans="1:18" x14ac:dyDescent="0.35">
      <c r="A94">
        <f t="shared" si="73"/>
        <v>2019</v>
      </c>
      <c r="B94">
        <f t="shared" si="74"/>
        <v>9</v>
      </c>
      <c r="C94">
        <f t="shared" si="58"/>
        <v>201909</v>
      </c>
      <c r="D94" s="2">
        <v>11754089</v>
      </c>
      <c r="E94" s="2">
        <v>226330842</v>
      </c>
      <c r="F94" s="2">
        <v>237799652</v>
      </c>
      <c r="G94" s="3">
        <f t="shared" si="60"/>
        <v>4.9428537431164953E-2</v>
      </c>
      <c r="H94" s="3">
        <f t="shared" si="61"/>
        <v>0.95177112370206496</v>
      </c>
      <c r="K94" s="9">
        <f t="shared" ref="K94:L94" si="94">G94-G82</f>
        <v>-7.021634960580822E-4</v>
      </c>
      <c r="L94" s="9">
        <f t="shared" si="94"/>
        <v>8.9067077995241828E-4</v>
      </c>
      <c r="N94">
        <v>10927692.881705862</v>
      </c>
      <c r="O94">
        <v>214746241.12996274</v>
      </c>
      <c r="P94">
        <f t="shared" si="85"/>
        <v>225673934.01166859</v>
      </c>
      <c r="Q94">
        <f t="shared" si="86"/>
        <v>4.8422485873538409E-2</v>
      </c>
      <c r="R94">
        <f t="shared" si="87"/>
        <v>0.95157751412646163</v>
      </c>
    </row>
    <row r="95" spans="1:18" x14ac:dyDescent="0.35">
      <c r="A95">
        <f t="shared" si="73"/>
        <v>2019</v>
      </c>
      <c r="B95">
        <f t="shared" si="74"/>
        <v>10</v>
      </c>
      <c r="C95">
        <f t="shared" si="58"/>
        <v>201910</v>
      </c>
      <c r="D95" s="2">
        <v>9610756</v>
      </c>
      <c r="E95" s="2">
        <v>207138694.69999999</v>
      </c>
      <c r="F95" s="2">
        <v>216529590</v>
      </c>
      <c r="G95" s="3">
        <f t="shared" si="60"/>
        <v>4.4385416330396228E-2</v>
      </c>
      <c r="H95" s="3">
        <f t="shared" si="61"/>
        <v>0.95662996775636988</v>
      </c>
      <c r="K95" s="9">
        <f t="shared" ref="K95:L95" si="95">G95-G83</f>
        <v>3.1026375651491966E-3</v>
      </c>
      <c r="L95" s="9">
        <f t="shared" si="95"/>
        <v>-2.8447668026961859E-3</v>
      </c>
      <c r="N95">
        <v>9774816</v>
      </c>
      <c r="O95">
        <v>207058634</v>
      </c>
      <c r="P95">
        <f t="shared" si="85"/>
        <v>216833450</v>
      </c>
      <c r="Q95">
        <f t="shared" si="86"/>
        <v>4.5079834315231347E-2</v>
      </c>
      <c r="R95">
        <f t="shared" si="87"/>
        <v>0.95492016568476867</v>
      </c>
    </row>
    <row r="96" spans="1:18" x14ac:dyDescent="0.35">
      <c r="A96">
        <f t="shared" si="73"/>
        <v>2019</v>
      </c>
      <c r="B96">
        <f t="shared" si="74"/>
        <v>11</v>
      </c>
      <c r="C96">
        <f t="shared" si="58"/>
        <v>201911</v>
      </c>
      <c r="D96" s="2">
        <v>8134210</v>
      </c>
      <c r="E96" s="2">
        <v>196130344.80000001</v>
      </c>
      <c r="F96" s="2">
        <v>204102390</v>
      </c>
      <c r="G96" s="3">
        <f t="shared" si="60"/>
        <v>3.9853575452987101E-2</v>
      </c>
      <c r="H96" s="3">
        <f t="shared" si="61"/>
        <v>0.96094095125490697</v>
      </c>
      <c r="K96" s="9">
        <f t="shared" ref="K96:L96" si="96">G96-G84</f>
        <v>-7.4620416384249752E-3</v>
      </c>
      <c r="L96" s="9">
        <f t="shared" si="96"/>
        <v>7.6398846413386901E-3</v>
      </c>
      <c r="N96">
        <v>8273150</v>
      </c>
      <c r="O96">
        <v>196057580</v>
      </c>
      <c r="P96">
        <f t="shared" si="85"/>
        <v>204330730</v>
      </c>
      <c r="Q96">
        <f t="shared" si="86"/>
        <v>4.0489015039490144E-2</v>
      </c>
      <c r="R96">
        <f t="shared" si="87"/>
        <v>0.95951098496050991</v>
      </c>
    </row>
    <row r="97" spans="1:23" x14ac:dyDescent="0.35">
      <c r="A97">
        <f t="shared" si="73"/>
        <v>2019</v>
      </c>
      <c r="B97">
        <f t="shared" si="74"/>
        <v>12</v>
      </c>
      <c r="C97">
        <f t="shared" si="58"/>
        <v>201912</v>
      </c>
      <c r="D97" s="2">
        <v>10159267</v>
      </c>
      <c r="E97" s="2">
        <v>198657677.69999999</v>
      </c>
      <c r="F97" s="2">
        <v>208734243</v>
      </c>
      <c r="G97" s="3">
        <f t="shared" si="60"/>
        <v>4.867082110720089E-2</v>
      </c>
      <c r="H97" s="3">
        <f t="shared" si="61"/>
        <v>0.95172538460783351</v>
      </c>
      <c r="K97" s="9">
        <f t="shared" ref="K97:L97" si="97">G97-G85</f>
        <v>-5.2042906515247997E-3</v>
      </c>
      <c r="L97" s="9">
        <f t="shared" si="97"/>
        <v>5.222749169451979E-3</v>
      </c>
      <c r="N97">
        <v>10340227</v>
      </c>
      <c r="O97">
        <v>198688376</v>
      </c>
      <c r="P97">
        <f t="shared" si="85"/>
        <v>209028603</v>
      </c>
      <c r="Q97">
        <f t="shared" si="86"/>
        <v>4.9468000319554353E-2</v>
      </c>
      <c r="R97">
        <f t="shared" si="87"/>
        <v>0.95053199968044566</v>
      </c>
    </row>
    <row r="98" spans="1:23" x14ac:dyDescent="0.35">
      <c r="A98">
        <f t="shared" si="73"/>
        <v>2020</v>
      </c>
      <c r="B98">
        <f t="shared" si="74"/>
        <v>1</v>
      </c>
      <c r="C98">
        <f t="shared" si="58"/>
        <v>202001</v>
      </c>
      <c r="D98" s="2">
        <v>9770501</v>
      </c>
      <c r="E98" s="2">
        <v>187653941.69999999</v>
      </c>
      <c r="F98" s="2">
        <v>197342518</v>
      </c>
      <c r="G98" s="3">
        <f t="shared" si="60"/>
        <v>4.9510369579859118E-2</v>
      </c>
      <c r="H98" s="3">
        <f t="shared" si="61"/>
        <v>0.95090477005061824</v>
      </c>
      <c r="K98" s="9">
        <f t="shared" ref="K98:L98" si="98">G98-G86</f>
        <v>-5.5817099331308268E-3</v>
      </c>
      <c r="L98" s="9">
        <f t="shared" si="98"/>
        <v>5.6351313169276107E-3</v>
      </c>
      <c r="N98">
        <v>9947721</v>
      </c>
      <c r="O98">
        <v>187662017</v>
      </c>
      <c r="P98">
        <f t="shared" si="85"/>
        <v>197609738</v>
      </c>
      <c r="Q98">
        <f t="shared" si="86"/>
        <v>5.0340236775173498E-2</v>
      </c>
      <c r="R98">
        <f t="shared" si="87"/>
        <v>0.94965976322482648</v>
      </c>
    </row>
    <row r="99" spans="1:23" x14ac:dyDescent="0.35">
      <c r="A99">
        <f t="shared" si="73"/>
        <v>2020</v>
      </c>
      <c r="B99">
        <f t="shared" si="74"/>
        <v>2</v>
      </c>
      <c r="C99">
        <f t="shared" si="58"/>
        <v>202002</v>
      </c>
      <c r="D99" s="2">
        <v>8973133</v>
      </c>
      <c r="E99" s="2">
        <v>189149125.59999999</v>
      </c>
      <c r="F99" s="2">
        <v>198038978</v>
      </c>
      <c r="G99" s="3">
        <f t="shared" si="60"/>
        <v>4.5309933885843423E-2</v>
      </c>
      <c r="H99" s="3">
        <f t="shared" si="61"/>
        <v>0.95511059242085161</v>
      </c>
      <c r="K99" s="9">
        <f t="shared" ref="K99:L99" si="99">G99-G87</f>
        <v>-1.0202302590154796E-2</v>
      </c>
      <c r="L99" s="9">
        <f t="shared" si="99"/>
        <v>1.0147047177786916E-2</v>
      </c>
      <c r="N99">
        <v>9155173</v>
      </c>
      <c r="O99">
        <v>189172045</v>
      </c>
      <c r="P99">
        <f t="shared" si="85"/>
        <v>198327218</v>
      </c>
      <c r="Q99">
        <f t="shared" si="86"/>
        <v>4.6161959474468099E-2</v>
      </c>
      <c r="R99">
        <f t="shared" si="87"/>
        <v>0.95383804052553189</v>
      </c>
    </row>
    <row r="100" spans="1:23" x14ac:dyDescent="0.35">
      <c r="A100">
        <f t="shared" si="73"/>
        <v>2020</v>
      </c>
      <c r="B100">
        <f t="shared" si="74"/>
        <v>3</v>
      </c>
      <c r="C100">
        <f t="shared" si="58"/>
        <v>202003</v>
      </c>
      <c r="D100" s="2">
        <v>8598699</v>
      </c>
      <c r="E100" s="2">
        <v>187718335.59999999</v>
      </c>
      <c r="F100" s="2">
        <v>196161378</v>
      </c>
      <c r="G100" s="3">
        <f t="shared" si="60"/>
        <v>4.383482155187552E-2</v>
      </c>
      <c r="H100" s="3">
        <f t="shared" si="61"/>
        <v>0.95695869143007339</v>
      </c>
      <c r="K100" s="9">
        <f t="shared" ref="K100:L100" si="100">G100-G88</f>
        <v>-1.0953317400143124E-2</v>
      </c>
      <c r="L100" s="9">
        <f t="shared" si="100"/>
        <v>1.1114255273881546E-2</v>
      </c>
      <c r="N100">
        <v>8851859</v>
      </c>
      <c r="O100">
        <v>187659879</v>
      </c>
      <c r="P100">
        <f t="shared" si="85"/>
        <v>196511738</v>
      </c>
      <c r="Q100">
        <f t="shared" si="86"/>
        <v>4.5044937722753232E-2</v>
      </c>
      <c r="R100">
        <f t="shared" si="87"/>
        <v>0.9549550622772468</v>
      </c>
    </row>
    <row r="101" spans="1:23" x14ac:dyDescent="0.35">
      <c r="A101">
        <f t="shared" si="73"/>
        <v>2020</v>
      </c>
      <c r="B101">
        <f t="shared" si="74"/>
        <v>4</v>
      </c>
      <c r="C101">
        <f t="shared" si="58"/>
        <v>202004</v>
      </c>
      <c r="D101" s="2">
        <v>7117420</v>
      </c>
      <c r="E101" s="2">
        <v>173643547.09999999</v>
      </c>
      <c r="F101" s="2">
        <v>180543317</v>
      </c>
      <c r="G101" s="3">
        <f t="shared" si="60"/>
        <v>3.9422229070932603E-2</v>
      </c>
      <c r="H101" s="3">
        <f t="shared" si="61"/>
        <v>0.96178329935081452</v>
      </c>
      <c r="K101" s="9">
        <f t="shared" ref="K101:L101" si="101">G101-G89</f>
        <v>-1.0008298990728158E-2</v>
      </c>
      <c r="L101" s="9">
        <f t="shared" si="101"/>
        <v>1.0080124175914529E-2</v>
      </c>
      <c r="N101">
        <v>7337140</v>
      </c>
      <c r="O101">
        <v>173514097</v>
      </c>
      <c r="P101">
        <f t="shared" si="85"/>
        <v>180851237</v>
      </c>
      <c r="Q101">
        <f t="shared" si="86"/>
        <v>4.0570029388297742E-2</v>
      </c>
      <c r="R101">
        <f t="shared" si="87"/>
        <v>0.95942997061170221</v>
      </c>
      <c r="U101" t="s">
        <v>23</v>
      </c>
      <c r="V101" t="s">
        <v>21</v>
      </c>
      <c r="W101" t="s">
        <v>22</v>
      </c>
    </row>
    <row r="102" spans="1:23" x14ac:dyDescent="0.35">
      <c r="A102">
        <f>A90+1</f>
        <v>2020</v>
      </c>
      <c r="B102">
        <f>B90</f>
        <v>5</v>
      </c>
      <c r="C102">
        <f t="shared" si="58"/>
        <v>202005</v>
      </c>
      <c r="D102" s="2">
        <v>6561415</v>
      </c>
      <c r="E102" s="2">
        <v>151501116</v>
      </c>
      <c r="F102" s="2">
        <v>157810935</v>
      </c>
      <c r="G102" s="3">
        <f t="shared" si="60"/>
        <v>4.1577695487324755E-2</v>
      </c>
      <c r="H102" s="3">
        <f t="shared" si="61"/>
        <v>0.96001659200612433</v>
      </c>
      <c r="K102" s="9">
        <f t="shared" ref="K102:L102" si="102">G102-G90</f>
        <v>-2.7061549938815696E-3</v>
      </c>
      <c r="L102" s="9">
        <f t="shared" si="102"/>
        <v>3.1851886778035965E-3</v>
      </c>
      <c r="N102">
        <v>6762795</v>
      </c>
      <c r="O102">
        <v>151315520</v>
      </c>
      <c r="P102">
        <f t="shared" si="85"/>
        <v>158078315</v>
      </c>
      <c r="Q102">
        <f t="shared" si="86"/>
        <v>4.2781294828452596E-2</v>
      </c>
      <c r="R102">
        <f t="shared" si="87"/>
        <v>0.95721870517154739</v>
      </c>
      <c r="U102">
        <v>13242324</v>
      </c>
    </row>
    <row r="103" spans="1:23" x14ac:dyDescent="0.35">
      <c r="A103">
        <f t="shared" ref="A103:A166" si="103">A91+1</f>
        <v>2020</v>
      </c>
      <c r="B103">
        <f t="shared" ref="B103:B166" si="104">B91</f>
        <v>6</v>
      </c>
      <c r="C103">
        <f t="shared" si="58"/>
        <v>202006</v>
      </c>
      <c r="D103" s="2">
        <v>7521962</v>
      </c>
      <c r="E103" s="2">
        <v>185240488</v>
      </c>
      <c r="F103" s="2">
        <v>192420293</v>
      </c>
      <c r="G103" s="3">
        <f t="shared" si="60"/>
        <v>3.9091313513382915E-2</v>
      </c>
      <c r="H103" s="3">
        <f t="shared" si="61"/>
        <v>0.96268686172305118</v>
      </c>
      <c r="K103" s="9">
        <f t="shared" ref="K103:L103" si="105">G103-G91</f>
        <v>-6.6087822796383061E-3</v>
      </c>
      <c r="L103" s="9">
        <f t="shared" si="105"/>
        <v>6.9890298922378191E-3</v>
      </c>
      <c r="N103">
        <v>7651952.9687272189</v>
      </c>
      <c r="O103">
        <v>184013036.82820719</v>
      </c>
      <c r="P103">
        <f t="shared" si="85"/>
        <v>191664989.79693443</v>
      </c>
      <c r="Q103">
        <f t="shared" si="86"/>
        <v>3.9923582167167432E-2</v>
      </c>
      <c r="R103">
        <f t="shared" si="87"/>
        <v>0.96007641783283248</v>
      </c>
      <c r="U103">
        <v>11257246</v>
      </c>
    </row>
    <row r="104" spans="1:23" x14ac:dyDescent="0.35">
      <c r="A104">
        <f t="shared" si="103"/>
        <v>2020</v>
      </c>
      <c r="B104">
        <f t="shared" si="104"/>
        <v>7</v>
      </c>
      <c r="C104">
        <f t="shared" si="58"/>
        <v>202007</v>
      </c>
      <c r="D104" s="2">
        <v>10111487</v>
      </c>
      <c r="E104" s="2">
        <v>201591902.90000001</v>
      </c>
      <c r="F104" s="2">
        <v>211354387</v>
      </c>
      <c r="G104" s="3">
        <f t="shared" si="60"/>
        <v>4.7841386893000715E-2</v>
      </c>
      <c r="H104" s="3">
        <f t="shared" si="61"/>
        <v>0.95380988188336024</v>
      </c>
      <c r="K104" s="9">
        <f t="shared" ref="K104:L104" si="106">G104-G92</f>
        <v>-5.2014669720274603E-3</v>
      </c>
      <c r="L104" s="9">
        <f t="shared" si="106"/>
        <v>5.3813527753405754E-3</v>
      </c>
      <c r="N104">
        <v>9907192.2620997764</v>
      </c>
      <c r="O104">
        <v>197919569.6694122</v>
      </c>
      <c r="P104">
        <f t="shared" si="85"/>
        <v>207826761.93151197</v>
      </c>
      <c r="Q104">
        <f t="shared" si="86"/>
        <v>4.76704355590385E-2</v>
      </c>
      <c r="R104">
        <f t="shared" si="87"/>
        <v>0.95232956444096151</v>
      </c>
      <c r="U104">
        <v>10589536</v>
      </c>
    </row>
    <row r="105" spans="1:23" x14ac:dyDescent="0.35">
      <c r="A105">
        <f t="shared" si="103"/>
        <v>2020</v>
      </c>
      <c r="B105">
        <f t="shared" si="104"/>
        <v>8</v>
      </c>
      <c r="C105">
        <f t="shared" si="58"/>
        <v>202008</v>
      </c>
      <c r="D105" s="2">
        <v>9758413</v>
      </c>
      <c r="E105" s="2">
        <v>206009538.19999999</v>
      </c>
      <c r="F105" s="2">
        <v>215449541</v>
      </c>
      <c r="G105" s="3">
        <f t="shared" si="60"/>
        <v>4.5293264282238593E-2</v>
      </c>
      <c r="H105" s="3">
        <f t="shared" si="61"/>
        <v>0.95618462329423104</v>
      </c>
      <c r="K105" s="9">
        <f t="shared" ref="K105:L105" si="107">G105-G93</f>
        <v>-6.4607027821614801E-3</v>
      </c>
      <c r="L105" s="9">
        <f t="shared" si="107"/>
        <v>6.4555159395582873E-3</v>
      </c>
      <c r="N105">
        <v>10170750.958739698</v>
      </c>
      <c r="O105">
        <v>205855480.48929065</v>
      </c>
      <c r="P105">
        <f t="shared" si="85"/>
        <v>216026231.44803035</v>
      </c>
      <c r="Q105">
        <f t="shared" si="86"/>
        <v>4.7081092377369391E-2</v>
      </c>
      <c r="R105">
        <f t="shared" si="87"/>
        <v>0.95291890762263065</v>
      </c>
      <c r="U105">
        <v>11055427</v>
      </c>
    </row>
    <row r="106" spans="1:23" x14ac:dyDescent="0.35">
      <c r="A106">
        <f t="shared" si="103"/>
        <v>2020</v>
      </c>
      <c r="B106">
        <f t="shared" si="104"/>
        <v>9</v>
      </c>
      <c r="C106">
        <f t="shared" si="58"/>
        <v>202009</v>
      </c>
      <c r="D106" s="2">
        <v>8850551</v>
      </c>
      <c r="E106" s="2">
        <v>209184234.90000001</v>
      </c>
      <c r="F106" s="2">
        <v>217767495</v>
      </c>
      <c r="G106" s="3">
        <f t="shared" si="60"/>
        <v>4.0642204200401898E-2</v>
      </c>
      <c r="H106" s="3">
        <f t="shared" si="61"/>
        <v>0.96058520992768004</v>
      </c>
      <c r="K106" s="9">
        <f t="shared" ref="K106:L106" si="108">G106-G94</f>
        <v>-8.7863332307630548E-3</v>
      </c>
      <c r="L106" s="9">
        <f t="shared" si="108"/>
        <v>8.8140862256150809E-3</v>
      </c>
      <c r="N106">
        <v>9158289.1346454434</v>
      </c>
      <c r="O106">
        <v>208151544.82355601</v>
      </c>
      <c r="P106">
        <f t="shared" si="85"/>
        <v>217309833.95820144</v>
      </c>
      <c r="Q106">
        <f t="shared" si="86"/>
        <v>4.2143924036162114E-2</v>
      </c>
      <c r="R106">
        <f t="shared" si="87"/>
        <v>0.95785607596383793</v>
      </c>
      <c r="U106">
        <v>11236158</v>
      </c>
    </row>
    <row r="107" spans="1:23" x14ac:dyDescent="0.35">
      <c r="A107">
        <f t="shared" si="103"/>
        <v>2020</v>
      </c>
      <c r="B107">
        <f t="shared" si="104"/>
        <v>10</v>
      </c>
      <c r="C107">
        <f t="shared" si="58"/>
        <v>202010</v>
      </c>
      <c r="D107" s="2">
        <v>7256419</v>
      </c>
      <c r="E107" s="2">
        <v>198268318.59999999</v>
      </c>
      <c r="F107" s="2">
        <v>205301776</v>
      </c>
      <c r="G107" s="3">
        <f t="shared" si="60"/>
        <v>3.5345135056211105E-2</v>
      </c>
      <c r="H107" s="3">
        <f t="shared" si="61"/>
        <v>0.96574088380024536</v>
      </c>
      <c r="K107" s="9">
        <f t="shared" ref="K107:L107" si="109">G107-G95</f>
        <v>-9.0402812741851232E-3</v>
      </c>
      <c r="L107" s="9">
        <f t="shared" si="109"/>
        <v>9.1109160438754833E-3</v>
      </c>
      <c r="N107">
        <v>7677019</v>
      </c>
      <c r="O107">
        <v>198170157</v>
      </c>
      <c r="P107">
        <f t="shared" si="85"/>
        <v>205847176</v>
      </c>
      <c r="Q107">
        <f t="shared" si="86"/>
        <v>3.7294750159701004E-2</v>
      </c>
      <c r="R107">
        <f t="shared" si="87"/>
        <v>0.96270524984029904</v>
      </c>
      <c r="U107">
        <v>10729220.387080353</v>
      </c>
    </row>
    <row r="108" spans="1:23" x14ac:dyDescent="0.35">
      <c r="A108">
        <f t="shared" si="103"/>
        <v>2020</v>
      </c>
      <c r="B108">
        <f t="shared" si="104"/>
        <v>11</v>
      </c>
      <c r="C108">
        <f t="shared" si="58"/>
        <v>202011</v>
      </c>
      <c r="D108" s="2">
        <v>6684678</v>
      </c>
      <c r="E108" s="2">
        <v>186190301.30000001</v>
      </c>
      <c r="F108" s="2">
        <v>192729167</v>
      </c>
      <c r="G108" s="3">
        <f t="shared" si="60"/>
        <v>3.4684309095778951E-2</v>
      </c>
      <c r="H108" s="3">
        <f t="shared" si="61"/>
        <v>0.96607225672282393</v>
      </c>
      <c r="K108" s="9">
        <f t="shared" ref="K108:L108" si="110">G108-G96</f>
        <v>-5.1692663572081507E-3</v>
      </c>
      <c r="L108" s="9">
        <f t="shared" si="110"/>
        <v>5.1313054679169579E-3</v>
      </c>
      <c r="N108">
        <v>7067478</v>
      </c>
      <c r="O108">
        <v>186150689</v>
      </c>
      <c r="P108">
        <f t="shared" si="85"/>
        <v>193218167</v>
      </c>
      <c r="Q108">
        <f t="shared" si="86"/>
        <v>3.65777095898027E-2</v>
      </c>
      <c r="R108">
        <f t="shared" si="87"/>
        <v>0.96342229041019734</v>
      </c>
      <c r="U108">
        <v>12445771.118709944</v>
      </c>
    </row>
    <row r="109" spans="1:23" x14ac:dyDescent="0.35">
      <c r="A109">
        <f t="shared" si="103"/>
        <v>2020</v>
      </c>
      <c r="B109">
        <f t="shared" si="104"/>
        <v>12</v>
      </c>
      <c r="C109">
        <f t="shared" si="58"/>
        <v>202012</v>
      </c>
      <c r="D109" s="2">
        <v>7582227</v>
      </c>
      <c r="E109" s="2">
        <v>196862585.80000001</v>
      </c>
      <c r="F109" s="2">
        <v>204351526</v>
      </c>
      <c r="G109" s="3">
        <f t="shared" si="60"/>
        <v>3.7103843305774972E-2</v>
      </c>
      <c r="H109" s="3">
        <f t="shared" si="61"/>
        <v>0.9633526583011669</v>
      </c>
      <c r="K109" s="9">
        <f t="shared" ref="K109:L109" si="111">G109-G97</f>
        <v>-1.1566977801425918E-2</v>
      </c>
      <c r="L109" s="9">
        <f t="shared" si="111"/>
        <v>1.1627273693333384E-2</v>
      </c>
      <c r="N109">
        <v>8022627</v>
      </c>
      <c r="O109">
        <v>196869499</v>
      </c>
      <c r="P109">
        <f t="shared" si="85"/>
        <v>204892126</v>
      </c>
      <c r="Q109">
        <f t="shared" si="86"/>
        <v>3.9155369982348663E-2</v>
      </c>
      <c r="R109">
        <f t="shared" si="87"/>
        <v>0.9608446300176513</v>
      </c>
      <c r="U109">
        <v>12448534.019009072</v>
      </c>
    </row>
    <row r="110" spans="1:23" x14ac:dyDescent="0.35">
      <c r="A110">
        <f t="shared" si="103"/>
        <v>2021</v>
      </c>
      <c r="B110">
        <f t="shared" si="104"/>
        <v>1</v>
      </c>
      <c r="C110">
        <f t="shared" si="58"/>
        <v>202101</v>
      </c>
      <c r="D110" s="2">
        <v>8085198</v>
      </c>
      <c r="E110" s="2">
        <v>186393634.09999999</v>
      </c>
      <c r="F110" s="2">
        <v>194395540</v>
      </c>
      <c r="G110" s="3">
        <f t="shared" si="60"/>
        <v>4.1591478899155813E-2</v>
      </c>
      <c r="H110" s="3">
        <f t="shared" si="61"/>
        <v>0.95883698823542962</v>
      </c>
      <c r="K110" s="9">
        <f t="shared" ref="K110:L110" si="112">G110-G98</f>
        <v>-7.9188906807033041E-3</v>
      </c>
      <c r="L110" s="9">
        <f t="shared" si="112"/>
        <v>7.9322181848113793E-3</v>
      </c>
      <c r="N110">
        <v>8542598</v>
      </c>
      <c r="O110">
        <v>186401542</v>
      </c>
      <c r="P110">
        <f t="shared" si="85"/>
        <v>194944140</v>
      </c>
      <c r="Q110">
        <f t="shared" si="86"/>
        <v>4.3820747830634971E-2</v>
      </c>
      <c r="R110">
        <f t="shared" si="87"/>
        <v>0.95617925216936506</v>
      </c>
      <c r="U110">
        <v>11503544.52119831</v>
      </c>
    </row>
    <row r="111" spans="1:23" x14ac:dyDescent="0.35">
      <c r="A111">
        <f t="shared" si="103"/>
        <v>2021</v>
      </c>
      <c r="B111">
        <f t="shared" si="104"/>
        <v>2</v>
      </c>
      <c r="C111">
        <f t="shared" si="58"/>
        <v>202102</v>
      </c>
      <c r="D111" s="2">
        <v>7918114</v>
      </c>
      <c r="E111" s="2">
        <v>185749060.69999999</v>
      </c>
      <c r="F111" s="2">
        <v>193559972</v>
      </c>
      <c r="G111" s="3">
        <f t="shared" si="60"/>
        <v>4.0907807116235789E-2</v>
      </c>
      <c r="H111" s="3">
        <f t="shared" si="61"/>
        <v>0.95964604034970613</v>
      </c>
      <c r="K111" s="9">
        <f t="shared" ref="K111:L111" si="113">G111-G99</f>
        <v>-4.4021267696076338E-3</v>
      </c>
      <c r="L111" s="9">
        <f t="shared" si="113"/>
        <v>4.5354479288545191E-3</v>
      </c>
      <c r="N111">
        <v>8218814</v>
      </c>
      <c r="O111">
        <v>185740258</v>
      </c>
      <c r="P111">
        <f t="shared" si="85"/>
        <v>193959072</v>
      </c>
      <c r="Q111">
        <f t="shared" si="86"/>
        <v>4.2373960213626924E-2</v>
      </c>
      <c r="R111">
        <f t="shared" si="87"/>
        <v>0.95762603978637306</v>
      </c>
      <c r="U111">
        <v>9721345</v>
      </c>
    </row>
    <row r="112" spans="1:23" x14ac:dyDescent="0.35">
      <c r="A112">
        <f t="shared" si="103"/>
        <v>2021</v>
      </c>
      <c r="B112">
        <f t="shared" si="104"/>
        <v>3</v>
      </c>
      <c r="C112">
        <f t="shared" si="58"/>
        <v>202103</v>
      </c>
      <c r="D112" s="2">
        <v>7964329</v>
      </c>
      <c r="E112" s="2">
        <v>189324986.19999999</v>
      </c>
      <c r="F112" s="2">
        <v>197115347</v>
      </c>
      <c r="G112" s="3">
        <f t="shared" si="60"/>
        <v>4.040440849083151E-2</v>
      </c>
      <c r="H112" s="3">
        <f t="shared" si="61"/>
        <v>0.96047816205807657</v>
      </c>
      <c r="K112" s="9">
        <f t="shared" ref="K112:L112" si="114">G112-G100</f>
        <v>-3.4304130610440103E-3</v>
      </c>
      <c r="L112" s="9">
        <f t="shared" si="114"/>
        <v>3.519470628003174E-3</v>
      </c>
      <c r="N112">
        <v>8261329</v>
      </c>
      <c r="O112">
        <v>189127018</v>
      </c>
      <c r="P112">
        <f t="shared" si="85"/>
        <v>197388347</v>
      </c>
      <c r="Q112">
        <f t="shared" si="86"/>
        <v>4.1853174848259914E-2</v>
      </c>
      <c r="R112">
        <f t="shared" si="87"/>
        <v>0.9581468251517401</v>
      </c>
      <c r="U112">
        <v>10387937</v>
      </c>
    </row>
    <row r="113" spans="1:21" x14ac:dyDescent="0.35">
      <c r="A113">
        <f t="shared" si="103"/>
        <v>2021</v>
      </c>
      <c r="B113">
        <f t="shared" si="104"/>
        <v>4</v>
      </c>
      <c r="C113">
        <f t="shared" si="58"/>
        <v>202104</v>
      </c>
      <c r="D113" s="2">
        <v>7689269</v>
      </c>
      <c r="E113" s="2">
        <v>190308307.30000001</v>
      </c>
      <c r="F113" s="2">
        <v>197752790</v>
      </c>
      <c r="G113" s="3">
        <f t="shared" ref="G113" si="115">D113/F113</f>
        <v>3.8883239017765567E-2</v>
      </c>
      <c r="H113" s="3">
        <f t="shared" ref="H113" si="116">E113/F113</f>
        <v>0.96235460091359526</v>
      </c>
      <c r="K113" s="9">
        <f t="shared" ref="K113:L113" si="117">G113-G101</f>
        <v>-5.3899005316703635E-4</v>
      </c>
      <c r="L113" s="9">
        <f t="shared" si="117"/>
        <v>5.7130156278073496E-4</v>
      </c>
      <c r="N113">
        <v>7946769</v>
      </c>
      <c r="O113">
        <v>190088121</v>
      </c>
      <c r="P113">
        <f t="shared" si="85"/>
        <v>198034890</v>
      </c>
      <c r="Q113">
        <f t="shared" si="86"/>
        <v>4.012812590751054E-2</v>
      </c>
      <c r="R113">
        <f t="shared" si="87"/>
        <v>0.95987187409248942</v>
      </c>
      <c r="U113">
        <v>11765401</v>
      </c>
    </row>
    <row r="114" spans="1:21" x14ac:dyDescent="0.35">
      <c r="A114">
        <f t="shared" si="103"/>
        <v>2021</v>
      </c>
      <c r="B114">
        <f t="shared" si="104"/>
        <v>5</v>
      </c>
      <c r="C114">
        <f t="shared" si="58"/>
        <v>202105</v>
      </c>
      <c r="D114" s="2">
        <v>7649088</v>
      </c>
      <c r="E114" s="2">
        <v>187710618.19999999</v>
      </c>
      <c r="F114" s="2">
        <v>195063697</v>
      </c>
      <c r="G114" s="3">
        <f t="shared" ref="G114:G121" si="118">D114/F114</f>
        <v>3.9213283238449026E-2</v>
      </c>
      <c r="H114" s="3">
        <f t="shared" ref="H114:H121" si="119">E114/F114</f>
        <v>0.96230421696559965</v>
      </c>
      <c r="K114" s="9">
        <f t="shared" ref="K114:L114" si="120">G114-G102</f>
        <v>-2.3644122488757288E-3</v>
      </c>
      <c r="L114" s="9">
        <f t="shared" si="120"/>
        <v>2.2876249594753206E-3</v>
      </c>
      <c r="N114">
        <v>7894388</v>
      </c>
      <c r="O114">
        <v>187517809</v>
      </c>
      <c r="P114">
        <f t="shared" si="85"/>
        <v>195412197</v>
      </c>
      <c r="Q114">
        <f t="shared" si="86"/>
        <v>4.0398645126537319E-2</v>
      </c>
      <c r="R114">
        <f t="shared" si="87"/>
        <v>0.95960135487346265</v>
      </c>
      <c r="U114">
        <v>11611337</v>
      </c>
    </row>
    <row r="115" spans="1:21" x14ac:dyDescent="0.35">
      <c r="A115">
        <f t="shared" si="103"/>
        <v>2021</v>
      </c>
      <c r="B115">
        <f t="shared" si="104"/>
        <v>6</v>
      </c>
      <c r="C115">
        <f t="shared" si="58"/>
        <v>202106</v>
      </c>
      <c r="D115" s="2">
        <v>8977763</v>
      </c>
      <c r="E115" s="2">
        <v>206285382.90000001</v>
      </c>
      <c r="F115" s="2">
        <v>214964372</v>
      </c>
      <c r="G115" s="3">
        <f t="shared" si="118"/>
        <v>4.176395798276749E-2</v>
      </c>
      <c r="H115" s="3">
        <f t="shared" si="119"/>
        <v>0.95962591838241929</v>
      </c>
      <c r="K115" s="9">
        <f t="shared" ref="K115:L115" si="121">G115-G103</f>
        <v>2.6726444693845747E-3</v>
      </c>
      <c r="L115" s="9">
        <f t="shared" si="121"/>
        <v>-3.0609433406318942E-3</v>
      </c>
      <c r="N115">
        <v>9236672.2687168196</v>
      </c>
      <c r="O115">
        <v>205633803.35931182</v>
      </c>
      <c r="P115">
        <f t="shared" si="85"/>
        <v>214870475.62802863</v>
      </c>
      <c r="Q115">
        <f t="shared" si="86"/>
        <v>4.2987163507315976E-2</v>
      </c>
      <c r="R115">
        <f t="shared" si="87"/>
        <v>0.95701283649268409</v>
      </c>
      <c r="U115">
        <v>11912743</v>
      </c>
    </row>
    <row r="116" spans="1:21" x14ac:dyDescent="0.35">
      <c r="A116">
        <f t="shared" si="103"/>
        <v>2021</v>
      </c>
      <c r="B116">
        <f t="shared" si="104"/>
        <v>7</v>
      </c>
      <c r="C116">
        <f t="shared" si="58"/>
        <v>202107</v>
      </c>
      <c r="D116" s="2">
        <v>10174984</v>
      </c>
      <c r="E116" s="2">
        <v>217105816.5</v>
      </c>
      <c r="F116" s="2">
        <v>226943371</v>
      </c>
      <c r="G116" s="3">
        <f t="shared" si="118"/>
        <v>4.483490288861533E-2</v>
      </c>
      <c r="H116" s="3">
        <f t="shared" si="119"/>
        <v>0.9566519415982413</v>
      </c>
      <c r="K116" s="9">
        <f t="shared" ref="K116:L116" si="122">G116-G104</f>
        <v>-3.0064840043853847E-3</v>
      </c>
      <c r="L116" s="9">
        <f t="shared" si="122"/>
        <v>2.8420597148810511E-3</v>
      </c>
      <c r="N116">
        <v>10211864.130686533</v>
      </c>
      <c r="O116">
        <v>215150468.34950525</v>
      </c>
      <c r="P116">
        <f t="shared" si="85"/>
        <v>225362332.48019177</v>
      </c>
      <c r="Q116">
        <f t="shared" si="86"/>
        <v>4.5313092113936589E-2</v>
      </c>
      <c r="R116">
        <f t="shared" si="87"/>
        <v>0.95468690788606347</v>
      </c>
      <c r="U116">
        <v>11295524</v>
      </c>
    </row>
    <row r="117" spans="1:21" x14ac:dyDescent="0.35">
      <c r="A117">
        <f t="shared" si="103"/>
        <v>2021</v>
      </c>
      <c r="B117">
        <f t="shared" si="104"/>
        <v>8</v>
      </c>
      <c r="C117">
        <f t="shared" si="58"/>
        <v>202108</v>
      </c>
      <c r="D117" s="2">
        <v>10187311</v>
      </c>
      <c r="E117" s="2">
        <v>214384504.59999999</v>
      </c>
      <c r="F117" s="2">
        <v>224301200</v>
      </c>
      <c r="G117" s="3">
        <f t="shared" si="118"/>
        <v>4.541799598040492E-2</v>
      </c>
      <c r="H117" s="3">
        <f t="shared" si="119"/>
        <v>0.95578848708789788</v>
      </c>
      <c r="K117" s="9">
        <f t="shared" ref="K117:L117" si="123">G117-G105</f>
        <v>1.2473169816632629E-4</v>
      </c>
      <c r="L117" s="9">
        <f t="shared" si="123"/>
        <v>-3.9613620633316415E-4</v>
      </c>
      <c r="N117">
        <v>10258866.487809785</v>
      </c>
      <c r="O117">
        <v>212384876.64021379</v>
      </c>
      <c r="P117">
        <f t="shared" si="85"/>
        <v>222643743.12802356</v>
      </c>
      <c r="Q117">
        <f t="shared" si="86"/>
        <v>4.6077497367221228E-2</v>
      </c>
      <c r="R117">
        <f t="shared" si="87"/>
        <v>0.95392250263277878</v>
      </c>
      <c r="U117">
        <v>10615537</v>
      </c>
    </row>
    <row r="118" spans="1:21" x14ac:dyDescent="0.35">
      <c r="A118">
        <f t="shared" si="103"/>
        <v>2021</v>
      </c>
      <c r="B118">
        <f t="shared" si="104"/>
        <v>9</v>
      </c>
      <c r="C118">
        <f t="shared" si="58"/>
        <v>202109</v>
      </c>
      <c r="D118" s="2">
        <v>10719087</v>
      </c>
      <c r="E118" s="2">
        <v>213995545.5</v>
      </c>
      <c r="F118" s="2">
        <v>224432538</v>
      </c>
      <c r="G118" s="3">
        <f t="shared" si="118"/>
        <v>4.7760842057580792E-2</v>
      </c>
      <c r="H118" s="3">
        <f t="shared" si="119"/>
        <v>0.95349608130350516</v>
      </c>
      <c r="K118" s="9">
        <f t="shared" ref="K118:L118" si="124">G118-G106</f>
        <v>7.1186378571788944E-3</v>
      </c>
      <c r="L118" s="9">
        <f t="shared" si="124"/>
        <v>-7.0891286241748785E-3</v>
      </c>
      <c r="N118">
        <v>10335965.730605651</v>
      </c>
      <c r="O118">
        <v>206784211.77051324</v>
      </c>
      <c r="P118">
        <f t="shared" si="85"/>
        <v>217120177.5011189</v>
      </c>
      <c r="Q118">
        <f t="shared" si="86"/>
        <v>4.7604814299455817E-2</v>
      </c>
      <c r="R118">
        <f t="shared" si="87"/>
        <v>0.95239518570054416</v>
      </c>
      <c r="U118">
        <v>9941109</v>
      </c>
    </row>
    <row r="119" spans="1:21" x14ac:dyDescent="0.35">
      <c r="A119">
        <f t="shared" si="103"/>
        <v>2021</v>
      </c>
      <c r="B119">
        <f t="shared" si="104"/>
        <v>10</v>
      </c>
      <c r="C119">
        <f t="shared" si="58"/>
        <v>202110</v>
      </c>
      <c r="D119" s="2">
        <v>7260191</v>
      </c>
      <c r="E119" s="2">
        <v>195870501.80000001</v>
      </c>
      <c r="F119" s="2">
        <v>202928285</v>
      </c>
      <c r="G119" s="3">
        <f t="shared" si="118"/>
        <v>3.5777126880069975E-2</v>
      </c>
      <c r="H119" s="3">
        <f t="shared" si="119"/>
        <v>0.96522030824830563</v>
      </c>
      <c r="K119" s="9">
        <f t="shared" ref="K119:L119" si="125">G119-G107</f>
        <v>4.3199182385886964E-4</v>
      </c>
      <c r="L119" s="9">
        <f t="shared" si="125"/>
        <v>-5.2057555193973926E-4</v>
      </c>
      <c r="N119">
        <v>7453891</v>
      </c>
      <c r="O119">
        <v>195013494</v>
      </c>
      <c r="P119">
        <f t="shared" si="85"/>
        <v>202467385</v>
      </c>
      <c r="Q119">
        <f t="shared" si="86"/>
        <v>3.68152678022685E-2</v>
      </c>
      <c r="R119">
        <f t="shared" si="87"/>
        <v>0.96318473219773149</v>
      </c>
      <c r="U119">
        <v>10302370.782081522</v>
      </c>
    </row>
    <row r="120" spans="1:21" x14ac:dyDescent="0.35">
      <c r="A120">
        <f t="shared" si="103"/>
        <v>2021</v>
      </c>
      <c r="B120">
        <f t="shared" si="104"/>
        <v>11</v>
      </c>
      <c r="C120">
        <f t="shared" si="58"/>
        <v>202111</v>
      </c>
      <c r="D120" s="2">
        <v>7536173</v>
      </c>
      <c r="E120" s="2">
        <v>192858160.09999999</v>
      </c>
      <c r="F120" s="2">
        <v>200232780</v>
      </c>
      <c r="G120" s="3">
        <f t="shared" si="118"/>
        <v>3.7637059226765968E-2</v>
      </c>
      <c r="H120" s="3">
        <f t="shared" si="119"/>
        <v>0.96316976720794667</v>
      </c>
      <c r="K120" s="9">
        <f t="shared" ref="K120:L120" si="126">G120-G108</f>
        <v>2.9527501309870169E-3</v>
      </c>
      <c r="L120" s="9">
        <f t="shared" si="126"/>
        <v>-2.90248951487726E-3</v>
      </c>
      <c r="N120">
        <v>7731273</v>
      </c>
      <c r="O120">
        <v>192804607</v>
      </c>
      <c r="P120">
        <f t="shared" si="85"/>
        <v>200535880</v>
      </c>
      <c r="Q120">
        <f t="shared" si="86"/>
        <v>3.8553065915186847E-2</v>
      </c>
      <c r="R120">
        <f t="shared" si="87"/>
        <v>0.96144693408481319</v>
      </c>
      <c r="U120">
        <v>12019713.148942364</v>
      </c>
    </row>
    <row r="121" spans="1:21" x14ac:dyDescent="0.35">
      <c r="A121">
        <f t="shared" si="103"/>
        <v>2021</v>
      </c>
      <c r="B121">
        <f t="shared" si="104"/>
        <v>12</v>
      </c>
      <c r="C121">
        <f t="shared" si="58"/>
        <v>202112</v>
      </c>
      <c r="D121" s="2">
        <v>7220009</v>
      </c>
      <c r="E121" s="2">
        <v>194827605.09999999</v>
      </c>
      <c r="F121" s="2">
        <v>201924446</v>
      </c>
      <c r="G121" s="3">
        <f t="shared" si="118"/>
        <v>3.575599261517845E-2</v>
      </c>
      <c r="H121" s="3">
        <f t="shared" si="119"/>
        <v>0.96485397860148148</v>
      </c>
      <c r="K121" s="9">
        <f t="shared" ref="K121:L121" si="127">G121-G109</f>
        <v>-1.3478506905965221E-3</v>
      </c>
      <c r="L121" s="9">
        <f t="shared" si="127"/>
        <v>1.5013203003145792E-3</v>
      </c>
      <c r="N121">
        <v>7447209</v>
      </c>
      <c r="O121">
        <v>194808237</v>
      </c>
      <c r="P121">
        <f t="shared" si="85"/>
        <v>202255446</v>
      </c>
      <c r="Q121">
        <f t="shared" si="86"/>
        <v>3.6820808276282459E-2</v>
      </c>
      <c r="R121">
        <f t="shared" si="87"/>
        <v>0.96317919172371758</v>
      </c>
      <c r="U121">
        <v>11508322.242913412</v>
      </c>
    </row>
    <row r="122" spans="1:21" x14ac:dyDescent="0.35">
      <c r="A122">
        <f t="shared" si="103"/>
        <v>2022</v>
      </c>
      <c r="B122">
        <f t="shared" si="104"/>
        <v>1</v>
      </c>
      <c r="C122">
        <f t="shared" si="58"/>
        <v>202201</v>
      </c>
      <c r="F122" s="4">
        <v>196511482</v>
      </c>
      <c r="G122" s="3">
        <f>AVERAGE(Q120:Q123)</f>
        <v>3.7860398583681378E-2</v>
      </c>
      <c r="H122" s="3">
        <f>1-G122</f>
        <v>0.9621396014163186</v>
      </c>
      <c r="I122">
        <f>F122*G122</f>
        <v>7440003.0347899282</v>
      </c>
      <c r="J122" s="8">
        <f t="shared" ref="J122:J177" si="128">F122*H122</f>
        <v>189071478.96521008</v>
      </c>
      <c r="K122" s="9">
        <f>AVERAGEIF($B$74:$B$121,$B122,K$74:K$121)</f>
        <v>-4.1951573205546953E-3</v>
      </c>
      <c r="N122">
        <v>7472799</v>
      </c>
      <c r="O122">
        <v>189374783</v>
      </c>
      <c r="P122">
        <f t="shared" si="85"/>
        <v>196847582</v>
      </c>
      <c r="Q122">
        <f t="shared" si="86"/>
        <v>3.796236115310779E-2</v>
      </c>
      <c r="R122">
        <f t="shared" si="87"/>
        <v>0.9620376388468922</v>
      </c>
      <c r="U122">
        <v>10927692.881705862</v>
      </c>
    </row>
    <row r="123" spans="1:21" x14ac:dyDescent="0.35">
      <c r="A123">
        <f t="shared" si="103"/>
        <v>2022</v>
      </c>
      <c r="B123">
        <f t="shared" si="104"/>
        <v>2</v>
      </c>
      <c r="C123">
        <f t="shared" si="58"/>
        <v>202202</v>
      </c>
      <c r="F123" s="4">
        <v>195489540</v>
      </c>
      <c r="G123" s="3">
        <f>G122</f>
        <v>3.7860398583681378E-2</v>
      </c>
      <c r="H123" s="3">
        <f t="shared" ref="H123:H186" si="129">1-G123</f>
        <v>0.9621396014163186</v>
      </c>
      <c r="I123">
        <f t="shared" ref="I123:I177" si="130">F123*G123</f>
        <v>7401311.9033405241</v>
      </c>
      <c r="J123" s="8">
        <f t="shared" si="128"/>
        <v>188088228.09665948</v>
      </c>
      <c r="K123" s="9">
        <f t="shared" ref="K123:K133" si="131">AVERAGEIF($B$74:$B$121,$B123,K$74:K$121)</f>
        <v>-2.7312204035872725E-3</v>
      </c>
      <c r="N123">
        <v>7462805</v>
      </c>
      <c r="O123">
        <v>188383795</v>
      </c>
      <c r="P123">
        <f t="shared" si="85"/>
        <v>195846600</v>
      </c>
      <c r="Q123">
        <f t="shared" si="86"/>
        <v>3.8105358990148414E-2</v>
      </c>
      <c r="R123">
        <f t="shared" si="87"/>
        <v>0.96189464100985156</v>
      </c>
      <c r="U123">
        <v>9774816</v>
      </c>
    </row>
    <row r="124" spans="1:21" x14ac:dyDescent="0.35">
      <c r="A124">
        <f t="shared" si="103"/>
        <v>2022</v>
      </c>
      <c r="B124">
        <f t="shared" si="104"/>
        <v>3</v>
      </c>
      <c r="C124">
        <f t="shared" si="58"/>
        <v>202203</v>
      </c>
      <c r="F124" s="4">
        <v>201375890</v>
      </c>
      <c r="G124" s="3">
        <f>AVERAGE(Q125:Q126)</f>
        <v>3.04715825290587E-2</v>
      </c>
      <c r="H124" s="3">
        <f t="shared" si="129"/>
        <v>0.96952841747094132</v>
      </c>
      <c r="I124">
        <f t="shared" si="130"/>
        <v>6136242.0514976466</v>
      </c>
      <c r="J124" s="8">
        <f t="shared" si="128"/>
        <v>195239647.94850236</v>
      </c>
      <c r="K124" s="9">
        <f>AVERAGEIF($B$74:$B$121,$B124,K$74:K$121)</f>
        <v>-3.0346635125257579E-3</v>
      </c>
      <c r="N124">
        <v>6672682</v>
      </c>
      <c r="O124">
        <v>195031608</v>
      </c>
      <c r="P124">
        <f t="shared" si="85"/>
        <v>201704290</v>
      </c>
      <c r="Q124">
        <f t="shared" si="86"/>
        <v>3.3081507587171301E-2</v>
      </c>
      <c r="R124">
        <f t="shared" si="87"/>
        <v>0.96691849241282868</v>
      </c>
      <c r="U124">
        <v>8273150</v>
      </c>
    </row>
    <row r="125" spans="1:21" x14ac:dyDescent="0.35">
      <c r="A125">
        <f t="shared" si="103"/>
        <v>2022</v>
      </c>
      <c r="B125">
        <f t="shared" si="104"/>
        <v>4</v>
      </c>
      <c r="C125">
        <f t="shared" si="58"/>
        <v>202204</v>
      </c>
      <c r="F125" s="4">
        <v>199426057</v>
      </c>
      <c r="G125" s="3">
        <f t="shared" ref="G125:G134" si="132">G124</f>
        <v>3.04715825290587E-2</v>
      </c>
      <c r="H125" s="3">
        <f t="shared" si="129"/>
        <v>0.96952841747094132</v>
      </c>
      <c r="I125">
        <f t="shared" si="130"/>
        <v>6076827.5543202646</v>
      </c>
      <c r="J125" s="8">
        <f t="shared" si="128"/>
        <v>193349229.44567972</v>
      </c>
      <c r="K125" s="9">
        <f t="shared" si="131"/>
        <v>-3.7614514357705662E-3</v>
      </c>
      <c r="N125">
        <v>6164833</v>
      </c>
      <c r="O125">
        <v>193577624</v>
      </c>
      <c r="P125">
        <f t="shared" si="85"/>
        <v>199742457</v>
      </c>
      <c r="Q125">
        <f t="shared" si="86"/>
        <v>3.0863908918472953E-2</v>
      </c>
      <c r="R125">
        <f t="shared" si="87"/>
        <v>0.9691360910815271</v>
      </c>
      <c r="U125">
        <v>10340227</v>
      </c>
    </row>
    <row r="126" spans="1:21" x14ac:dyDescent="0.35">
      <c r="A126">
        <f t="shared" si="103"/>
        <v>2022</v>
      </c>
      <c r="B126">
        <f t="shared" si="104"/>
        <v>5</v>
      </c>
      <c r="C126">
        <f t="shared" si="58"/>
        <v>202205</v>
      </c>
      <c r="F126" s="4">
        <v>207533240.351946</v>
      </c>
      <c r="G126" s="3">
        <f t="shared" si="132"/>
        <v>3.04715825290587E-2</v>
      </c>
      <c r="H126" s="3">
        <f t="shared" si="129"/>
        <v>0.96952841747094132</v>
      </c>
      <c r="I126">
        <f t="shared" si="130"/>
        <v>6323866.260907298</v>
      </c>
      <c r="J126" s="8">
        <f t="shared" si="128"/>
        <v>201209374.0910387</v>
      </c>
      <c r="K126" s="9">
        <f t="shared" si="131"/>
        <v>-3.0160516156709453E-3</v>
      </c>
      <c r="N126">
        <v>6195342</v>
      </c>
      <c r="O126">
        <v>199771919</v>
      </c>
      <c r="P126">
        <f t="shared" si="85"/>
        <v>205967261</v>
      </c>
      <c r="Q126">
        <f t="shared" si="86"/>
        <v>3.0079256139644447E-2</v>
      </c>
      <c r="R126">
        <f t="shared" si="87"/>
        <v>0.96992074386035554</v>
      </c>
      <c r="U126">
        <v>9947721</v>
      </c>
    </row>
    <row r="127" spans="1:21" x14ac:dyDescent="0.35">
      <c r="A127">
        <f t="shared" si="103"/>
        <v>2022</v>
      </c>
      <c r="B127">
        <f t="shared" si="104"/>
        <v>6</v>
      </c>
      <c r="C127">
        <f t="shared" si="58"/>
        <v>202206</v>
      </c>
      <c r="F127" s="4">
        <v>223744137.351946</v>
      </c>
      <c r="G127" s="3">
        <f t="shared" si="132"/>
        <v>3.04715825290587E-2</v>
      </c>
      <c r="H127" s="3">
        <f t="shared" si="129"/>
        <v>0.96952841747094132</v>
      </c>
      <c r="I127">
        <f t="shared" si="130"/>
        <v>6817837.9467128674</v>
      </c>
      <c r="J127" s="8">
        <f t="shared" si="128"/>
        <v>216926299.40523314</v>
      </c>
      <c r="K127" s="9">
        <f t="shared" si="131"/>
        <v>-1.5907966818840633E-3</v>
      </c>
      <c r="U127">
        <v>9155173</v>
      </c>
    </row>
    <row r="128" spans="1:21" x14ac:dyDescent="0.35">
      <c r="A128">
        <f t="shared" si="103"/>
        <v>2022</v>
      </c>
      <c r="B128">
        <f t="shared" si="104"/>
        <v>7</v>
      </c>
      <c r="C128">
        <f t="shared" si="58"/>
        <v>202207</v>
      </c>
      <c r="F128" s="4">
        <v>224975857.04317701</v>
      </c>
      <c r="G128" s="3">
        <f t="shared" si="132"/>
        <v>3.04715825290587E-2</v>
      </c>
      <c r="H128" s="3">
        <f t="shared" si="129"/>
        <v>0.96952841747094132</v>
      </c>
      <c r="I128">
        <f t="shared" si="130"/>
        <v>6855370.3949368801</v>
      </c>
      <c r="J128" s="8">
        <f t="shared" si="128"/>
        <v>218120486.64824012</v>
      </c>
      <c r="K128" s="9">
        <f t="shared" si="131"/>
        <v>-2.6602178957238626E-3</v>
      </c>
      <c r="U128">
        <v>8851859</v>
      </c>
    </row>
    <row r="129" spans="1:21" x14ac:dyDescent="0.35">
      <c r="A129">
        <f t="shared" si="103"/>
        <v>2022</v>
      </c>
      <c r="B129">
        <f t="shared" si="104"/>
        <v>8</v>
      </c>
      <c r="C129">
        <f t="shared" si="58"/>
        <v>202208</v>
      </c>
      <c r="F129" s="4">
        <v>224777000.643177</v>
      </c>
      <c r="G129" s="3">
        <f t="shared" si="132"/>
        <v>3.04715825290587E-2</v>
      </c>
      <c r="H129" s="3">
        <f t="shared" si="129"/>
        <v>0.96952841747094132</v>
      </c>
      <c r="I129">
        <f t="shared" si="130"/>
        <v>6849310.9257328482</v>
      </c>
      <c r="J129" s="8">
        <f t="shared" si="128"/>
        <v>217927689.71744415</v>
      </c>
      <c r="K129" s="9">
        <f t="shared" si="131"/>
        <v>-2.4875527644196999E-3</v>
      </c>
      <c r="U129">
        <v>7337140</v>
      </c>
    </row>
    <row r="130" spans="1:21" x14ac:dyDescent="0.35">
      <c r="A130">
        <f t="shared" si="103"/>
        <v>2022</v>
      </c>
      <c r="B130">
        <f t="shared" si="104"/>
        <v>9</v>
      </c>
      <c r="C130">
        <f t="shared" ref="C130:C193" si="133">+A130*100+B130</f>
        <v>202209</v>
      </c>
      <c r="F130" s="4">
        <v>227613873.44317701</v>
      </c>
      <c r="G130" s="3">
        <f t="shared" si="132"/>
        <v>3.04715825290587E-2</v>
      </c>
      <c r="H130" s="3">
        <f t="shared" si="129"/>
        <v>0.96952841747094132</v>
      </c>
      <c r="I130">
        <f t="shared" si="130"/>
        <v>6935754.9293824909</v>
      </c>
      <c r="J130" s="8">
        <f t="shared" si="128"/>
        <v>220678118.51379454</v>
      </c>
      <c r="K130" s="9">
        <f t="shared" si="131"/>
        <v>-9.4902935707120474E-4</v>
      </c>
      <c r="U130">
        <v>6762795</v>
      </c>
    </row>
    <row r="131" spans="1:21" x14ac:dyDescent="0.35">
      <c r="A131">
        <f t="shared" si="103"/>
        <v>2022</v>
      </c>
      <c r="B131">
        <f t="shared" si="104"/>
        <v>10</v>
      </c>
      <c r="C131">
        <f t="shared" si="133"/>
        <v>202210</v>
      </c>
      <c r="F131" s="4">
        <v>212309306.78017899</v>
      </c>
      <c r="G131" s="3">
        <f t="shared" si="132"/>
        <v>3.04715825290587E-2</v>
      </c>
      <c r="H131" s="3">
        <f t="shared" si="129"/>
        <v>0.96952841747094132</v>
      </c>
      <c r="I131">
        <f t="shared" si="130"/>
        <v>6469400.5632394664</v>
      </c>
      <c r="J131" s="8">
        <f t="shared" si="128"/>
        <v>205839906.21693954</v>
      </c>
      <c r="K131" s="9">
        <f t="shared" si="131"/>
        <v>-3.1723445856053998E-3</v>
      </c>
      <c r="U131">
        <v>7651952.9687272189</v>
      </c>
    </row>
    <row r="132" spans="1:21" x14ac:dyDescent="0.35">
      <c r="A132">
        <f t="shared" si="103"/>
        <v>2022</v>
      </c>
      <c r="B132">
        <f t="shared" si="104"/>
        <v>11</v>
      </c>
      <c r="C132">
        <f t="shared" si="133"/>
        <v>202211</v>
      </c>
      <c r="F132" s="4">
        <v>200265766.38017899</v>
      </c>
      <c r="G132" s="3">
        <f t="shared" si="132"/>
        <v>3.04715825290587E-2</v>
      </c>
      <c r="H132" s="3">
        <f t="shared" si="129"/>
        <v>0.96952841747094132</v>
      </c>
      <c r="I132">
        <f t="shared" si="130"/>
        <v>6102414.8279988132</v>
      </c>
      <c r="J132" s="8">
        <f t="shared" si="128"/>
        <v>194163351.55218017</v>
      </c>
      <c r="K132" s="9">
        <f t="shared" si="131"/>
        <v>-1.9646689875611086E-3</v>
      </c>
      <c r="U132">
        <v>9907192.2620997764</v>
      </c>
    </row>
    <row r="133" spans="1:21" x14ac:dyDescent="0.35">
      <c r="A133">
        <f t="shared" si="103"/>
        <v>2022</v>
      </c>
      <c r="B133">
        <f t="shared" si="104"/>
        <v>12</v>
      </c>
      <c r="C133">
        <f t="shared" si="133"/>
        <v>202212</v>
      </c>
      <c r="F133" s="4">
        <v>204473207.98017901</v>
      </c>
      <c r="G133" s="3">
        <f t="shared" si="132"/>
        <v>3.04715825290587E-2</v>
      </c>
      <c r="H133" s="3">
        <f t="shared" si="129"/>
        <v>0.96952841747094132</v>
      </c>
      <c r="I133">
        <f t="shared" si="130"/>
        <v>6230622.2319494085</v>
      </c>
      <c r="J133" s="8">
        <f t="shared" si="128"/>
        <v>198242585.74822959</v>
      </c>
      <c r="K133" s="9">
        <f t="shared" si="131"/>
        <v>-3.7679568324134605E-3</v>
      </c>
      <c r="U133">
        <v>10170750.958739698</v>
      </c>
    </row>
    <row r="134" spans="1:21" x14ac:dyDescent="0.35">
      <c r="A134">
        <f t="shared" si="103"/>
        <v>2023</v>
      </c>
      <c r="B134">
        <f t="shared" si="104"/>
        <v>1</v>
      </c>
      <c r="C134">
        <f t="shared" si="133"/>
        <v>202301</v>
      </c>
      <c r="F134" s="4">
        <v>199191440.60618401</v>
      </c>
      <c r="G134" s="3">
        <f>G133</f>
        <v>3.04715825290587E-2</v>
      </c>
      <c r="H134" s="3">
        <f t="shared" si="129"/>
        <v>0.96952841747094132</v>
      </c>
      <c r="I134">
        <f t="shared" si="130"/>
        <v>6069678.4215134298</v>
      </c>
      <c r="J134" s="8">
        <f t="shared" si="128"/>
        <v>193121762.18467057</v>
      </c>
      <c r="K134" s="9">
        <f>K122</f>
        <v>-4.1951573205546953E-3</v>
      </c>
      <c r="U134">
        <v>9158289.1346454434</v>
      </c>
    </row>
    <row r="135" spans="1:21" x14ac:dyDescent="0.35">
      <c r="A135">
        <f t="shared" si="103"/>
        <v>2023</v>
      </c>
      <c r="B135">
        <f t="shared" si="104"/>
        <v>2</v>
      </c>
      <c r="C135">
        <f t="shared" si="133"/>
        <v>202302</v>
      </c>
      <c r="F135" s="4">
        <v>197004870.10618401</v>
      </c>
      <c r="G135" s="3">
        <f>G123</f>
        <v>3.7860398583681378E-2</v>
      </c>
      <c r="H135" s="3">
        <f t="shared" si="129"/>
        <v>0.9621396014163186</v>
      </c>
      <c r="I135">
        <f t="shared" si="130"/>
        <v>7458682.9051465029</v>
      </c>
      <c r="J135" s="8">
        <f t="shared" si="128"/>
        <v>189546187.2010375</v>
      </c>
      <c r="K135" s="9">
        <f t="shared" ref="K135:K157" si="134">K123</f>
        <v>-2.7312204035872725E-3</v>
      </c>
      <c r="U135">
        <v>7677019</v>
      </c>
    </row>
    <row r="136" spans="1:21" x14ac:dyDescent="0.35">
      <c r="A136">
        <f t="shared" si="103"/>
        <v>2023</v>
      </c>
      <c r="B136">
        <f t="shared" si="104"/>
        <v>3</v>
      </c>
      <c r="C136">
        <f t="shared" si="133"/>
        <v>202303</v>
      </c>
      <c r="F136" s="4">
        <v>197509256.10618401</v>
      </c>
      <c r="G136" s="3">
        <f t="shared" ref="G136:G199" si="135">G124</f>
        <v>3.04715825290587E-2</v>
      </c>
      <c r="H136" s="3">
        <f t="shared" si="129"/>
        <v>0.96952841747094132</v>
      </c>
      <c r="I136">
        <f t="shared" si="130"/>
        <v>6018419.5976925772</v>
      </c>
      <c r="J136" s="8">
        <f t="shared" si="128"/>
        <v>191490836.50849143</v>
      </c>
      <c r="K136" s="9">
        <f t="shared" si="134"/>
        <v>-3.0346635125257579E-3</v>
      </c>
      <c r="U136">
        <v>7067478</v>
      </c>
    </row>
    <row r="137" spans="1:21" x14ac:dyDescent="0.35">
      <c r="A137">
        <f t="shared" si="103"/>
        <v>2023</v>
      </c>
      <c r="B137">
        <f t="shared" si="104"/>
        <v>4</v>
      </c>
      <c r="C137">
        <f t="shared" si="133"/>
        <v>202304</v>
      </c>
      <c r="F137" s="4">
        <v>205959167.81223601</v>
      </c>
      <c r="G137" s="3">
        <f t="shared" si="135"/>
        <v>3.04715825290587E-2</v>
      </c>
      <c r="H137" s="3">
        <f t="shared" si="129"/>
        <v>0.96952841747094132</v>
      </c>
      <c r="I137">
        <f t="shared" si="130"/>
        <v>6275901.7796067996</v>
      </c>
      <c r="J137" s="8">
        <f t="shared" si="128"/>
        <v>199683266.03262922</v>
      </c>
      <c r="K137" s="9">
        <f t="shared" si="134"/>
        <v>-3.7614514357705662E-3</v>
      </c>
      <c r="U137">
        <v>8022627</v>
      </c>
    </row>
    <row r="138" spans="1:21" x14ac:dyDescent="0.35">
      <c r="A138">
        <f t="shared" si="103"/>
        <v>2023</v>
      </c>
      <c r="B138">
        <f t="shared" si="104"/>
        <v>5</v>
      </c>
      <c r="C138">
        <f t="shared" si="133"/>
        <v>202305</v>
      </c>
      <c r="F138" s="4">
        <v>208686917.03755999</v>
      </c>
      <c r="G138" s="3">
        <f t="shared" si="135"/>
        <v>3.04715825290587E-2</v>
      </c>
      <c r="H138" s="3">
        <f t="shared" si="129"/>
        <v>0.96952841747094132</v>
      </c>
      <c r="I138">
        <f t="shared" si="130"/>
        <v>6359020.6152448356</v>
      </c>
      <c r="J138" s="8">
        <f t="shared" si="128"/>
        <v>202327896.42231515</v>
      </c>
      <c r="K138" s="9">
        <f t="shared" si="134"/>
        <v>-3.0160516156709453E-3</v>
      </c>
      <c r="U138">
        <v>8542598</v>
      </c>
    </row>
    <row r="139" spans="1:21" x14ac:dyDescent="0.35">
      <c r="A139">
        <f t="shared" si="103"/>
        <v>2023</v>
      </c>
      <c r="B139">
        <f t="shared" si="104"/>
        <v>6</v>
      </c>
      <c r="C139">
        <f t="shared" si="133"/>
        <v>202306</v>
      </c>
      <c r="F139" s="4">
        <v>224897814.03755999</v>
      </c>
      <c r="G139" s="3">
        <f t="shared" si="135"/>
        <v>3.04715825290587E-2</v>
      </c>
      <c r="H139" s="3">
        <f t="shared" si="129"/>
        <v>0.96952841747094132</v>
      </c>
      <c r="I139">
        <f t="shared" si="130"/>
        <v>6852992.301050405</v>
      </c>
      <c r="J139" s="8">
        <f t="shared" si="128"/>
        <v>218044821.73650959</v>
      </c>
      <c r="K139" s="9">
        <f t="shared" si="134"/>
        <v>-1.5907966818840633E-3</v>
      </c>
      <c r="U139">
        <v>8218814</v>
      </c>
    </row>
    <row r="140" spans="1:21" x14ac:dyDescent="0.35">
      <c r="A140">
        <f t="shared" si="103"/>
        <v>2023</v>
      </c>
      <c r="B140">
        <f t="shared" si="104"/>
        <v>7</v>
      </c>
      <c r="C140">
        <f t="shared" si="133"/>
        <v>202307</v>
      </c>
      <c r="F140" s="4">
        <v>225048890.910184</v>
      </c>
      <c r="G140" s="3">
        <f t="shared" si="135"/>
        <v>3.04715825290587E-2</v>
      </c>
      <c r="H140" s="3">
        <f t="shared" si="129"/>
        <v>0.96952841747094132</v>
      </c>
      <c r="I140">
        <f t="shared" si="130"/>
        <v>6857595.8524428001</v>
      </c>
      <c r="J140" s="8">
        <f t="shared" si="128"/>
        <v>218191295.05774119</v>
      </c>
      <c r="K140" s="9">
        <f t="shared" si="134"/>
        <v>-2.6602178957238626E-3</v>
      </c>
      <c r="U140">
        <v>8261329</v>
      </c>
    </row>
    <row r="141" spans="1:21" x14ac:dyDescent="0.35">
      <c r="A141">
        <f t="shared" si="103"/>
        <v>2023</v>
      </c>
      <c r="B141">
        <f t="shared" si="104"/>
        <v>8</v>
      </c>
      <c r="C141">
        <f t="shared" si="133"/>
        <v>202308</v>
      </c>
      <c r="F141" s="4">
        <v>224850034.51018399</v>
      </c>
      <c r="G141" s="3">
        <f t="shared" si="135"/>
        <v>3.04715825290587E-2</v>
      </c>
      <c r="H141" s="3">
        <f t="shared" si="129"/>
        <v>0.96952841747094132</v>
      </c>
      <c r="I141">
        <f t="shared" si="130"/>
        <v>6851536.3832387682</v>
      </c>
      <c r="J141" s="8">
        <f t="shared" si="128"/>
        <v>217998498.12694523</v>
      </c>
      <c r="K141" s="9">
        <f t="shared" si="134"/>
        <v>-2.4875527644196999E-3</v>
      </c>
      <c r="U141">
        <v>7946769</v>
      </c>
    </row>
    <row r="142" spans="1:21" x14ac:dyDescent="0.35">
      <c r="A142">
        <f t="shared" si="103"/>
        <v>2023</v>
      </c>
      <c r="B142">
        <f t="shared" si="104"/>
        <v>9</v>
      </c>
      <c r="C142">
        <f t="shared" si="133"/>
        <v>202309</v>
      </c>
      <c r="F142" s="4">
        <v>227686907.310184</v>
      </c>
      <c r="G142" s="3">
        <f t="shared" si="135"/>
        <v>3.04715825290587E-2</v>
      </c>
      <c r="H142" s="3">
        <f t="shared" si="129"/>
        <v>0.96952841747094132</v>
      </c>
      <c r="I142">
        <f t="shared" si="130"/>
        <v>6937980.3868884109</v>
      </c>
      <c r="J142" s="8">
        <f t="shared" si="128"/>
        <v>220748926.92329559</v>
      </c>
      <c r="K142" s="9">
        <f t="shared" si="134"/>
        <v>-9.4902935707120474E-4</v>
      </c>
      <c r="U142">
        <v>7894388</v>
      </c>
    </row>
    <row r="143" spans="1:21" x14ac:dyDescent="0.35">
      <c r="A143">
        <f t="shared" si="103"/>
        <v>2023</v>
      </c>
      <c r="B143">
        <f t="shared" si="104"/>
        <v>10</v>
      </c>
      <c r="C143">
        <f t="shared" si="133"/>
        <v>202310</v>
      </c>
      <c r="F143" s="4">
        <v>213530121.61099201</v>
      </c>
      <c r="G143" s="3">
        <f t="shared" si="135"/>
        <v>3.04715825290587E-2</v>
      </c>
      <c r="H143" s="3">
        <f t="shared" si="129"/>
        <v>0.96952841747094132</v>
      </c>
      <c r="I143">
        <f t="shared" si="130"/>
        <v>6506600.7231092835</v>
      </c>
      <c r="J143" s="8">
        <f t="shared" si="128"/>
        <v>207023520.88788274</v>
      </c>
      <c r="K143" s="9">
        <f t="shared" si="134"/>
        <v>-3.1723445856053998E-3</v>
      </c>
      <c r="U143">
        <v>9236672.2687168196</v>
      </c>
    </row>
    <row r="144" spans="1:21" x14ac:dyDescent="0.35">
      <c r="A144">
        <f t="shared" si="103"/>
        <v>2023</v>
      </c>
      <c r="B144">
        <f t="shared" si="104"/>
        <v>11</v>
      </c>
      <c r="C144">
        <f t="shared" si="133"/>
        <v>202311</v>
      </c>
      <c r="F144" s="4">
        <v>201486581.21099201</v>
      </c>
      <c r="G144" s="3">
        <f t="shared" si="135"/>
        <v>3.04715825290587E-2</v>
      </c>
      <c r="H144" s="3">
        <f t="shared" si="129"/>
        <v>0.96952841747094132</v>
      </c>
      <c r="I144">
        <f t="shared" si="130"/>
        <v>6139614.9878686313</v>
      </c>
      <c r="J144" s="8">
        <f t="shared" si="128"/>
        <v>195346966.22312337</v>
      </c>
      <c r="K144" s="9">
        <f t="shared" si="134"/>
        <v>-1.9646689875611086E-3</v>
      </c>
      <c r="U144">
        <v>10211864.130686533</v>
      </c>
    </row>
    <row r="145" spans="1:23" x14ac:dyDescent="0.35">
      <c r="A145">
        <f t="shared" si="103"/>
        <v>2023</v>
      </c>
      <c r="B145">
        <f t="shared" si="104"/>
        <v>12</v>
      </c>
      <c r="C145">
        <f t="shared" si="133"/>
        <v>202312</v>
      </c>
      <c r="F145" s="4">
        <v>205694022.810992</v>
      </c>
      <c r="G145" s="3">
        <f t="shared" si="135"/>
        <v>3.04715825290587E-2</v>
      </c>
      <c r="H145" s="3">
        <f t="shared" si="129"/>
        <v>0.96952841747094132</v>
      </c>
      <c r="I145">
        <f t="shared" si="130"/>
        <v>6267822.3918192256</v>
      </c>
      <c r="J145" s="8">
        <f t="shared" si="128"/>
        <v>199426200.41917279</v>
      </c>
      <c r="K145" s="9">
        <f t="shared" si="134"/>
        <v>-3.7679568324134605E-3</v>
      </c>
      <c r="U145">
        <v>10258866.487809785</v>
      </c>
    </row>
    <row r="146" spans="1:23" x14ac:dyDescent="0.35">
      <c r="A146">
        <f t="shared" si="103"/>
        <v>2024</v>
      </c>
      <c r="B146">
        <f t="shared" si="104"/>
        <v>1</v>
      </c>
      <c r="C146">
        <f t="shared" si="133"/>
        <v>202401</v>
      </c>
      <c r="F146" s="4">
        <v>202042746.58544999</v>
      </c>
      <c r="G146" s="3">
        <f t="shared" si="135"/>
        <v>3.04715825290587E-2</v>
      </c>
      <c r="H146" s="3">
        <f t="shared" si="129"/>
        <v>0.96952841747094132</v>
      </c>
      <c r="I146">
        <f t="shared" si="130"/>
        <v>6156562.2269762326</v>
      </c>
      <c r="J146" s="8">
        <f t="shared" si="128"/>
        <v>195886184.35847378</v>
      </c>
      <c r="K146" s="9">
        <f t="shared" si="134"/>
        <v>-4.1951573205546953E-3</v>
      </c>
      <c r="U146">
        <v>10335965.730605651</v>
      </c>
    </row>
    <row r="147" spans="1:23" x14ac:dyDescent="0.35">
      <c r="A147">
        <f t="shared" si="103"/>
        <v>2024</v>
      </c>
      <c r="B147">
        <f t="shared" si="104"/>
        <v>2</v>
      </c>
      <c r="C147">
        <f t="shared" si="133"/>
        <v>202402</v>
      </c>
      <c r="F147" s="4">
        <v>199856176.08544999</v>
      </c>
      <c r="G147" s="3">
        <f t="shared" si="135"/>
        <v>3.7860398583681378E-2</v>
      </c>
      <c r="H147" s="3">
        <f t="shared" si="129"/>
        <v>0.9621396014163186</v>
      </c>
      <c r="I147">
        <f t="shared" si="130"/>
        <v>7566634.4860055465</v>
      </c>
      <c r="J147" s="8">
        <f t="shared" si="128"/>
        <v>192289541.59944445</v>
      </c>
      <c r="K147" s="9">
        <f t="shared" si="134"/>
        <v>-2.7312204035872725E-3</v>
      </c>
      <c r="U147">
        <v>7453891</v>
      </c>
    </row>
    <row r="148" spans="1:23" x14ac:dyDescent="0.35">
      <c r="A148">
        <f t="shared" si="103"/>
        <v>2024</v>
      </c>
      <c r="B148">
        <f t="shared" si="104"/>
        <v>3</v>
      </c>
      <c r="C148">
        <f t="shared" si="133"/>
        <v>202403</v>
      </c>
      <c r="F148" s="4">
        <v>200360562.08544999</v>
      </c>
      <c r="G148" s="3">
        <f t="shared" si="135"/>
        <v>3.04715825290587E-2</v>
      </c>
      <c r="H148" s="3">
        <f t="shared" si="129"/>
        <v>0.96952841747094132</v>
      </c>
      <c r="I148">
        <f t="shared" si="130"/>
        <v>6105303.403155379</v>
      </c>
      <c r="J148" s="8">
        <f t="shared" si="128"/>
        <v>194255258.68229461</v>
      </c>
      <c r="K148" s="9">
        <f t="shared" si="134"/>
        <v>-3.0346635125257579E-3</v>
      </c>
      <c r="U148">
        <v>7731273</v>
      </c>
    </row>
    <row r="149" spans="1:23" x14ac:dyDescent="0.35">
      <c r="A149">
        <f t="shared" si="103"/>
        <v>2024</v>
      </c>
      <c r="B149">
        <f t="shared" si="104"/>
        <v>4</v>
      </c>
      <c r="C149">
        <f t="shared" si="133"/>
        <v>202404</v>
      </c>
      <c r="F149" s="4">
        <v>208328414.41105899</v>
      </c>
      <c r="G149" s="3">
        <f t="shared" si="135"/>
        <v>3.04715825290587E-2</v>
      </c>
      <c r="H149" s="3">
        <f t="shared" si="129"/>
        <v>0.96952841747094132</v>
      </c>
      <c r="I149">
        <f t="shared" si="130"/>
        <v>6348096.4728745259</v>
      </c>
      <c r="J149" s="8">
        <f t="shared" si="128"/>
        <v>201980317.93818447</v>
      </c>
      <c r="K149" s="9">
        <f t="shared" si="134"/>
        <v>-3.7614514357705662E-3</v>
      </c>
      <c r="U149">
        <v>7447209</v>
      </c>
    </row>
    <row r="150" spans="1:23" x14ac:dyDescent="0.35">
      <c r="A150">
        <f t="shared" si="103"/>
        <v>2024</v>
      </c>
      <c r="B150">
        <f t="shared" si="104"/>
        <v>5</v>
      </c>
      <c r="C150">
        <f t="shared" si="133"/>
        <v>202405</v>
      </c>
      <c r="F150" s="4">
        <v>211056163.636383</v>
      </c>
      <c r="G150" s="3">
        <f t="shared" si="135"/>
        <v>3.04715825290587E-2</v>
      </c>
      <c r="H150" s="3">
        <f t="shared" si="129"/>
        <v>0.96952841747094132</v>
      </c>
      <c r="I150">
        <f t="shared" si="130"/>
        <v>6431215.308512562</v>
      </c>
      <c r="J150" s="8">
        <f t="shared" si="128"/>
        <v>204624948.32787043</v>
      </c>
      <c r="K150" s="9">
        <f t="shared" si="134"/>
        <v>-3.0160516156709453E-3</v>
      </c>
      <c r="U150">
        <v>7472799</v>
      </c>
      <c r="V150">
        <v>7348806.5747594861</v>
      </c>
      <c r="W150">
        <v>6684716.3773091668</v>
      </c>
    </row>
    <row r="151" spans="1:23" x14ac:dyDescent="0.35">
      <c r="A151">
        <f t="shared" si="103"/>
        <v>2024</v>
      </c>
      <c r="B151">
        <f t="shared" si="104"/>
        <v>6</v>
      </c>
      <c r="C151">
        <f t="shared" si="133"/>
        <v>202406</v>
      </c>
      <c r="F151" s="4">
        <v>227267060.636383</v>
      </c>
      <c r="G151" s="3">
        <f t="shared" si="135"/>
        <v>3.04715825290587E-2</v>
      </c>
      <c r="H151" s="3">
        <f t="shared" si="129"/>
        <v>0.96952841747094132</v>
      </c>
      <c r="I151">
        <f t="shared" si="130"/>
        <v>6925186.9943181323</v>
      </c>
      <c r="J151" s="8">
        <f t="shared" si="128"/>
        <v>220341873.64206487</v>
      </c>
      <c r="K151" s="9">
        <f t="shared" si="134"/>
        <v>-1.5907966818840633E-3</v>
      </c>
      <c r="U151">
        <v>7462805</v>
      </c>
      <c r="V151">
        <v>7463123.3752257703</v>
      </c>
      <c r="W151">
        <v>6649953.0527719269</v>
      </c>
    </row>
    <row r="152" spans="1:23" x14ac:dyDescent="0.35">
      <c r="A152">
        <f t="shared" si="103"/>
        <v>2024</v>
      </c>
      <c r="B152">
        <f t="shared" si="104"/>
        <v>7</v>
      </c>
      <c r="C152">
        <f t="shared" si="133"/>
        <v>202407</v>
      </c>
      <c r="F152" s="4">
        <v>226904368.22298801</v>
      </c>
      <c r="G152" s="3">
        <f t="shared" si="135"/>
        <v>3.04715825290587E-2</v>
      </c>
      <c r="H152" s="3">
        <f t="shared" si="129"/>
        <v>0.96952841747094132</v>
      </c>
      <c r="I152">
        <f t="shared" si="130"/>
        <v>6914135.1825107038</v>
      </c>
      <c r="J152" s="8">
        <f t="shared" si="128"/>
        <v>219990233.04047731</v>
      </c>
      <c r="K152" s="9">
        <f t="shared" si="134"/>
        <v>-2.6602178957238626E-3</v>
      </c>
      <c r="U152">
        <v>6672682</v>
      </c>
      <c r="V152">
        <v>7525365.6540793516</v>
      </c>
      <c r="W152">
        <v>6850188.58021848</v>
      </c>
    </row>
    <row r="153" spans="1:23" x14ac:dyDescent="0.35">
      <c r="A153">
        <f t="shared" si="103"/>
        <v>2024</v>
      </c>
      <c r="B153">
        <f t="shared" si="104"/>
        <v>8</v>
      </c>
      <c r="C153">
        <f t="shared" si="133"/>
        <v>202408</v>
      </c>
      <c r="F153" s="4">
        <v>226705511.822988</v>
      </c>
      <c r="G153" s="3">
        <f t="shared" si="135"/>
        <v>3.04715825290587E-2</v>
      </c>
      <c r="H153" s="3">
        <f t="shared" si="129"/>
        <v>0.96952841747094132</v>
      </c>
      <c r="I153">
        <f t="shared" si="130"/>
        <v>6908075.7133066719</v>
      </c>
      <c r="J153" s="8">
        <f t="shared" si="128"/>
        <v>219797436.10968134</v>
      </c>
      <c r="K153" s="9">
        <f t="shared" si="134"/>
        <v>-2.4875527644196999E-3</v>
      </c>
      <c r="U153">
        <v>6164833</v>
      </c>
      <c r="V153">
        <v>7004199.6122688279</v>
      </c>
      <c r="W153">
        <v>6783861.2569727171</v>
      </c>
    </row>
    <row r="154" spans="1:23" x14ac:dyDescent="0.35">
      <c r="A154">
        <f t="shared" si="103"/>
        <v>2024</v>
      </c>
      <c r="B154">
        <f t="shared" si="104"/>
        <v>9</v>
      </c>
      <c r="C154">
        <f t="shared" si="133"/>
        <v>202409</v>
      </c>
      <c r="F154" s="4">
        <v>229542384.62298799</v>
      </c>
      <c r="G154" s="3">
        <f t="shared" si="135"/>
        <v>3.04715825290587E-2</v>
      </c>
      <c r="H154" s="3">
        <f t="shared" si="129"/>
        <v>0.96952841747094132</v>
      </c>
      <c r="I154">
        <f t="shared" si="130"/>
        <v>6994519.7169563128</v>
      </c>
      <c r="J154" s="8">
        <f t="shared" si="128"/>
        <v>222547864.90603167</v>
      </c>
      <c r="K154" s="9">
        <f t="shared" si="134"/>
        <v>-9.4902935707120474E-4</v>
      </c>
      <c r="U154">
        <v>6195342</v>
      </c>
      <c r="V154">
        <v>7512128.7704450637</v>
      </c>
      <c r="W154">
        <v>7059642.7063569399</v>
      </c>
    </row>
    <row r="155" spans="1:23" x14ac:dyDescent="0.35">
      <c r="A155">
        <f t="shared" si="103"/>
        <v>2024</v>
      </c>
      <c r="B155">
        <f t="shared" si="104"/>
        <v>10</v>
      </c>
      <c r="C155">
        <f t="shared" si="133"/>
        <v>202410</v>
      </c>
      <c r="F155" s="4">
        <v>214768420.45885599</v>
      </c>
      <c r="G155" s="3">
        <f t="shared" si="135"/>
        <v>3.04715825290587E-2</v>
      </c>
      <c r="H155" s="3">
        <f t="shared" si="129"/>
        <v>0.96952841747094132</v>
      </c>
      <c r="I155">
        <f t="shared" si="130"/>
        <v>6544333.6486476092</v>
      </c>
      <c r="J155" s="8">
        <f t="shared" si="128"/>
        <v>208224086.81020838</v>
      </c>
      <c r="K155" s="9">
        <f t="shared" si="134"/>
        <v>-3.1723445856053998E-3</v>
      </c>
      <c r="V155">
        <v>8988509.3199667428</v>
      </c>
      <c r="W155">
        <v>7611087.5764677469</v>
      </c>
    </row>
    <row r="156" spans="1:23" x14ac:dyDescent="0.35">
      <c r="A156">
        <f t="shared" si="103"/>
        <v>2024</v>
      </c>
      <c r="B156">
        <f t="shared" si="104"/>
        <v>11</v>
      </c>
      <c r="C156">
        <f t="shared" si="133"/>
        <v>202411</v>
      </c>
      <c r="F156" s="4">
        <v>202724880.05885601</v>
      </c>
      <c r="G156" s="3">
        <f t="shared" si="135"/>
        <v>3.04715825290587E-2</v>
      </c>
      <c r="H156" s="3">
        <f t="shared" si="129"/>
        <v>0.96952841747094132</v>
      </c>
      <c r="I156">
        <f t="shared" si="130"/>
        <v>6177347.9134069569</v>
      </c>
      <c r="J156" s="8">
        <f t="shared" si="128"/>
        <v>196547532.14544904</v>
      </c>
      <c r="K156" s="9">
        <f t="shared" si="134"/>
        <v>-1.9646689875611086E-3</v>
      </c>
      <c r="V156">
        <v>9488285.9018017743</v>
      </c>
      <c r="W156">
        <v>7652986.8930289345</v>
      </c>
    </row>
    <row r="157" spans="1:23" x14ac:dyDescent="0.35">
      <c r="A157">
        <f t="shared" si="103"/>
        <v>2024</v>
      </c>
      <c r="B157">
        <f t="shared" si="104"/>
        <v>12</v>
      </c>
      <c r="C157">
        <f t="shared" si="133"/>
        <v>202412</v>
      </c>
      <c r="F157" s="4">
        <v>206932321.658856</v>
      </c>
      <c r="G157" s="3">
        <f t="shared" si="135"/>
        <v>3.04715825290587E-2</v>
      </c>
      <c r="H157" s="3">
        <f t="shared" si="129"/>
        <v>0.96952841747094132</v>
      </c>
      <c r="I157">
        <f t="shared" si="130"/>
        <v>6305555.3173575522</v>
      </c>
      <c r="J157" s="8">
        <f t="shared" si="128"/>
        <v>200626766.34149846</v>
      </c>
      <c r="K157" s="9">
        <f t="shared" si="134"/>
        <v>-3.7679568324134605E-3</v>
      </c>
      <c r="V157">
        <v>9649776.2623713836</v>
      </c>
      <c r="W157">
        <v>7646222.4097515</v>
      </c>
    </row>
    <row r="158" spans="1:23" x14ac:dyDescent="0.35">
      <c r="A158">
        <f t="shared" si="103"/>
        <v>2025</v>
      </c>
      <c r="B158">
        <f t="shared" si="104"/>
        <v>1</v>
      </c>
      <c r="C158">
        <f t="shared" si="133"/>
        <v>202501</v>
      </c>
      <c r="F158" s="4">
        <v>202875944.38871899</v>
      </c>
      <c r="G158" s="3">
        <f t="shared" si="135"/>
        <v>3.04715825290587E-2</v>
      </c>
      <c r="H158" s="3">
        <f t="shared" si="129"/>
        <v>0.96952841747094132</v>
      </c>
      <c r="I158">
        <f t="shared" si="130"/>
        <v>6181951.0826015742</v>
      </c>
      <c r="J158" s="8">
        <f t="shared" si="128"/>
        <v>196693993.30611742</v>
      </c>
      <c r="K158" s="9">
        <v>0</v>
      </c>
      <c r="V158">
        <v>10655018.011659496</v>
      </c>
      <c r="W158">
        <v>7742724.0994924745</v>
      </c>
    </row>
    <row r="159" spans="1:23" x14ac:dyDescent="0.35">
      <c r="A159">
        <f t="shared" si="103"/>
        <v>2025</v>
      </c>
      <c r="B159">
        <f t="shared" si="104"/>
        <v>2</v>
      </c>
      <c r="C159">
        <f t="shared" si="133"/>
        <v>202502</v>
      </c>
      <c r="F159" s="4">
        <v>200689373.88871899</v>
      </c>
      <c r="G159" s="3">
        <f t="shared" si="135"/>
        <v>3.7860398583681378E-2</v>
      </c>
      <c r="H159" s="3">
        <f t="shared" si="129"/>
        <v>0.9621396014163186</v>
      </c>
      <c r="I159">
        <f t="shared" si="130"/>
        <v>7598179.6869363589</v>
      </c>
      <c r="J159" s="8">
        <f t="shared" si="128"/>
        <v>193091194.20178264</v>
      </c>
      <c r="K159" s="9">
        <v>0</v>
      </c>
      <c r="V159">
        <v>6922298.7266564285</v>
      </c>
      <c r="W159">
        <v>7222109.8006304726</v>
      </c>
    </row>
    <row r="160" spans="1:23" x14ac:dyDescent="0.35">
      <c r="A160">
        <f t="shared" si="103"/>
        <v>2025</v>
      </c>
      <c r="B160">
        <f t="shared" si="104"/>
        <v>3</v>
      </c>
      <c r="C160">
        <f t="shared" si="133"/>
        <v>202503</v>
      </c>
      <c r="F160" s="4">
        <v>201193759.88871899</v>
      </c>
      <c r="G160" s="3">
        <f t="shared" si="135"/>
        <v>3.04715825290587E-2</v>
      </c>
      <c r="H160" s="3">
        <f t="shared" si="129"/>
        <v>0.96952841747094132</v>
      </c>
      <c r="I160">
        <f t="shared" si="130"/>
        <v>6130692.2587807206</v>
      </c>
      <c r="J160" s="8">
        <f t="shared" si="128"/>
        <v>195063067.62993827</v>
      </c>
      <c r="K160" s="9">
        <v>0</v>
      </c>
      <c r="V160">
        <v>7143958.5698671779</v>
      </c>
      <c r="W160">
        <v>6812425.5881188363</v>
      </c>
    </row>
    <row r="161" spans="1:23" x14ac:dyDescent="0.35">
      <c r="A161">
        <f t="shared" si="103"/>
        <v>2025</v>
      </c>
      <c r="B161">
        <f t="shared" si="104"/>
        <v>4</v>
      </c>
      <c r="C161">
        <f t="shared" si="133"/>
        <v>202504</v>
      </c>
      <c r="F161" s="4">
        <v>207949393.08860201</v>
      </c>
      <c r="G161" s="3">
        <f t="shared" si="135"/>
        <v>3.04715825290587E-2</v>
      </c>
      <c r="H161" s="3">
        <f t="shared" si="129"/>
        <v>0.96952841747094132</v>
      </c>
      <c r="I161">
        <f t="shared" si="130"/>
        <v>6336547.0933670048</v>
      </c>
      <c r="J161" s="8">
        <f t="shared" si="128"/>
        <v>201612845.995235</v>
      </c>
      <c r="K161" s="9">
        <v>0</v>
      </c>
      <c r="V161">
        <v>6540696.2934867144</v>
      </c>
      <c r="W161">
        <v>6955549.8141632564</v>
      </c>
    </row>
    <row r="162" spans="1:23" x14ac:dyDescent="0.35">
      <c r="A162">
        <f t="shared" si="103"/>
        <v>2025</v>
      </c>
      <c r="B162">
        <f t="shared" si="104"/>
        <v>5</v>
      </c>
      <c r="C162">
        <f t="shared" si="133"/>
        <v>202505</v>
      </c>
      <c r="F162" s="4">
        <v>210677142.31392699</v>
      </c>
      <c r="G162" s="3">
        <f t="shared" si="135"/>
        <v>3.04715825290587E-2</v>
      </c>
      <c r="H162" s="3">
        <f t="shared" si="129"/>
        <v>0.96952841747094132</v>
      </c>
      <c r="I162">
        <f t="shared" si="130"/>
        <v>6419665.9290050715</v>
      </c>
      <c r="J162" s="8">
        <f t="shared" si="128"/>
        <v>204257476.38492194</v>
      </c>
      <c r="K162" s="9">
        <v>0</v>
      </c>
      <c r="V162">
        <v>6613387.7383628134</v>
      </c>
      <c r="W162">
        <v>6775880.3286617342</v>
      </c>
    </row>
    <row r="163" spans="1:23" x14ac:dyDescent="0.35">
      <c r="A163">
        <f t="shared" si="103"/>
        <v>2025</v>
      </c>
      <c r="B163">
        <f t="shared" si="104"/>
        <v>6</v>
      </c>
      <c r="C163">
        <f t="shared" si="133"/>
        <v>202506</v>
      </c>
      <c r="F163" s="4">
        <v>226888039.31392699</v>
      </c>
      <c r="G163" s="3">
        <f t="shared" si="135"/>
        <v>3.04715825290587E-2</v>
      </c>
      <c r="H163" s="3">
        <f t="shared" si="129"/>
        <v>0.96952841747094132</v>
      </c>
      <c r="I163">
        <f t="shared" si="130"/>
        <v>6913637.6148106409</v>
      </c>
      <c r="J163" s="8">
        <f t="shared" si="128"/>
        <v>219974401.69911635</v>
      </c>
      <c r="K163" s="9">
        <v>0</v>
      </c>
      <c r="V163">
        <v>6982909.7855827203</v>
      </c>
      <c r="W163">
        <v>6701499.9235946601</v>
      </c>
    </row>
    <row r="164" spans="1:23" x14ac:dyDescent="0.35">
      <c r="A164">
        <f t="shared" si="103"/>
        <v>2025</v>
      </c>
      <c r="B164">
        <f t="shared" si="104"/>
        <v>7</v>
      </c>
      <c r="C164">
        <f t="shared" si="133"/>
        <v>202507</v>
      </c>
      <c r="F164" s="4">
        <v>225557693.125186</v>
      </c>
      <c r="G164" s="3">
        <f t="shared" si="135"/>
        <v>3.04715825290587E-2</v>
      </c>
      <c r="H164" s="3">
        <f t="shared" si="129"/>
        <v>0.96952841747094132</v>
      </c>
      <c r="I164">
        <f t="shared" si="130"/>
        <v>6873099.8611282017</v>
      </c>
      <c r="J164" s="8">
        <f t="shared" si="128"/>
        <v>218684593.26405779</v>
      </c>
      <c r="K164" s="9">
        <v>0</v>
      </c>
      <c r="V164">
        <v>6781496.3986514322</v>
      </c>
      <c r="W164">
        <v>6718657.584411067</v>
      </c>
    </row>
    <row r="165" spans="1:23" x14ac:dyDescent="0.35">
      <c r="A165">
        <f t="shared" si="103"/>
        <v>2025</v>
      </c>
      <c r="B165">
        <f t="shared" si="104"/>
        <v>8</v>
      </c>
      <c r="C165">
        <f t="shared" si="133"/>
        <v>202508</v>
      </c>
      <c r="F165" s="4">
        <v>225358836.72518599</v>
      </c>
      <c r="G165" s="3">
        <f t="shared" si="135"/>
        <v>3.04715825290587E-2</v>
      </c>
      <c r="H165" s="3">
        <f t="shared" si="129"/>
        <v>0.96952841747094132</v>
      </c>
      <c r="I165">
        <f t="shared" si="130"/>
        <v>6867040.3919241698</v>
      </c>
      <c r="J165" s="8">
        <f t="shared" si="128"/>
        <v>218491796.33326182</v>
      </c>
      <c r="K165" s="9">
        <v>0</v>
      </c>
      <c r="V165">
        <v>6458948.73498837</v>
      </c>
      <c r="W165">
        <v>7006097.5985689284</v>
      </c>
    </row>
    <row r="166" spans="1:23" x14ac:dyDescent="0.35">
      <c r="A166">
        <f t="shared" si="103"/>
        <v>2025</v>
      </c>
      <c r="B166">
        <f t="shared" si="104"/>
        <v>9</v>
      </c>
      <c r="C166">
        <f t="shared" si="133"/>
        <v>202509</v>
      </c>
      <c r="F166" s="4">
        <v>228195709.525186</v>
      </c>
      <c r="G166" s="3">
        <f t="shared" si="135"/>
        <v>3.04715825290587E-2</v>
      </c>
      <c r="H166" s="3">
        <f t="shared" si="129"/>
        <v>0.96952841747094132</v>
      </c>
      <c r="I166">
        <f t="shared" si="130"/>
        <v>6953484.3955738116</v>
      </c>
      <c r="J166" s="8">
        <f t="shared" si="128"/>
        <v>221242225.12961221</v>
      </c>
      <c r="K166" s="9">
        <v>0</v>
      </c>
      <c r="V166">
        <v>6924478.1593515119</v>
      </c>
      <c r="W166">
        <v>7098887.2398363817</v>
      </c>
    </row>
    <row r="167" spans="1:23" x14ac:dyDescent="0.35">
      <c r="A167">
        <f t="shared" ref="A167:A230" si="136">A155+1</f>
        <v>2025</v>
      </c>
      <c r="B167">
        <f t="shared" ref="B167:B230" si="137">B155</f>
        <v>10</v>
      </c>
      <c r="C167">
        <f t="shared" si="133"/>
        <v>202510</v>
      </c>
      <c r="F167" s="4">
        <v>212724930.95289701</v>
      </c>
      <c r="G167" s="3">
        <f t="shared" si="135"/>
        <v>3.04715825290587E-2</v>
      </c>
      <c r="H167" s="3">
        <f t="shared" si="129"/>
        <v>0.96952841747094132</v>
      </c>
      <c r="I167">
        <f t="shared" si="130"/>
        <v>6482065.2895195149</v>
      </c>
      <c r="J167" s="8">
        <f t="shared" si="128"/>
        <v>206242865.66337749</v>
      </c>
      <c r="K167" s="9">
        <v>0</v>
      </c>
      <c r="V167">
        <v>8677089.4632130526</v>
      </c>
      <c r="W167">
        <v>7650332.1099471878</v>
      </c>
    </row>
    <row r="168" spans="1:23" x14ac:dyDescent="0.35">
      <c r="A168">
        <f t="shared" si="136"/>
        <v>2025</v>
      </c>
      <c r="B168">
        <f t="shared" si="137"/>
        <v>11</v>
      </c>
      <c r="C168">
        <f t="shared" si="133"/>
        <v>202511</v>
      </c>
      <c r="F168" s="4">
        <v>200681390.55289701</v>
      </c>
      <c r="G168" s="3">
        <f t="shared" si="135"/>
        <v>3.04715825290587E-2</v>
      </c>
      <c r="H168" s="3">
        <f t="shared" si="129"/>
        <v>0.96952841747094132</v>
      </c>
      <c r="I168">
        <f t="shared" si="130"/>
        <v>6115079.5542788617</v>
      </c>
      <c r="J168" s="8">
        <f t="shared" si="128"/>
        <v>194566310.99861816</v>
      </c>
      <c r="K168" s="9">
        <v>0</v>
      </c>
      <c r="V168">
        <v>8892686.9951245263</v>
      </c>
      <c r="W168">
        <v>7655471.2806174411</v>
      </c>
    </row>
    <row r="169" spans="1:23" x14ac:dyDescent="0.35">
      <c r="A169">
        <f t="shared" si="136"/>
        <v>2025</v>
      </c>
      <c r="B169">
        <f t="shared" si="137"/>
        <v>12</v>
      </c>
      <c r="C169">
        <f t="shared" si="133"/>
        <v>202512</v>
      </c>
      <c r="F169" s="4">
        <v>204888832.152897</v>
      </c>
      <c r="G169" s="3">
        <f t="shared" si="135"/>
        <v>3.04715825290587E-2</v>
      </c>
      <c r="H169" s="3">
        <f t="shared" si="129"/>
        <v>0.96952841747094132</v>
      </c>
      <c r="I169">
        <f t="shared" si="130"/>
        <v>6243286.958229457</v>
      </c>
      <c r="J169" s="8">
        <f t="shared" si="128"/>
        <v>198645545.19466755</v>
      </c>
      <c r="K169" s="9">
        <v>0</v>
      </c>
      <c r="V169">
        <v>9093585.3137260992</v>
      </c>
      <c r="W169">
        <v>7648706.7973400066</v>
      </c>
    </row>
    <row r="170" spans="1:23" x14ac:dyDescent="0.35">
      <c r="A170">
        <f t="shared" si="136"/>
        <v>2026</v>
      </c>
      <c r="B170">
        <f t="shared" si="137"/>
        <v>1</v>
      </c>
      <c r="C170">
        <f t="shared" si="133"/>
        <v>202601</v>
      </c>
      <c r="F170" s="4">
        <v>200207814.13116199</v>
      </c>
      <c r="G170" s="3">
        <f t="shared" si="135"/>
        <v>3.04715825290587E-2</v>
      </c>
      <c r="H170" s="3">
        <f t="shared" si="129"/>
        <v>0.96952841747094132</v>
      </c>
      <c r="I170">
        <f t="shared" si="130"/>
        <v>6100648.9312601471</v>
      </c>
      <c r="J170" s="8">
        <f t="shared" si="128"/>
        <v>194107165.19990185</v>
      </c>
      <c r="K170" s="9">
        <v>0</v>
      </c>
      <c r="V170">
        <v>10442355.300104506</v>
      </c>
      <c r="W170">
        <v>7745208.487080981</v>
      </c>
    </row>
    <row r="171" spans="1:23" x14ac:dyDescent="0.35">
      <c r="A171">
        <f t="shared" si="136"/>
        <v>2026</v>
      </c>
      <c r="B171">
        <f t="shared" si="137"/>
        <v>2</v>
      </c>
      <c r="C171">
        <f t="shared" si="133"/>
        <v>202602</v>
      </c>
      <c r="F171" s="4">
        <v>198021243.63116199</v>
      </c>
      <c r="G171" s="3">
        <f t="shared" si="135"/>
        <v>3.7860398583681378E-2</v>
      </c>
      <c r="H171" s="3">
        <f t="shared" si="129"/>
        <v>0.9621396014163186</v>
      </c>
      <c r="I171">
        <f t="shared" si="130"/>
        <v>7497163.2119120704</v>
      </c>
      <c r="J171" s="8">
        <f t="shared" si="128"/>
        <v>190524080.41924992</v>
      </c>
      <c r="K171" s="9">
        <v>0</v>
      </c>
      <c r="V171">
        <v>6284712.0032806471</v>
      </c>
      <c r="W171">
        <v>7263638.1673708837</v>
      </c>
    </row>
    <row r="172" spans="1:23" x14ac:dyDescent="0.35">
      <c r="A172">
        <f t="shared" si="136"/>
        <v>2026</v>
      </c>
      <c r="B172">
        <f t="shared" si="137"/>
        <v>3</v>
      </c>
      <c r="C172">
        <f t="shared" si="133"/>
        <v>202603</v>
      </c>
      <c r="F172" s="4">
        <v>198525629.63116199</v>
      </c>
      <c r="G172" s="3">
        <f t="shared" si="135"/>
        <v>3.04715825290587E-2</v>
      </c>
      <c r="H172" s="3">
        <f t="shared" si="129"/>
        <v>0.96952841747094132</v>
      </c>
      <c r="I172">
        <f t="shared" si="130"/>
        <v>6049390.1074392935</v>
      </c>
      <c r="J172" s="8">
        <f t="shared" si="128"/>
        <v>192476239.52372271</v>
      </c>
      <c r="K172" s="9">
        <v>0</v>
      </c>
      <c r="V172">
        <v>6791653.5154068014</v>
      </c>
      <c r="W172">
        <v>6853953.9548592474</v>
      </c>
    </row>
    <row r="173" spans="1:23" x14ac:dyDescent="0.35">
      <c r="A173">
        <f t="shared" si="136"/>
        <v>2026</v>
      </c>
      <c r="B173">
        <f t="shared" si="137"/>
        <v>4</v>
      </c>
      <c r="C173">
        <f t="shared" si="133"/>
        <v>202604</v>
      </c>
      <c r="F173" s="4">
        <v>205470420.09730801</v>
      </c>
      <c r="G173" s="3">
        <f t="shared" si="135"/>
        <v>3.04715825290587E-2</v>
      </c>
      <c r="H173" s="3">
        <f t="shared" si="129"/>
        <v>0.96952841747094132</v>
      </c>
      <c r="I173">
        <f t="shared" si="130"/>
        <v>6261008.8632754823</v>
      </c>
      <c r="J173" s="8">
        <f t="shared" si="128"/>
        <v>199209411.23403254</v>
      </c>
      <c r="K173" s="9">
        <v>0</v>
      </c>
      <c r="V173">
        <v>5804701.5633416027</v>
      </c>
      <c r="W173">
        <v>6997078.1809036667</v>
      </c>
    </row>
    <row r="174" spans="1:23" x14ac:dyDescent="0.35">
      <c r="A174">
        <f t="shared" si="136"/>
        <v>2026</v>
      </c>
      <c r="B174">
        <f t="shared" si="137"/>
        <v>5</v>
      </c>
      <c r="C174">
        <f t="shared" si="133"/>
        <v>202605</v>
      </c>
      <c r="F174" s="4">
        <v>208198169.32263201</v>
      </c>
      <c r="G174" s="3">
        <f t="shared" si="135"/>
        <v>3.04715825290587E-2</v>
      </c>
      <c r="H174" s="3">
        <f t="shared" si="129"/>
        <v>0.96952841747094132</v>
      </c>
      <c r="I174">
        <f t="shared" si="130"/>
        <v>6344127.6989135183</v>
      </c>
      <c r="J174" s="8">
        <f t="shared" si="128"/>
        <v>201854041.6237185</v>
      </c>
      <c r="K174" s="9">
        <v>0</v>
      </c>
    </row>
    <row r="175" spans="1:23" x14ac:dyDescent="0.35">
      <c r="A175">
        <f t="shared" si="136"/>
        <v>2026</v>
      </c>
      <c r="B175">
        <f t="shared" si="137"/>
        <v>6</v>
      </c>
      <c r="C175">
        <f t="shared" si="133"/>
        <v>202606</v>
      </c>
      <c r="F175" s="4">
        <v>224409066.32263201</v>
      </c>
      <c r="G175" s="3">
        <f t="shared" si="135"/>
        <v>3.04715825290587E-2</v>
      </c>
      <c r="H175" s="3">
        <f t="shared" si="129"/>
        <v>0.96952841747094132</v>
      </c>
      <c r="I175">
        <f t="shared" si="130"/>
        <v>6838099.3847190887</v>
      </c>
      <c r="J175" s="8">
        <f t="shared" si="128"/>
        <v>217570966.93791294</v>
      </c>
      <c r="K175" s="9">
        <v>0</v>
      </c>
    </row>
    <row r="176" spans="1:23" x14ac:dyDescent="0.35">
      <c r="A176">
        <f t="shared" si="136"/>
        <v>2026</v>
      </c>
      <c r="B176">
        <f t="shared" si="137"/>
        <v>7</v>
      </c>
      <c r="C176">
        <f t="shared" si="133"/>
        <v>202607</v>
      </c>
      <c r="F176" s="4">
        <v>223458138.615374</v>
      </c>
      <c r="G176" s="3">
        <f t="shared" si="135"/>
        <v>3.04715825290587E-2</v>
      </c>
      <c r="H176" s="3">
        <f t="shared" si="129"/>
        <v>0.96952841747094132</v>
      </c>
      <c r="I176">
        <f t="shared" si="130"/>
        <v>6809123.1126082074</v>
      </c>
      <c r="J176" s="8">
        <f t="shared" si="128"/>
        <v>216649015.5027658</v>
      </c>
      <c r="K176" s="9">
        <v>0</v>
      </c>
    </row>
    <row r="177" spans="1:11" x14ac:dyDescent="0.35">
      <c r="A177">
        <f t="shared" si="136"/>
        <v>2026</v>
      </c>
      <c r="B177">
        <f t="shared" si="137"/>
        <v>8</v>
      </c>
      <c r="C177">
        <f t="shared" si="133"/>
        <v>202608</v>
      </c>
      <c r="F177" s="4">
        <v>223259282.21537399</v>
      </c>
      <c r="G177" s="3">
        <f t="shared" si="135"/>
        <v>3.04715825290587E-2</v>
      </c>
      <c r="H177" s="3">
        <f t="shared" si="129"/>
        <v>0.96952841747094132</v>
      </c>
      <c r="I177">
        <f t="shared" si="130"/>
        <v>6803063.6434041755</v>
      </c>
      <c r="J177" s="8">
        <f t="shared" si="128"/>
        <v>216456218.57196981</v>
      </c>
      <c r="K177" s="9">
        <v>0</v>
      </c>
    </row>
    <row r="178" spans="1:11" x14ac:dyDescent="0.35">
      <c r="A178">
        <f t="shared" si="136"/>
        <v>2026</v>
      </c>
      <c r="B178">
        <f t="shared" si="137"/>
        <v>9</v>
      </c>
      <c r="C178">
        <f t="shared" si="133"/>
        <v>202609</v>
      </c>
      <c r="F178" s="4">
        <v>226096155.015374</v>
      </c>
      <c r="G178" s="3">
        <f t="shared" si="135"/>
        <v>3.04715825290587E-2</v>
      </c>
      <c r="H178" s="3">
        <f t="shared" si="129"/>
        <v>0.96952841747094132</v>
      </c>
      <c r="I178">
        <f t="shared" ref="I178:I241" si="138">F178*G178</f>
        <v>6889507.6470538182</v>
      </c>
      <c r="J178" s="8">
        <f t="shared" ref="J178:J241" si="139">F178*H178</f>
        <v>219206647.3683202</v>
      </c>
      <c r="K178" s="9">
        <v>0</v>
      </c>
    </row>
    <row r="179" spans="1:11" x14ac:dyDescent="0.35">
      <c r="A179">
        <f t="shared" si="136"/>
        <v>2026</v>
      </c>
      <c r="B179">
        <f t="shared" si="137"/>
        <v>10</v>
      </c>
      <c r="C179">
        <f t="shared" si="133"/>
        <v>202610</v>
      </c>
      <c r="F179" s="4">
        <v>211627583.13302201</v>
      </c>
      <c r="G179" s="3">
        <f t="shared" si="135"/>
        <v>3.04715825290587E-2</v>
      </c>
      <c r="H179" s="3">
        <f t="shared" si="129"/>
        <v>0.96952841747094132</v>
      </c>
      <c r="I179">
        <f t="shared" si="138"/>
        <v>6448627.3648631107</v>
      </c>
      <c r="J179" s="8">
        <f t="shared" si="139"/>
        <v>205178955.76815891</v>
      </c>
      <c r="K179" s="9">
        <v>0</v>
      </c>
    </row>
    <row r="180" spans="1:11" x14ac:dyDescent="0.35">
      <c r="A180">
        <f t="shared" si="136"/>
        <v>2026</v>
      </c>
      <c r="B180">
        <f t="shared" si="137"/>
        <v>11</v>
      </c>
      <c r="C180">
        <f t="shared" si="133"/>
        <v>202611</v>
      </c>
      <c r="F180" s="4">
        <v>199584042.733022</v>
      </c>
      <c r="G180" s="3">
        <f t="shared" si="135"/>
        <v>3.04715825290587E-2</v>
      </c>
      <c r="H180" s="3">
        <f t="shared" si="129"/>
        <v>0.96952841747094132</v>
      </c>
      <c r="I180">
        <f t="shared" si="138"/>
        <v>6081641.6296224585</v>
      </c>
      <c r="J180" s="8">
        <f t="shared" si="139"/>
        <v>193502401.10339954</v>
      </c>
      <c r="K180" s="9">
        <v>0</v>
      </c>
    </row>
    <row r="181" spans="1:11" x14ac:dyDescent="0.35">
      <c r="A181">
        <f t="shared" si="136"/>
        <v>2026</v>
      </c>
      <c r="B181">
        <f t="shared" si="137"/>
        <v>12</v>
      </c>
      <c r="C181">
        <f t="shared" si="133"/>
        <v>202612</v>
      </c>
      <c r="F181" s="4">
        <v>203791484.333022</v>
      </c>
      <c r="G181" s="3">
        <f t="shared" si="135"/>
        <v>3.04715825290587E-2</v>
      </c>
      <c r="H181" s="3">
        <f t="shared" si="129"/>
        <v>0.96952841747094132</v>
      </c>
      <c r="I181">
        <f t="shared" si="138"/>
        <v>6209849.0335730528</v>
      </c>
      <c r="J181" s="8">
        <f t="shared" si="139"/>
        <v>197581635.29944894</v>
      </c>
      <c r="K181" s="9">
        <v>0</v>
      </c>
    </row>
    <row r="182" spans="1:11" x14ac:dyDescent="0.35">
      <c r="A182">
        <f t="shared" si="136"/>
        <v>2027</v>
      </c>
      <c r="B182">
        <f t="shared" si="137"/>
        <v>1</v>
      </c>
      <c r="C182">
        <f t="shared" si="133"/>
        <v>202701</v>
      </c>
      <c r="F182" s="4">
        <v>200092530.52797899</v>
      </c>
      <c r="G182" s="3">
        <f t="shared" si="135"/>
        <v>3.04715825290587E-2</v>
      </c>
      <c r="H182" s="3">
        <f t="shared" si="129"/>
        <v>0.96952841747094132</v>
      </c>
      <c r="I182">
        <f t="shared" si="138"/>
        <v>6097136.0574315088</v>
      </c>
      <c r="J182" s="8">
        <f t="shared" si="139"/>
        <v>193995394.47054747</v>
      </c>
      <c r="K182" s="9">
        <v>0</v>
      </c>
    </row>
    <row r="183" spans="1:11" x14ac:dyDescent="0.35">
      <c r="A183">
        <f t="shared" si="136"/>
        <v>2027</v>
      </c>
      <c r="B183">
        <f t="shared" si="137"/>
        <v>2</v>
      </c>
      <c r="C183">
        <f t="shared" si="133"/>
        <v>202702</v>
      </c>
      <c r="F183" s="4">
        <v>197905960.02797899</v>
      </c>
      <c r="G183" s="3">
        <f t="shared" si="135"/>
        <v>3.7860398583681378E-2</v>
      </c>
      <c r="H183" s="3">
        <f t="shared" si="129"/>
        <v>0.9621396014163186</v>
      </c>
      <c r="I183">
        <f t="shared" si="138"/>
        <v>7492798.5287453989</v>
      </c>
      <c r="J183" s="8">
        <f t="shared" si="139"/>
        <v>190413161.49923357</v>
      </c>
      <c r="K183" s="9">
        <v>0</v>
      </c>
    </row>
    <row r="184" spans="1:11" x14ac:dyDescent="0.35">
      <c r="A184">
        <f t="shared" si="136"/>
        <v>2027</v>
      </c>
      <c r="B184">
        <f t="shared" si="137"/>
        <v>3</v>
      </c>
      <c r="C184">
        <f t="shared" si="133"/>
        <v>202703</v>
      </c>
      <c r="F184" s="4">
        <v>198410346.02797899</v>
      </c>
      <c r="G184" s="3">
        <f t="shared" si="135"/>
        <v>3.04715825290587E-2</v>
      </c>
      <c r="H184" s="3">
        <f t="shared" si="129"/>
        <v>0.96952841747094132</v>
      </c>
      <c r="I184">
        <f t="shared" si="138"/>
        <v>6045877.2336106561</v>
      </c>
      <c r="J184" s="8">
        <f t="shared" si="139"/>
        <v>192364468.79436833</v>
      </c>
      <c r="K184" s="9">
        <v>0</v>
      </c>
    </row>
    <row r="185" spans="1:11" x14ac:dyDescent="0.35">
      <c r="A185">
        <f t="shared" si="136"/>
        <v>2027</v>
      </c>
      <c r="B185">
        <f t="shared" si="137"/>
        <v>4</v>
      </c>
      <c r="C185">
        <f t="shared" si="133"/>
        <v>202704</v>
      </c>
      <c r="F185" s="4">
        <v>205898930.260625</v>
      </c>
      <c r="G185" s="3">
        <f t="shared" si="135"/>
        <v>3.04715825290587E-2</v>
      </c>
      <c r="H185" s="3">
        <f t="shared" si="129"/>
        <v>0.96952841747094132</v>
      </c>
      <c r="I185">
        <f t="shared" si="138"/>
        <v>6274066.2460815366</v>
      </c>
      <c r="J185" s="8">
        <f t="shared" si="139"/>
        <v>199624864.01454347</v>
      </c>
      <c r="K185" s="9">
        <v>0</v>
      </c>
    </row>
    <row r="186" spans="1:11" x14ac:dyDescent="0.35">
      <c r="A186">
        <f t="shared" si="136"/>
        <v>2027</v>
      </c>
      <c r="B186">
        <f t="shared" si="137"/>
        <v>5</v>
      </c>
      <c r="C186">
        <f t="shared" si="133"/>
        <v>202705</v>
      </c>
      <c r="F186" s="4">
        <v>208626679.48594999</v>
      </c>
      <c r="G186" s="3">
        <f t="shared" si="135"/>
        <v>3.04715825290587E-2</v>
      </c>
      <c r="H186" s="3">
        <f t="shared" si="129"/>
        <v>0.96952841747094132</v>
      </c>
      <c r="I186">
        <f t="shared" si="138"/>
        <v>6357185.0817196034</v>
      </c>
      <c r="J186" s="8">
        <f t="shared" si="139"/>
        <v>202269494.40423039</v>
      </c>
      <c r="K186" s="9">
        <v>0</v>
      </c>
    </row>
    <row r="187" spans="1:11" x14ac:dyDescent="0.35">
      <c r="A187">
        <f t="shared" si="136"/>
        <v>2027</v>
      </c>
      <c r="B187">
        <f t="shared" si="137"/>
        <v>6</v>
      </c>
      <c r="C187">
        <f t="shared" si="133"/>
        <v>202706</v>
      </c>
      <c r="F187" s="4">
        <v>224837576.48594999</v>
      </c>
      <c r="G187" s="3">
        <f t="shared" si="135"/>
        <v>3.04715825290587E-2</v>
      </c>
      <c r="H187" s="3">
        <f t="shared" ref="H187:H250" si="140">1-G187</f>
        <v>0.96952841747094132</v>
      </c>
      <c r="I187">
        <f t="shared" si="138"/>
        <v>6851156.7675251728</v>
      </c>
      <c r="J187" s="8">
        <f t="shared" si="139"/>
        <v>217986419.71842483</v>
      </c>
      <c r="K187" s="9">
        <v>0</v>
      </c>
    </row>
    <row r="188" spans="1:11" x14ac:dyDescent="0.35">
      <c r="A188">
        <f t="shared" si="136"/>
        <v>2027</v>
      </c>
      <c r="B188">
        <f t="shared" si="137"/>
        <v>7</v>
      </c>
      <c r="C188">
        <f t="shared" si="133"/>
        <v>202707</v>
      </c>
      <c r="F188" s="4">
        <v>224194129.26514199</v>
      </c>
      <c r="G188" s="3">
        <f t="shared" si="135"/>
        <v>3.04715825290587E-2</v>
      </c>
      <c r="H188" s="3">
        <f t="shared" si="140"/>
        <v>0.96952841747094132</v>
      </c>
      <c r="I188">
        <f t="shared" si="138"/>
        <v>6831549.9124332285</v>
      </c>
      <c r="J188" s="8">
        <f t="shared" si="139"/>
        <v>217362579.35270876</v>
      </c>
      <c r="K188" s="9">
        <v>0</v>
      </c>
    </row>
    <row r="189" spans="1:11" x14ac:dyDescent="0.35">
      <c r="A189">
        <f t="shared" si="136"/>
        <v>2027</v>
      </c>
      <c r="B189">
        <f t="shared" si="137"/>
        <v>8</v>
      </c>
      <c r="C189">
        <f t="shared" si="133"/>
        <v>202708</v>
      </c>
      <c r="F189" s="4">
        <v>223995272.86514199</v>
      </c>
      <c r="G189" s="3">
        <f t="shared" si="135"/>
        <v>3.04715825290587E-2</v>
      </c>
      <c r="H189" s="3">
        <f t="shared" si="140"/>
        <v>0.96952841747094132</v>
      </c>
      <c r="I189">
        <f t="shared" si="138"/>
        <v>6825490.4432291966</v>
      </c>
      <c r="J189" s="8">
        <f t="shared" si="139"/>
        <v>217169782.42191279</v>
      </c>
      <c r="K189" s="9">
        <v>0</v>
      </c>
    </row>
    <row r="190" spans="1:11" x14ac:dyDescent="0.35">
      <c r="A190">
        <f t="shared" si="136"/>
        <v>2027</v>
      </c>
      <c r="B190">
        <f t="shared" si="137"/>
        <v>9</v>
      </c>
      <c r="C190">
        <f t="shared" si="133"/>
        <v>202709</v>
      </c>
      <c r="F190" s="4">
        <v>226832145.665142</v>
      </c>
      <c r="G190" s="3">
        <f t="shared" si="135"/>
        <v>3.04715825290587E-2</v>
      </c>
      <c r="H190" s="3">
        <f t="shared" si="140"/>
        <v>0.96952841747094132</v>
      </c>
      <c r="I190">
        <f t="shared" si="138"/>
        <v>6911934.4468788393</v>
      </c>
      <c r="J190" s="8">
        <f t="shared" si="139"/>
        <v>219920211.21826318</v>
      </c>
      <c r="K190" s="9">
        <v>0</v>
      </c>
    </row>
    <row r="191" spans="1:11" x14ac:dyDescent="0.35">
      <c r="A191">
        <f t="shared" si="136"/>
        <v>2027</v>
      </c>
      <c r="B191">
        <f t="shared" si="137"/>
        <v>10</v>
      </c>
      <c r="C191">
        <f t="shared" si="133"/>
        <v>202710</v>
      </c>
      <c r="F191" s="4">
        <v>212524097.45870799</v>
      </c>
      <c r="G191" s="3">
        <f t="shared" si="135"/>
        <v>3.04715825290587E-2</v>
      </c>
      <c r="H191" s="3">
        <f t="shared" si="140"/>
        <v>0.96952841747094132</v>
      </c>
      <c r="I191">
        <f t="shared" si="138"/>
        <v>6475945.5751267346</v>
      </c>
      <c r="J191" s="8">
        <f t="shared" si="139"/>
        <v>206048151.88358125</v>
      </c>
      <c r="K191" s="9">
        <v>0</v>
      </c>
    </row>
    <row r="192" spans="1:11" x14ac:dyDescent="0.35">
      <c r="A192">
        <f t="shared" si="136"/>
        <v>2027</v>
      </c>
      <c r="B192">
        <f t="shared" si="137"/>
        <v>11</v>
      </c>
      <c r="C192">
        <f t="shared" si="133"/>
        <v>202711</v>
      </c>
      <c r="F192" s="4">
        <v>200480557.05870801</v>
      </c>
      <c r="G192" s="3">
        <f t="shared" si="135"/>
        <v>3.04715825290587E-2</v>
      </c>
      <c r="H192" s="3">
        <f t="shared" si="140"/>
        <v>0.96952841747094132</v>
      </c>
      <c r="I192">
        <f t="shared" si="138"/>
        <v>6108959.8398860833</v>
      </c>
      <c r="J192" s="8">
        <f t="shared" si="139"/>
        <v>194371597.21882194</v>
      </c>
      <c r="K192" s="9">
        <v>0</v>
      </c>
    </row>
    <row r="193" spans="1:11" x14ac:dyDescent="0.35">
      <c r="A193">
        <f t="shared" si="136"/>
        <v>2027</v>
      </c>
      <c r="B193">
        <f t="shared" si="137"/>
        <v>12</v>
      </c>
      <c r="C193">
        <f t="shared" si="133"/>
        <v>202712</v>
      </c>
      <c r="F193" s="4">
        <v>204687998.65870801</v>
      </c>
      <c r="G193" s="3">
        <f t="shared" si="135"/>
        <v>3.04715825290587E-2</v>
      </c>
      <c r="H193" s="3">
        <f t="shared" si="140"/>
        <v>0.96952841747094132</v>
      </c>
      <c r="I193">
        <f t="shared" si="138"/>
        <v>6237167.2438366776</v>
      </c>
      <c r="J193" s="8">
        <f t="shared" si="139"/>
        <v>198450831.41487134</v>
      </c>
      <c r="K193" s="9">
        <v>0</v>
      </c>
    </row>
    <row r="194" spans="1:11" x14ac:dyDescent="0.35">
      <c r="A194">
        <f t="shared" si="136"/>
        <v>2028</v>
      </c>
      <c r="B194">
        <f t="shared" si="137"/>
        <v>1</v>
      </c>
      <c r="C194">
        <f t="shared" ref="C194:C257" si="141">+A194*100+B194</f>
        <v>202801</v>
      </c>
      <c r="F194" s="4">
        <v>201237057.56976101</v>
      </c>
      <c r="G194" s="3">
        <f t="shared" si="135"/>
        <v>3.04715825290587E-2</v>
      </c>
      <c r="H194" s="3">
        <f t="shared" si="140"/>
        <v>0.96952841747094132</v>
      </c>
      <c r="I194">
        <f t="shared" si="138"/>
        <v>6132011.6076419093</v>
      </c>
      <c r="J194" s="8">
        <f t="shared" si="139"/>
        <v>195105045.9621191</v>
      </c>
      <c r="K194" s="9">
        <v>0</v>
      </c>
    </row>
    <row r="195" spans="1:11" x14ac:dyDescent="0.35">
      <c r="A195">
        <f t="shared" si="136"/>
        <v>2028</v>
      </c>
      <c r="B195">
        <f t="shared" si="137"/>
        <v>2</v>
      </c>
      <c r="C195">
        <f t="shared" si="141"/>
        <v>202802</v>
      </c>
      <c r="F195" s="4">
        <v>199050487.06976199</v>
      </c>
      <c r="G195" s="3">
        <f t="shared" si="135"/>
        <v>3.7860398583681378E-2</v>
      </c>
      <c r="H195" s="3">
        <f t="shared" si="140"/>
        <v>0.9621396014163186</v>
      </c>
      <c r="I195">
        <f t="shared" si="138"/>
        <v>7536130.7787371054</v>
      </c>
      <c r="J195" s="8">
        <f t="shared" si="139"/>
        <v>191514356.29102489</v>
      </c>
      <c r="K195" s="9">
        <v>0</v>
      </c>
    </row>
    <row r="196" spans="1:11" x14ac:dyDescent="0.35">
      <c r="A196">
        <f t="shared" si="136"/>
        <v>2028</v>
      </c>
      <c r="B196">
        <f t="shared" si="137"/>
        <v>3</v>
      </c>
      <c r="C196">
        <f t="shared" si="141"/>
        <v>202803</v>
      </c>
      <c r="F196" s="4">
        <v>199554873.06976199</v>
      </c>
      <c r="G196" s="3">
        <f t="shared" si="135"/>
        <v>3.04715825290587E-2</v>
      </c>
      <c r="H196" s="3">
        <f t="shared" si="140"/>
        <v>0.96952841747094132</v>
      </c>
      <c r="I196">
        <f t="shared" si="138"/>
        <v>6080752.7838210864</v>
      </c>
      <c r="J196" s="8">
        <f t="shared" si="139"/>
        <v>193474120.28594092</v>
      </c>
      <c r="K196" s="9">
        <v>0</v>
      </c>
    </row>
    <row r="197" spans="1:11" x14ac:dyDescent="0.35">
      <c r="A197">
        <f t="shared" si="136"/>
        <v>2028</v>
      </c>
      <c r="B197">
        <f t="shared" si="137"/>
        <v>4</v>
      </c>
      <c r="C197">
        <f t="shared" si="141"/>
        <v>202804</v>
      </c>
      <c r="F197" s="4">
        <v>207303148.370929</v>
      </c>
      <c r="G197" s="3">
        <f t="shared" si="135"/>
        <v>3.04715825290587E-2</v>
      </c>
      <c r="H197" s="3">
        <f t="shared" si="140"/>
        <v>0.96952841747094132</v>
      </c>
      <c r="I197">
        <f t="shared" si="138"/>
        <v>6316854.9941184642</v>
      </c>
      <c r="J197" s="8">
        <f t="shared" si="139"/>
        <v>200986293.37681055</v>
      </c>
      <c r="K197" s="9">
        <v>0</v>
      </c>
    </row>
    <row r="198" spans="1:11" x14ac:dyDescent="0.35">
      <c r="A198">
        <f t="shared" si="136"/>
        <v>2028</v>
      </c>
      <c r="B198">
        <f t="shared" si="137"/>
        <v>5</v>
      </c>
      <c r="C198">
        <f t="shared" si="141"/>
        <v>202805</v>
      </c>
      <c r="F198" s="4">
        <v>210030897.59625399</v>
      </c>
      <c r="G198" s="3">
        <f t="shared" si="135"/>
        <v>3.04715825290587E-2</v>
      </c>
      <c r="H198" s="3">
        <f t="shared" si="140"/>
        <v>0.96952841747094132</v>
      </c>
      <c r="I198">
        <f t="shared" si="138"/>
        <v>6399973.82975653</v>
      </c>
      <c r="J198" s="8">
        <f t="shared" si="139"/>
        <v>203630923.76649746</v>
      </c>
      <c r="K198" s="9">
        <v>0</v>
      </c>
    </row>
    <row r="199" spans="1:11" x14ac:dyDescent="0.35">
      <c r="A199">
        <f t="shared" si="136"/>
        <v>2028</v>
      </c>
      <c r="B199">
        <f t="shared" si="137"/>
        <v>6</v>
      </c>
      <c r="C199">
        <f t="shared" si="141"/>
        <v>202806</v>
      </c>
      <c r="F199" s="4">
        <v>226241794.59625399</v>
      </c>
      <c r="G199" s="3">
        <f t="shared" si="135"/>
        <v>3.04715825290587E-2</v>
      </c>
      <c r="H199" s="3">
        <f t="shared" si="140"/>
        <v>0.96952841747094132</v>
      </c>
      <c r="I199">
        <f t="shared" si="138"/>
        <v>6893945.5155621003</v>
      </c>
      <c r="J199" s="8">
        <f t="shared" si="139"/>
        <v>219347849.0806919</v>
      </c>
      <c r="K199" s="9">
        <v>0</v>
      </c>
    </row>
    <row r="200" spans="1:11" x14ac:dyDescent="0.35">
      <c r="A200">
        <f t="shared" si="136"/>
        <v>2028</v>
      </c>
      <c r="B200">
        <f t="shared" si="137"/>
        <v>7</v>
      </c>
      <c r="C200">
        <f t="shared" si="141"/>
        <v>202807</v>
      </c>
      <c r="F200" s="4">
        <v>225590753.46833199</v>
      </c>
      <c r="G200" s="3">
        <f t="shared" ref="G200:G263" si="142">G188</f>
        <v>3.04715825290587E-2</v>
      </c>
      <c r="H200" s="3">
        <f t="shared" si="140"/>
        <v>0.96952841747094132</v>
      </c>
      <c r="I200">
        <f t="shared" si="138"/>
        <v>6874107.2621028135</v>
      </c>
      <c r="J200" s="8">
        <f t="shared" si="139"/>
        <v>218716646.20622918</v>
      </c>
      <c r="K200" s="9">
        <v>0</v>
      </c>
    </row>
    <row r="201" spans="1:11" x14ac:dyDescent="0.35">
      <c r="A201">
        <f t="shared" si="136"/>
        <v>2028</v>
      </c>
      <c r="B201">
        <f t="shared" si="137"/>
        <v>8</v>
      </c>
      <c r="C201">
        <f t="shared" si="141"/>
        <v>202808</v>
      </c>
      <c r="F201" s="4">
        <v>225391897.06833199</v>
      </c>
      <c r="G201" s="3">
        <f t="shared" si="142"/>
        <v>3.04715825290587E-2</v>
      </c>
      <c r="H201" s="3">
        <f t="shared" si="140"/>
        <v>0.96952841747094132</v>
      </c>
      <c r="I201">
        <f t="shared" si="138"/>
        <v>6868047.7928987816</v>
      </c>
      <c r="J201" s="8">
        <f t="shared" si="139"/>
        <v>218523849.27543321</v>
      </c>
      <c r="K201" s="9">
        <v>0</v>
      </c>
    </row>
    <row r="202" spans="1:11" x14ac:dyDescent="0.35">
      <c r="A202">
        <f t="shared" si="136"/>
        <v>2028</v>
      </c>
      <c r="B202">
        <f t="shared" si="137"/>
        <v>9</v>
      </c>
      <c r="C202">
        <f t="shared" si="141"/>
        <v>202809</v>
      </c>
      <c r="F202" s="4">
        <v>228228769.868332</v>
      </c>
      <c r="G202" s="3">
        <f t="shared" si="142"/>
        <v>3.04715825290587E-2</v>
      </c>
      <c r="H202" s="3">
        <f t="shared" si="140"/>
        <v>0.96952841747094132</v>
      </c>
      <c r="I202">
        <f t="shared" si="138"/>
        <v>6954491.7965484243</v>
      </c>
      <c r="J202" s="8">
        <f t="shared" si="139"/>
        <v>221274278.07178357</v>
      </c>
      <c r="K202" s="9">
        <v>0</v>
      </c>
    </row>
    <row r="203" spans="1:11" x14ac:dyDescent="0.35">
      <c r="A203">
        <f t="shared" si="136"/>
        <v>2028</v>
      </c>
      <c r="B203">
        <f t="shared" si="137"/>
        <v>10</v>
      </c>
      <c r="C203">
        <f t="shared" si="141"/>
        <v>202810</v>
      </c>
      <c r="F203" s="4">
        <v>213808487.611981</v>
      </c>
      <c r="G203" s="3">
        <f t="shared" si="142"/>
        <v>3.04715825290587E-2</v>
      </c>
      <c r="H203" s="3">
        <f t="shared" si="140"/>
        <v>0.96952841747094132</v>
      </c>
      <c r="I203">
        <f t="shared" si="138"/>
        <v>6515082.9756817035</v>
      </c>
      <c r="J203" s="8">
        <f t="shared" si="139"/>
        <v>207293404.63629931</v>
      </c>
      <c r="K203" s="9">
        <v>0</v>
      </c>
    </row>
    <row r="204" spans="1:11" x14ac:dyDescent="0.35">
      <c r="A204">
        <f t="shared" si="136"/>
        <v>2028</v>
      </c>
      <c r="B204">
        <f t="shared" si="137"/>
        <v>11</v>
      </c>
      <c r="C204">
        <f t="shared" si="141"/>
        <v>202811</v>
      </c>
      <c r="F204" s="4">
        <v>201764947.211981</v>
      </c>
      <c r="G204" s="3">
        <f t="shared" si="142"/>
        <v>3.04715825290587E-2</v>
      </c>
      <c r="H204" s="3">
        <f t="shared" si="140"/>
        <v>0.96952841747094132</v>
      </c>
      <c r="I204">
        <f t="shared" si="138"/>
        <v>6148097.2404410513</v>
      </c>
      <c r="J204" s="8">
        <f t="shared" si="139"/>
        <v>195616849.97153994</v>
      </c>
      <c r="K204" s="9">
        <v>0</v>
      </c>
    </row>
    <row r="205" spans="1:11" x14ac:dyDescent="0.35">
      <c r="A205">
        <f t="shared" si="136"/>
        <v>2028</v>
      </c>
      <c r="B205">
        <f t="shared" si="137"/>
        <v>12</v>
      </c>
      <c r="C205">
        <f t="shared" si="141"/>
        <v>202812</v>
      </c>
      <c r="F205" s="4">
        <v>205972388.81198099</v>
      </c>
      <c r="G205" s="3">
        <f t="shared" si="142"/>
        <v>3.04715825290587E-2</v>
      </c>
      <c r="H205" s="3">
        <f t="shared" si="140"/>
        <v>0.96952841747094132</v>
      </c>
      <c r="I205">
        <f t="shared" si="138"/>
        <v>6276304.6443916457</v>
      </c>
      <c r="J205" s="8">
        <f t="shared" si="139"/>
        <v>199696084.16758934</v>
      </c>
      <c r="K205" s="9">
        <v>0</v>
      </c>
    </row>
    <row r="206" spans="1:11" x14ac:dyDescent="0.35">
      <c r="A206">
        <f t="shared" si="136"/>
        <v>2029</v>
      </c>
      <c r="B206">
        <f t="shared" si="137"/>
        <v>1</v>
      </c>
      <c r="C206">
        <f t="shared" si="141"/>
        <v>202901</v>
      </c>
      <c r="F206" s="4">
        <v>202206193.55692601</v>
      </c>
      <c r="G206" s="3">
        <f t="shared" si="142"/>
        <v>3.04715825290587E-2</v>
      </c>
      <c r="H206" s="3">
        <f t="shared" si="140"/>
        <v>0.96952841747094132</v>
      </c>
      <c r="I206">
        <f t="shared" si="138"/>
        <v>6161542.7148566889</v>
      </c>
      <c r="J206" s="8">
        <f t="shared" si="139"/>
        <v>196044650.84206933</v>
      </c>
      <c r="K206" s="9">
        <v>0</v>
      </c>
    </row>
    <row r="207" spans="1:11" x14ac:dyDescent="0.35">
      <c r="A207">
        <f t="shared" si="136"/>
        <v>2029</v>
      </c>
      <c r="B207">
        <f t="shared" si="137"/>
        <v>2</v>
      </c>
      <c r="C207">
        <f t="shared" si="141"/>
        <v>202902</v>
      </c>
      <c r="F207" s="4">
        <v>200019623.056927</v>
      </c>
      <c r="G207" s="3">
        <f t="shared" si="142"/>
        <v>3.7860398583681378E-2</v>
      </c>
      <c r="H207" s="3">
        <f t="shared" si="140"/>
        <v>0.9621396014163186</v>
      </c>
      <c r="I207">
        <f t="shared" si="138"/>
        <v>7572822.653492962</v>
      </c>
      <c r="J207" s="8">
        <f t="shared" si="139"/>
        <v>192446800.40343404</v>
      </c>
      <c r="K207" s="9">
        <v>0</v>
      </c>
    </row>
    <row r="208" spans="1:11" x14ac:dyDescent="0.35">
      <c r="A208">
        <f t="shared" si="136"/>
        <v>2029</v>
      </c>
      <c r="B208">
        <f t="shared" si="137"/>
        <v>3</v>
      </c>
      <c r="C208">
        <f t="shared" si="141"/>
        <v>202903</v>
      </c>
      <c r="F208" s="4">
        <v>200524009.056927</v>
      </c>
      <c r="G208" s="3">
        <f t="shared" si="142"/>
        <v>3.04715825290587E-2</v>
      </c>
      <c r="H208" s="3">
        <f t="shared" si="140"/>
        <v>0.96952841747094132</v>
      </c>
      <c r="I208">
        <f t="shared" si="138"/>
        <v>6110283.8910358651</v>
      </c>
      <c r="J208" s="8">
        <f t="shared" si="139"/>
        <v>194413725.16589114</v>
      </c>
      <c r="K208" s="9">
        <v>0</v>
      </c>
    </row>
    <row r="209" spans="1:11" x14ac:dyDescent="0.35">
      <c r="A209">
        <f t="shared" si="136"/>
        <v>2029</v>
      </c>
      <c r="B209">
        <f t="shared" si="137"/>
        <v>4</v>
      </c>
      <c r="C209">
        <f t="shared" si="141"/>
        <v>202904</v>
      </c>
      <c r="F209" s="4">
        <v>207769803.04988101</v>
      </c>
      <c r="G209" s="3">
        <f t="shared" si="142"/>
        <v>3.04715825290587E-2</v>
      </c>
      <c r="H209" s="3">
        <f t="shared" si="140"/>
        <v>0.96952841747094132</v>
      </c>
      <c r="I209">
        <f t="shared" si="138"/>
        <v>6331074.7006807216</v>
      </c>
      <c r="J209" s="8">
        <f t="shared" si="139"/>
        <v>201438728.34920031</v>
      </c>
      <c r="K209" s="9">
        <v>0</v>
      </c>
    </row>
    <row r="210" spans="1:11" x14ac:dyDescent="0.35">
      <c r="A210">
        <f t="shared" si="136"/>
        <v>2029</v>
      </c>
      <c r="B210">
        <f t="shared" si="137"/>
        <v>5</v>
      </c>
      <c r="C210">
        <f t="shared" si="141"/>
        <v>202905</v>
      </c>
      <c r="F210" s="4">
        <v>210497552.275206</v>
      </c>
      <c r="G210" s="3">
        <f t="shared" si="142"/>
        <v>3.04715825290587E-2</v>
      </c>
      <c r="H210" s="3">
        <f t="shared" si="140"/>
        <v>0.96952841747094132</v>
      </c>
      <c r="I210">
        <f t="shared" si="138"/>
        <v>6414193.5363187874</v>
      </c>
      <c r="J210" s="8">
        <f t="shared" si="139"/>
        <v>204083358.73888722</v>
      </c>
      <c r="K210" s="9">
        <v>0</v>
      </c>
    </row>
    <row r="211" spans="1:11" x14ac:dyDescent="0.35">
      <c r="A211">
        <f t="shared" si="136"/>
        <v>2029</v>
      </c>
      <c r="B211">
        <f t="shared" si="137"/>
        <v>6</v>
      </c>
      <c r="C211">
        <f t="shared" si="141"/>
        <v>202906</v>
      </c>
      <c r="F211" s="4">
        <v>226708449.275206</v>
      </c>
      <c r="G211" s="3">
        <f t="shared" si="142"/>
        <v>3.04715825290587E-2</v>
      </c>
      <c r="H211" s="3">
        <f t="shared" si="140"/>
        <v>0.96952841747094132</v>
      </c>
      <c r="I211">
        <f t="shared" si="138"/>
        <v>6908165.2221243577</v>
      </c>
      <c r="J211" s="8">
        <f t="shared" si="139"/>
        <v>219800284.05308163</v>
      </c>
      <c r="K211" s="9">
        <v>0</v>
      </c>
    </row>
    <row r="212" spans="1:11" x14ac:dyDescent="0.35">
      <c r="A212">
        <f t="shared" si="136"/>
        <v>2029</v>
      </c>
      <c r="B212">
        <f t="shared" si="137"/>
        <v>7</v>
      </c>
      <c r="C212">
        <f t="shared" si="141"/>
        <v>202907</v>
      </c>
      <c r="F212" s="4">
        <v>225853038.697662</v>
      </c>
      <c r="G212" s="3">
        <f t="shared" si="142"/>
        <v>3.04715825290587E-2</v>
      </c>
      <c r="H212" s="3">
        <f t="shared" si="140"/>
        <v>0.96952841747094132</v>
      </c>
      <c r="I212">
        <f t="shared" si="138"/>
        <v>6882099.5081144962</v>
      </c>
      <c r="J212" s="8">
        <f t="shared" si="139"/>
        <v>218970939.18954751</v>
      </c>
      <c r="K212" s="9">
        <v>0</v>
      </c>
    </row>
    <row r="213" spans="1:11" x14ac:dyDescent="0.35">
      <c r="A213">
        <f t="shared" si="136"/>
        <v>2029</v>
      </c>
      <c r="B213">
        <f t="shared" si="137"/>
        <v>8</v>
      </c>
      <c r="C213">
        <f t="shared" si="141"/>
        <v>202908</v>
      </c>
      <c r="F213" s="4">
        <v>225654182.29766199</v>
      </c>
      <c r="G213" s="3">
        <f t="shared" si="142"/>
        <v>3.04715825290587E-2</v>
      </c>
      <c r="H213" s="3">
        <f t="shared" si="140"/>
        <v>0.96952841747094132</v>
      </c>
      <c r="I213">
        <f t="shared" si="138"/>
        <v>6876040.0389104644</v>
      </c>
      <c r="J213" s="8">
        <f t="shared" si="139"/>
        <v>218778142.25875154</v>
      </c>
      <c r="K213" s="9">
        <v>0</v>
      </c>
    </row>
    <row r="214" spans="1:11" x14ac:dyDescent="0.35">
      <c r="A214">
        <f t="shared" si="136"/>
        <v>2029</v>
      </c>
      <c r="B214">
        <f t="shared" si="137"/>
        <v>9</v>
      </c>
      <c r="C214">
        <f t="shared" si="141"/>
        <v>202909</v>
      </c>
      <c r="F214" s="4">
        <v>228491055.097662</v>
      </c>
      <c r="G214" s="3">
        <f t="shared" si="142"/>
        <v>3.04715825290587E-2</v>
      </c>
      <c r="H214" s="3">
        <f t="shared" si="140"/>
        <v>0.96952841747094132</v>
      </c>
      <c r="I214">
        <f t="shared" si="138"/>
        <v>6962484.0425601061</v>
      </c>
      <c r="J214" s="8">
        <f t="shared" si="139"/>
        <v>221528571.0551019</v>
      </c>
      <c r="K214" s="9">
        <v>0</v>
      </c>
    </row>
    <row r="215" spans="1:11" x14ac:dyDescent="0.35">
      <c r="A215">
        <f t="shared" si="136"/>
        <v>2029</v>
      </c>
      <c r="B215">
        <f t="shared" si="137"/>
        <v>10</v>
      </c>
      <c r="C215">
        <f t="shared" si="141"/>
        <v>202910</v>
      </c>
      <c r="F215" s="4">
        <v>213426731.53099099</v>
      </c>
      <c r="G215" s="3">
        <f t="shared" si="142"/>
        <v>3.04715825290587E-2</v>
      </c>
      <c r="H215" s="3">
        <f t="shared" si="140"/>
        <v>0.96952841747094132</v>
      </c>
      <c r="I215">
        <f t="shared" si="138"/>
        <v>6503450.2637538463</v>
      </c>
      <c r="J215" s="8">
        <f t="shared" si="139"/>
        <v>206923281.26723716</v>
      </c>
      <c r="K215" s="9">
        <v>0</v>
      </c>
    </row>
    <row r="216" spans="1:11" x14ac:dyDescent="0.35">
      <c r="A216">
        <f t="shared" si="136"/>
        <v>2029</v>
      </c>
      <c r="B216">
        <f t="shared" si="137"/>
        <v>11</v>
      </c>
      <c r="C216">
        <f t="shared" si="141"/>
        <v>202911</v>
      </c>
      <c r="F216" s="4">
        <v>201383191.13099101</v>
      </c>
      <c r="G216" s="3">
        <f t="shared" si="142"/>
        <v>3.04715825290587E-2</v>
      </c>
      <c r="H216" s="3">
        <f t="shared" si="140"/>
        <v>0.96952841747094132</v>
      </c>
      <c r="I216">
        <f t="shared" si="138"/>
        <v>6136464.528513195</v>
      </c>
      <c r="J216" s="8">
        <f t="shared" si="139"/>
        <v>195246726.60247782</v>
      </c>
      <c r="K216" s="9">
        <v>0</v>
      </c>
    </row>
    <row r="217" spans="1:11" x14ac:dyDescent="0.35">
      <c r="A217">
        <f t="shared" si="136"/>
        <v>2029</v>
      </c>
      <c r="B217">
        <f t="shared" si="137"/>
        <v>12</v>
      </c>
      <c r="C217">
        <f t="shared" si="141"/>
        <v>202912</v>
      </c>
      <c r="F217" s="4">
        <v>205590632.73099101</v>
      </c>
      <c r="G217" s="3">
        <f t="shared" si="142"/>
        <v>3.04715825290587E-2</v>
      </c>
      <c r="H217" s="3">
        <f t="shared" si="140"/>
        <v>0.96952841747094132</v>
      </c>
      <c r="I217">
        <f t="shared" si="138"/>
        <v>6264671.9324637894</v>
      </c>
      <c r="J217" s="8">
        <f t="shared" si="139"/>
        <v>199325960.79852721</v>
      </c>
      <c r="K217" s="9">
        <v>0</v>
      </c>
    </row>
    <row r="218" spans="1:11" x14ac:dyDescent="0.35">
      <c r="A218">
        <f t="shared" si="136"/>
        <v>2030</v>
      </c>
      <c r="B218">
        <f t="shared" si="137"/>
        <v>1</v>
      </c>
      <c r="C218">
        <f t="shared" si="141"/>
        <v>203001</v>
      </c>
      <c r="F218" s="4">
        <v>201680239.36239201</v>
      </c>
      <c r="G218" s="3">
        <f t="shared" si="142"/>
        <v>3.04715825290587E-2</v>
      </c>
      <c r="H218" s="3">
        <f t="shared" si="140"/>
        <v>0.96952841747094132</v>
      </c>
      <c r="I218">
        <f t="shared" si="138"/>
        <v>6145516.0582114412</v>
      </c>
      <c r="J218" s="8">
        <f t="shared" si="139"/>
        <v>195534723.30418056</v>
      </c>
      <c r="K218" s="9">
        <v>0</v>
      </c>
    </row>
    <row r="219" spans="1:11" x14ac:dyDescent="0.35">
      <c r="A219">
        <f t="shared" si="136"/>
        <v>2030</v>
      </c>
      <c r="B219">
        <f t="shared" si="137"/>
        <v>2</v>
      </c>
      <c r="C219">
        <f t="shared" si="141"/>
        <v>203002</v>
      </c>
      <c r="F219" s="4">
        <v>199493668.86239201</v>
      </c>
      <c r="G219" s="3">
        <f t="shared" si="142"/>
        <v>3.7860398583681378E-2</v>
      </c>
      <c r="H219" s="3">
        <f t="shared" si="140"/>
        <v>0.9621396014163186</v>
      </c>
      <c r="I219">
        <f t="shared" si="138"/>
        <v>7552909.8180511082</v>
      </c>
      <c r="J219" s="8">
        <f t="shared" si="139"/>
        <v>191940759.04434091</v>
      </c>
      <c r="K219" s="9">
        <v>0</v>
      </c>
    </row>
    <row r="220" spans="1:11" x14ac:dyDescent="0.35">
      <c r="A220">
        <f t="shared" si="136"/>
        <v>2030</v>
      </c>
      <c r="B220">
        <f t="shared" si="137"/>
        <v>3</v>
      </c>
      <c r="C220">
        <f t="shared" si="141"/>
        <v>203003</v>
      </c>
      <c r="F220" s="4">
        <v>199998054.86239201</v>
      </c>
      <c r="G220" s="3">
        <f t="shared" si="142"/>
        <v>3.04715825290587E-2</v>
      </c>
      <c r="H220" s="3">
        <f t="shared" si="140"/>
        <v>0.96952841747094132</v>
      </c>
      <c r="I220">
        <f t="shared" si="138"/>
        <v>6094257.2343905875</v>
      </c>
      <c r="J220" s="8">
        <f t="shared" si="139"/>
        <v>193903797.62800142</v>
      </c>
      <c r="K220" s="9">
        <v>0</v>
      </c>
    </row>
    <row r="221" spans="1:11" x14ac:dyDescent="0.35">
      <c r="A221">
        <f t="shared" si="136"/>
        <v>2030</v>
      </c>
      <c r="B221">
        <f t="shared" si="137"/>
        <v>4</v>
      </c>
      <c r="C221">
        <f t="shared" si="141"/>
        <v>203004</v>
      </c>
      <c r="F221" s="4">
        <v>206855628.58994099</v>
      </c>
      <c r="G221" s="3">
        <f t="shared" si="142"/>
        <v>3.04715825290587E-2</v>
      </c>
      <c r="H221" s="3">
        <f t="shared" si="140"/>
        <v>0.96952841747094132</v>
      </c>
      <c r="I221">
        <f t="shared" si="138"/>
        <v>6303218.3581787013</v>
      </c>
      <c r="J221" s="8">
        <f t="shared" si="139"/>
        <v>200552410.23176229</v>
      </c>
      <c r="K221" s="9">
        <v>0</v>
      </c>
    </row>
    <row r="222" spans="1:11" x14ac:dyDescent="0.35">
      <c r="A222">
        <f t="shared" si="136"/>
        <v>2030</v>
      </c>
      <c r="B222">
        <f t="shared" si="137"/>
        <v>5</v>
      </c>
      <c r="C222">
        <f t="shared" si="141"/>
        <v>203005</v>
      </c>
      <c r="F222" s="4">
        <v>209583377.81526601</v>
      </c>
      <c r="G222" s="3">
        <f t="shared" si="142"/>
        <v>3.04715825290587E-2</v>
      </c>
      <c r="H222" s="3">
        <f t="shared" si="140"/>
        <v>0.96952841747094132</v>
      </c>
      <c r="I222">
        <f t="shared" si="138"/>
        <v>6386337.1938167689</v>
      </c>
      <c r="J222" s="8">
        <f t="shared" si="139"/>
        <v>203197040.62144926</v>
      </c>
      <c r="K222" s="9">
        <v>0</v>
      </c>
    </row>
    <row r="223" spans="1:11" x14ac:dyDescent="0.35">
      <c r="A223">
        <f t="shared" si="136"/>
        <v>2030</v>
      </c>
      <c r="B223">
        <f t="shared" si="137"/>
        <v>6</v>
      </c>
      <c r="C223">
        <f t="shared" si="141"/>
        <v>203006</v>
      </c>
      <c r="F223" s="4">
        <v>225794274.81526601</v>
      </c>
      <c r="G223" s="3">
        <f t="shared" si="142"/>
        <v>3.04715825290587E-2</v>
      </c>
      <c r="H223" s="3">
        <f t="shared" si="140"/>
        <v>0.96952841747094132</v>
      </c>
      <c r="I223">
        <f t="shared" si="138"/>
        <v>6880308.8796223383</v>
      </c>
      <c r="J223" s="8">
        <f t="shared" si="139"/>
        <v>218913965.93564367</v>
      </c>
      <c r="K223" s="9">
        <v>0</v>
      </c>
    </row>
    <row r="224" spans="1:11" x14ac:dyDescent="0.35">
      <c r="A224">
        <f t="shared" si="136"/>
        <v>2030</v>
      </c>
      <c r="B224">
        <f t="shared" si="137"/>
        <v>7</v>
      </c>
      <c r="C224">
        <f t="shared" si="141"/>
        <v>203007</v>
      </c>
      <c r="F224" s="4">
        <v>224805051.65193799</v>
      </c>
      <c r="G224" s="3">
        <f t="shared" si="142"/>
        <v>3.04715825290587E-2</v>
      </c>
      <c r="H224" s="3">
        <f t="shared" si="140"/>
        <v>0.96952841747094132</v>
      </c>
      <c r="I224">
        <f t="shared" si="138"/>
        <v>6850165.6843613321</v>
      </c>
      <c r="J224" s="8">
        <f t="shared" si="139"/>
        <v>217954885.96757665</v>
      </c>
      <c r="K224" s="9">
        <v>0</v>
      </c>
    </row>
    <row r="225" spans="1:11" x14ac:dyDescent="0.35">
      <c r="A225">
        <f t="shared" si="136"/>
        <v>2030</v>
      </c>
      <c r="B225">
        <f t="shared" si="137"/>
        <v>8</v>
      </c>
      <c r="C225">
        <f t="shared" si="141"/>
        <v>203008</v>
      </c>
      <c r="F225" s="4">
        <v>224606195.25193799</v>
      </c>
      <c r="G225" s="3">
        <f t="shared" si="142"/>
        <v>3.04715825290587E-2</v>
      </c>
      <c r="H225" s="3">
        <f t="shared" si="140"/>
        <v>0.96952841747094132</v>
      </c>
      <c r="I225">
        <f t="shared" si="138"/>
        <v>6844106.2151573002</v>
      </c>
      <c r="J225" s="8">
        <f t="shared" si="139"/>
        <v>217762089.03678069</v>
      </c>
      <c r="K225" s="9">
        <v>0</v>
      </c>
    </row>
    <row r="226" spans="1:11" x14ac:dyDescent="0.35">
      <c r="A226">
        <f t="shared" si="136"/>
        <v>2030</v>
      </c>
      <c r="B226">
        <f t="shared" si="137"/>
        <v>9</v>
      </c>
      <c r="C226">
        <f t="shared" si="141"/>
        <v>203009</v>
      </c>
      <c r="F226" s="4">
        <v>227443068.051938</v>
      </c>
      <c r="G226" s="3">
        <f t="shared" si="142"/>
        <v>3.04715825290587E-2</v>
      </c>
      <c r="H226" s="3">
        <f t="shared" si="140"/>
        <v>0.96952841747094132</v>
      </c>
      <c r="I226">
        <f t="shared" si="138"/>
        <v>6930550.2188069429</v>
      </c>
      <c r="J226" s="8">
        <f t="shared" si="139"/>
        <v>220512517.83313105</v>
      </c>
      <c r="K226" s="9">
        <v>0</v>
      </c>
    </row>
    <row r="227" spans="1:11" x14ac:dyDescent="0.35">
      <c r="A227">
        <f t="shared" si="136"/>
        <v>2030</v>
      </c>
      <c r="B227">
        <f t="shared" si="137"/>
        <v>10</v>
      </c>
      <c r="C227">
        <f t="shared" si="141"/>
        <v>203010</v>
      </c>
      <c r="F227" s="4">
        <v>212486478.105791</v>
      </c>
      <c r="G227" s="3">
        <f t="shared" si="142"/>
        <v>3.04715825290587E-2</v>
      </c>
      <c r="H227" s="3">
        <f t="shared" si="140"/>
        <v>0.96952841747094132</v>
      </c>
      <c r="I227">
        <f t="shared" si="138"/>
        <v>6474799.2539096354</v>
      </c>
      <c r="J227" s="8">
        <f t="shared" si="139"/>
        <v>206011678.85188138</v>
      </c>
      <c r="K227" s="9">
        <v>0</v>
      </c>
    </row>
    <row r="228" spans="1:11" x14ac:dyDescent="0.35">
      <c r="A228">
        <f t="shared" si="136"/>
        <v>2030</v>
      </c>
      <c r="B228">
        <f t="shared" si="137"/>
        <v>11</v>
      </c>
      <c r="C228">
        <f t="shared" si="141"/>
        <v>203011</v>
      </c>
      <c r="F228" s="4">
        <v>200442937.705791</v>
      </c>
      <c r="G228" s="3">
        <f t="shared" si="142"/>
        <v>3.04715825290587E-2</v>
      </c>
      <c r="H228" s="3">
        <f t="shared" si="140"/>
        <v>0.96952841747094132</v>
      </c>
      <c r="I228">
        <f t="shared" si="138"/>
        <v>6107813.5186689822</v>
      </c>
      <c r="J228" s="8">
        <f t="shared" si="139"/>
        <v>194335124.18712202</v>
      </c>
      <c r="K228" s="9">
        <v>0</v>
      </c>
    </row>
    <row r="229" spans="1:11" x14ac:dyDescent="0.35">
      <c r="A229">
        <f t="shared" si="136"/>
        <v>2030</v>
      </c>
      <c r="B229">
        <f t="shared" si="137"/>
        <v>12</v>
      </c>
      <c r="C229">
        <f t="shared" si="141"/>
        <v>203012</v>
      </c>
      <c r="F229" s="4">
        <v>204650379.30579099</v>
      </c>
      <c r="G229" s="3">
        <f t="shared" si="142"/>
        <v>3.04715825290587E-2</v>
      </c>
      <c r="H229" s="3">
        <f t="shared" si="140"/>
        <v>0.96952841747094132</v>
      </c>
      <c r="I229">
        <f t="shared" si="138"/>
        <v>6236020.9226195766</v>
      </c>
      <c r="J229" s="8">
        <f t="shared" si="139"/>
        <v>198414358.38317141</v>
      </c>
      <c r="K229" s="9">
        <v>0</v>
      </c>
    </row>
    <row r="230" spans="1:11" x14ac:dyDescent="0.35">
      <c r="A230">
        <f t="shared" si="136"/>
        <v>2031</v>
      </c>
      <c r="B230">
        <f t="shared" si="137"/>
        <v>1</v>
      </c>
      <c r="C230">
        <f t="shared" si="141"/>
        <v>203101</v>
      </c>
      <c r="F230" s="4">
        <v>200522286.33022401</v>
      </c>
      <c r="G230" s="3">
        <f t="shared" si="142"/>
        <v>3.04715825290587E-2</v>
      </c>
      <c r="H230" s="3">
        <f t="shared" si="140"/>
        <v>0.96952841747094132</v>
      </c>
      <c r="I230">
        <f t="shared" si="138"/>
        <v>6110231.3968269601</v>
      </c>
      <c r="J230" s="8">
        <f t="shared" si="139"/>
        <v>194412054.93339705</v>
      </c>
      <c r="K230" s="9">
        <v>0</v>
      </c>
    </row>
    <row r="231" spans="1:11" x14ac:dyDescent="0.35">
      <c r="A231">
        <f t="shared" ref="A231:A294" si="143">A219+1</f>
        <v>2031</v>
      </c>
      <c r="B231">
        <f t="shared" ref="B231:B294" si="144">B219</f>
        <v>2</v>
      </c>
      <c r="C231">
        <f t="shared" si="141"/>
        <v>203102</v>
      </c>
      <c r="F231" s="4">
        <v>198335715.83022401</v>
      </c>
      <c r="G231" s="3">
        <f t="shared" si="142"/>
        <v>3.7860398583681378E-2</v>
      </c>
      <c r="H231" s="3">
        <f t="shared" si="140"/>
        <v>0.9621396014163186</v>
      </c>
      <c r="I231">
        <f t="shared" si="138"/>
        <v>7509069.2547120452</v>
      </c>
      <c r="J231" s="8">
        <f t="shared" si="139"/>
        <v>190826646.57551196</v>
      </c>
      <c r="K231" s="9">
        <v>0</v>
      </c>
    </row>
    <row r="232" spans="1:11" x14ac:dyDescent="0.35">
      <c r="A232">
        <f t="shared" si="143"/>
        <v>2031</v>
      </c>
      <c r="B232">
        <f t="shared" si="144"/>
        <v>3</v>
      </c>
      <c r="C232">
        <f t="shared" si="141"/>
        <v>203103</v>
      </c>
      <c r="F232" s="4">
        <v>198840101.83022401</v>
      </c>
      <c r="G232" s="3">
        <f t="shared" si="142"/>
        <v>3.04715825290587E-2</v>
      </c>
      <c r="H232" s="3">
        <f t="shared" si="140"/>
        <v>0.96952841747094132</v>
      </c>
      <c r="I232">
        <f t="shared" si="138"/>
        <v>6058972.5730061065</v>
      </c>
      <c r="J232" s="8">
        <f t="shared" si="139"/>
        <v>192781129.25721791</v>
      </c>
      <c r="K232" s="9">
        <v>0</v>
      </c>
    </row>
    <row r="233" spans="1:11" x14ac:dyDescent="0.35">
      <c r="A233">
        <f t="shared" si="143"/>
        <v>2031</v>
      </c>
      <c r="B233">
        <f t="shared" si="144"/>
        <v>4</v>
      </c>
      <c r="C233">
        <f t="shared" si="141"/>
        <v>203104</v>
      </c>
      <c r="F233" s="4">
        <v>206065888.81316599</v>
      </c>
      <c r="G233" s="3">
        <f t="shared" si="142"/>
        <v>3.04715825290587E-2</v>
      </c>
      <c r="H233" s="3">
        <f t="shared" si="140"/>
        <v>0.96952841747094132</v>
      </c>
      <c r="I233">
        <f t="shared" si="138"/>
        <v>6279153.7373942211</v>
      </c>
      <c r="J233" s="8">
        <f t="shared" si="139"/>
        <v>199786735.07577178</v>
      </c>
      <c r="K233" s="9">
        <v>0</v>
      </c>
    </row>
    <row r="234" spans="1:11" x14ac:dyDescent="0.35">
      <c r="A234">
        <f t="shared" si="143"/>
        <v>2031</v>
      </c>
      <c r="B234">
        <f t="shared" si="144"/>
        <v>5</v>
      </c>
      <c r="C234">
        <f t="shared" si="141"/>
        <v>203105</v>
      </c>
      <c r="F234" s="4">
        <v>208793638.03849</v>
      </c>
      <c r="G234" s="3">
        <f t="shared" si="142"/>
        <v>3.04715825290587E-2</v>
      </c>
      <c r="H234" s="3">
        <f t="shared" si="140"/>
        <v>0.96952841747094132</v>
      </c>
      <c r="I234">
        <f t="shared" si="138"/>
        <v>6362272.5730322581</v>
      </c>
      <c r="J234" s="8">
        <f t="shared" si="139"/>
        <v>202431365.46545774</v>
      </c>
      <c r="K234" s="9">
        <v>0</v>
      </c>
    </row>
    <row r="235" spans="1:11" x14ac:dyDescent="0.35">
      <c r="A235">
        <f t="shared" si="143"/>
        <v>2031</v>
      </c>
      <c r="B235">
        <f t="shared" si="144"/>
        <v>6</v>
      </c>
      <c r="C235">
        <f t="shared" si="141"/>
        <v>203106</v>
      </c>
      <c r="F235" s="4">
        <v>225004535.03849</v>
      </c>
      <c r="G235" s="3">
        <f t="shared" si="142"/>
        <v>3.04715825290587E-2</v>
      </c>
      <c r="H235" s="3">
        <f t="shared" si="140"/>
        <v>0.96952841747094132</v>
      </c>
      <c r="I235">
        <f t="shared" si="138"/>
        <v>6856244.2588378284</v>
      </c>
      <c r="J235" s="8">
        <f t="shared" si="139"/>
        <v>218148290.77965218</v>
      </c>
      <c r="K235" s="9">
        <v>0</v>
      </c>
    </row>
    <row r="236" spans="1:11" x14ac:dyDescent="0.35">
      <c r="A236">
        <f t="shared" si="143"/>
        <v>2031</v>
      </c>
      <c r="B236">
        <f t="shared" si="144"/>
        <v>7</v>
      </c>
      <c r="C236">
        <f t="shared" si="141"/>
        <v>203107</v>
      </c>
      <c r="F236" s="4">
        <v>224331443.08215401</v>
      </c>
      <c r="G236" s="3">
        <f t="shared" si="142"/>
        <v>3.04715825290587E-2</v>
      </c>
      <c r="H236" s="3">
        <f t="shared" si="140"/>
        <v>0.96952841747094132</v>
      </c>
      <c r="I236">
        <f t="shared" si="138"/>
        <v>6835734.0817406904</v>
      </c>
      <c r="J236" s="8">
        <f t="shared" si="139"/>
        <v>217495709.00041333</v>
      </c>
      <c r="K236" s="9">
        <v>0</v>
      </c>
    </row>
    <row r="237" spans="1:11" x14ac:dyDescent="0.35">
      <c r="A237">
        <f t="shared" si="143"/>
        <v>2031</v>
      </c>
      <c r="B237">
        <f t="shared" si="144"/>
        <v>8</v>
      </c>
      <c r="C237">
        <f t="shared" si="141"/>
        <v>203108</v>
      </c>
      <c r="F237" s="4">
        <v>224132586.682154</v>
      </c>
      <c r="G237" s="3">
        <f t="shared" si="142"/>
        <v>3.04715825290587E-2</v>
      </c>
      <c r="H237" s="3">
        <f t="shared" si="140"/>
        <v>0.96952841747094132</v>
      </c>
      <c r="I237">
        <f t="shared" si="138"/>
        <v>6829674.6125366585</v>
      </c>
      <c r="J237" s="8">
        <f t="shared" si="139"/>
        <v>217302912.06961733</v>
      </c>
      <c r="K237" s="9">
        <v>0</v>
      </c>
    </row>
    <row r="238" spans="1:11" x14ac:dyDescent="0.35">
      <c r="A238">
        <f t="shared" si="143"/>
        <v>2031</v>
      </c>
      <c r="B238">
        <f t="shared" si="144"/>
        <v>9</v>
      </c>
      <c r="C238">
        <f t="shared" si="141"/>
        <v>203109</v>
      </c>
      <c r="F238" s="4">
        <v>226969459.48215401</v>
      </c>
      <c r="G238" s="3">
        <f t="shared" si="142"/>
        <v>3.04715825290587E-2</v>
      </c>
      <c r="H238" s="3">
        <f t="shared" si="140"/>
        <v>0.96952841747094132</v>
      </c>
      <c r="I238">
        <f t="shared" si="138"/>
        <v>6916118.6161863003</v>
      </c>
      <c r="J238" s="8">
        <f t="shared" si="139"/>
        <v>220053340.86596772</v>
      </c>
      <c r="K238" s="9">
        <v>0</v>
      </c>
    </row>
    <row r="239" spans="1:11" x14ac:dyDescent="0.35">
      <c r="A239">
        <f t="shared" si="143"/>
        <v>2031</v>
      </c>
      <c r="B239">
        <f t="shared" si="144"/>
        <v>10</v>
      </c>
      <c r="C239">
        <f t="shared" si="141"/>
        <v>203110</v>
      </c>
      <c r="F239" s="4">
        <v>212472627.09463599</v>
      </c>
      <c r="G239" s="3">
        <f t="shared" si="142"/>
        <v>3.04715825290587E-2</v>
      </c>
      <c r="H239" s="3">
        <f t="shared" si="140"/>
        <v>0.96952841747094132</v>
      </c>
      <c r="I239">
        <f t="shared" si="138"/>
        <v>6474377.1916801147</v>
      </c>
      <c r="J239" s="8">
        <f t="shared" si="139"/>
        <v>205998249.90295589</v>
      </c>
      <c r="K239" s="9">
        <v>0</v>
      </c>
    </row>
    <row r="240" spans="1:11" x14ac:dyDescent="0.35">
      <c r="A240">
        <f t="shared" si="143"/>
        <v>2031</v>
      </c>
      <c r="B240">
        <f t="shared" si="144"/>
        <v>11</v>
      </c>
      <c r="C240">
        <f t="shared" si="141"/>
        <v>203111</v>
      </c>
      <c r="F240" s="4">
        <v>200429086.69463599</v>
      </c>
      <c r="G240" s="3">
        <f t="shared" si="142"/>
        <v>3.04715825290587E-2</v>
      </c>
      <c r="H240" s="3">
        <f t="shared" si="140"/>
        <v>0.96952841747094132</v>
      </c>
      <c r="I240">
        <f t="shared" si="138"/>
        <v>6107391.4564394616</v>
      </c>
      <c r="J240" s="8">
        <f t="shared" si="139"/>
        <v>194321695.23819652</v>
      </c>
      <c r="K240" s="9">
        <v>0</v>
      </c>
    </row>
    <row r="241" spans="1:11" x14ac:dyDescent="0.35">
      <c r="A241">
        <f t="shared" si="143"/>
        <v>2031</v>
      </c>
      <c r="B241">
        <f t="shared" si="144"/>
        <v>12</v>
      </c>
      <c r="C241">
        <f t="shared" si="141"/>
        <v>203112</v>
      </c>
      <c r="F241" s="4">
        <v>204636528.29463601</v>
      </c>
      <c r="G241" s="3">
        <f t="shared" si="142"/>
        <v>3.04715825290587E-2</v>
      </c>
      <c r="H241" s="3">
        <f t="shared" si="140"/>
        <v>0.96952841747094132</v>
      </c>
      <c r="I241">
        <f t="shared" si="138"/>
        <v>6235598.8603900569</v>
      </c>
      <c r="J241" s="8">
        <f t="shared" si="139"/>
        <v>198400929.43424594</v>
      </c>
      <c r="K241" s="9">
        <v>0</v>
      </c>
    </row>
    <row r="242" spans="1:11" x14ac:dyDescent="0.35">
      <c r="A242">
        <f t="shared" si="143"/>
        <v>2032</v>
      </c>
      <c r="B242">
        <f t="shared" si="144"/>
        <v>1</v>
      </c>
      <c r="C242">
        <f t="shared" si="141"/>
        <v>203201</v>
      </c>
      <c r="F242" s="4">
        <v>200483656.90824699</v>
      </c>
      <c r="G242" s="3">
        <f t="shared" si="142"/>
        <v>3.04715825290587E-2</v>
      </c>
      <c r="H242" s="3">
        <f t="shared" si="140"/>
        <v>0.96952841747094132</v>
      </c>
      <c r="I242">
        <f t="shared" ref="I242:I305" si="145">F242*G242</f>
        <v>6109054.2972071376</v>
      </c>
      <c r="J242" s="8">
        <f t="shared" ref="J242:J305" si="146">F242*H242</f>
        <v>194374602.61103985</v>
      </c>
      <c r="K242" s="9">
        <v>0</v>
      </c>
    </row>
    <row r="243" spans="1:11" x14ac:dyDescent="0.35">
      <c r="A243">
        <f t="shared" si="143"/>
        <v>2032</v>
      </c>
      <c r="B243">
        <f t="shared" si="144"/>
        <v>2</v>
      </c>
      <c r="C243">
        <f t="shared" si="141"/>
        <v>203202</v>
      </c>
      <c r="F243" s="4">
        <v>198297086.40824699</v>
      </c>
      <c r="G243" s="3">
        <f t="shared" si="142"/>
        <v>3.7860398583681378E-2</v>
      </c>
      <c r="H243" s="3">
        <f t="shared" si="140"/>
        <v>0.9621396014163186</v>
      </c>
      <c r="I243">
        <f t="shared" si="145"/>
        <v>7507606.7293989379</v>
      </c>
      <c r="J243" s="8">
        <f t="shared" si="146"/>
        <v>190789479.67884806</v>
      </c>
      <c r="K243" s="9">
        <v>0</v>
      </c>
    </row>
    <row r="244" spans="1:11" x14ac:dyDescent="0.35">
      <c r="A244">
        <f t="shared" si="143"/>
        <v>2032</v>
      </c>
      <c r="B244">
        <f t="shared" si="144"/>
        <v>3</v>
      </c>
      <c r="C244">
        <f t="shared" si="141"/>
        <v>203203</v>
      </c>
      <c r="F244" s="4">
        <v>198801472.40824699</v>
      </c>
      <c r="G244" s="3">
        <f t="shared" si="142"/>
        <v>3.04715825290587E-2</v>
      </c>
      <c r="H244" s="3">
        <f t="shared" si="140"/>
        <v>0.96952841747094132</v>
      </c>
      <c r="I244">
        <f t="shared" si="145"/>
        <v>6057795.473386284</v>
      </c>
      <c r="J244" s="8">
        <f t="shared" si="146"/>
        <v>192743676.93486071</v>
      </c>
      <c r="K244" s="9">
        <v>0</v>
      </c>
    </row>
    <row r="245" spans="1:11" x14ac:dyDescent="0.35">
      <c r="A245">
        <f t="shared" si="143"/>
        <v>2032</v>
      </c>
      <c r="B245">
        <f t="shared" si="144"/>
        <v>4</v>
      </c>
      <c r="C245">
        <f t="shared" si="141"/>
        <v>203204</v>
      </c>
      <c r="F245" s="4">
        <v>205804876.481581</v>
      </c>
      <c r="G245" s="3">
        <f t="shared" si="142"/>
        <v>3.04715825290587E-2</v>
      </c>
      <c r="H245" s="3">
        <f t="shared" si="140"/>
        <v>0.96952841747094132</v>
      </c>
      <c r="I245">
        <f t="shared" si="145"/>
        <v>6271200.2785912277</v>
      </c>
      <c r="J245" s="8">
        <f t="shared" si="146"/>
        <v>199533676.20298979</v>
      </c>
      <c r="K245" s="9">
        <v>0</v>
      </c>
    </row>
    <row r="246" spans="1:11" x14ac:dyDescent="0.35">
      <c r="A246">
        <f t="shared" si="143"/>
        <v>2032</v>
      </c>
      <c r="B246">
        <f t="shared" si="144"/>
        <v>5</v>
      </c>
      <c r="C246">
        <f t="shared" si="141"/>
        <v>203205</v>
      </c>
      <c r="F246" s="4">
        <v>208532625.70690501</v>
      </c>
      <c r="G246" s="3">
        <f t="shared" si="142"/>
        <v>3.04715825290587E-2</v>
      </c>
      <c r="H246" s="3">
        <f t="shared" si="140"/>
        <v>0.96952841747094132</v>
      </c>
      <c r="I246">
        <f t="shared" si="145"/>
        <v>6354319.1142292637</v>
      </c>
      <c r="J246" s="8">
        <f t="shared" si="146"/>
        <v>202178306.59267575</v>
      </c>
      <c r="K246" s="9">
        <v>0</v>
      </c>
    </row>
    <row r="247" spans="1:11" x14ac:dyDescent="0.35">
      <c r="A247">
        <f t="shared" si="143"/>
        <v>2032</v>
      </c>
      <c r="B247">
        <f t="shared" si="144"/>
        <v>6</v>
      </c>
      <c r="C247">
        <f t="shared" si="141"/>
        <v>203206</v>
      </c>
      <c r="F247" s="4">
        <v>224743522.70690501</v>
      </c>
      <c r="G247" s="3">
        <f t="shared" si="142"/>
        <v>3.04715825290587E-2</v>
      </c>
      <c r="H247" s="3">
        <f t="shared" si="140"/>
        <v>0.96952841747094132</v>
      </c>
      <c r="I247">
        <f t="shared" si="145"/>
        <v>6848290.8000348341</v>
      </c>
      <c r="J247" s="8">
        <f t="shared" si="146"/>
        <v>217895231.90687019</v>
      </c>
      <c r="K247" s="9">
        <v>0</v>
      </c>
    </row>
    <row r="248" spans="1:11" x14ac:dyDescent="0.35">
      <c r="A248">
        <f t="shared" si="143"/>
        <v>2032</v>
      </c>
      <c r="B248">
        <f t="shared" si="144"/>
        <v>7</v>
      </c>
      <c r="C248">
        <f t="shared" si="141"/>
        <v>203207</v>
      </c>
      <c r="F248" s="4">
        <v>223669004.96970299</v>
      </c>
      <c r="G248" s="3">
        <f t="shared" si="142"/>
        <v>3.04715825290587E-2</v>
      </c>
      <c r="H248" s="3">
        <f t="shared" si="140"/>
        <v>0.96952841747094132</v>
      </c>
      <c r="I248">
        <f t="shared" si="145"/>
        <v>6815548.5441267453</v>
      </c>
      <c r="J248" s="8">
        <f t="shared" si="146"/>
        <v>216853456.42557624</v>
      </c>
      <c r="K248" s="9">
        <v>0</v>
      </c>
    </row>
    <row r="249" spans="1:11" x14ac:dyDescent="0.35">
      <c r="A249">
        <f t="shared" si="143"/>
        <v>2032</v>
      </c>
      <c r="B249">
        <f t="shared" si="144"/>
        <v>8</v>
      </c>
      <c r="C249">
        <f t="shared" si="141"/>
        <v>203208</v>
      </c>
      <c r="F249" s="4">
        <v>223470148.56970301</v>
      </c>
      <c r="G249" s="3">
        <f t="shared" si="142"/>
        <v>3.04715825290587E-2</v>
      </c>
      <c r="H249" s="3">
        <f t="shared" si="140"/>
        <v>0.96952841747094132</v>
      </c>
      <c r="I249">
        <f t="shared" si="145"/>
        <v>6809489.0749227144</v>
      </c>
      <c r="J249" s="8">
        <f t="shared" si="146"/>
        <v>216660659.4947803</v>
      </c>
      <c r="K249" s="9">
        <v>0</v>
      </c>
    </row>
    <row r="250" spans="1:11" x14ac:dyDescent="0.35">
      <c r="A250">
        <f t="shared" si="143"/>
        <v>2032</v>
      </c>
      <c r="B250">
        <f t="shared" si="144"/>
        <v>9</v>
      </c>
      <c r="C250">
        <f t="shared" si="141"/>
        <v>203209</v>
      </c>
      <c r="F250" s="4">
        <v>226307021.36970299</v>
      </c>
      <c r="G250" s="3">
        <f t="shared" si="142"/>
        <v>3.04715825290587E-2</v>
      </c>
      <c r="H250" s="3">
        <f t="shared" si="140"/>
        <v>0.96952841747094132</v>
      </c>
      <c r="I250">
        <f t="shared" si="145"/>
        <v>6895933.0785723561</v>
      </c>
      <c r="J250" s="8">
        <f t="shared" si="146"/>
        <v>219411088.29113063</v>
      </c>
      <c r="K250" s="9">
        <v>0</v>
      </c>
    </row>
    <row r="251" spans="1:11" x14ac:dyDescent="0.35">
      <c r="A251">
        <f t="shared" si="143"/>
        <v>2032</v>
      </c>
      <c r="B251">
        <f t="shared" si="144"/>
        <v>10</v>
      </c>
      <c r="C251">
        <f t="shared" si="141"/>
        <v>203210</v>
      </c>
      <c r="F251" s="4">
        <v>211422661.994324</v>
      </c>
      <c r="G251" s="3">
        <f t="shared" si="142"/>
        <v>3.04715825290587E-2</v>
      </c>
      <c r="H251" s="3">
        <f t="shared" ref="H251:H314" si="147">1-G251</f>
        <v>0.96952841747094132</v>
      </c>
      <c r="I251">
        <f t="shared" si="145"/>
        <v>6442383.0934733264</v>
      </c>
      <c r="J251" s="8">
        <f t="shared" si="146"/>
        <v>204980278.90085068</v>
      </c>
      <c r="K251" s="9">
        <v>0</v>
      </c>
    </row>
    <row r="252" spans="1:11" x14ac:dyDescent="0.35">
      <c r="A252">
        <f t="shared" si="143"/>
        <v>2032</v>
      </c>
      <c r="B252">
        <f t="shared" si="144"/>
        <v>11</v>
      </c>
      <c r="C252">
        <f t="shared" si="141"/>
        <v>203211</v>
      </c>
      <c r="F252" s="4">
        <v>199379121.59432399</v>
      </c>
      <c r="G252" s="3">
        <f t="shared" si="142"/>
        <v>3.04715825290587E-2</v>
      </c>
      <c r="H252" s="3">
        <f t="shared" si="147"/>
        <v>0.96952841747094132</v>
      </c>
      <c r="I252">
        <f t="shared" si="145"/>
        <v>6075397.3582326733</v>
      </c>
      <c r="J252" s="8">
        <f t="shared" si="146"/>
        <v>193303724.23609132</v>
      </c>
      <c r="K252" s="9">
        <v>0</v>
      </c>
    </row>
    <row r="253" spans="1:11" x14ac:dyDescent="0.35">
      <c r="A253">
        <f t="shared" si="143"/>
        <v>2032</v>
      </c>
      <c r="B253">
        <f t="shared" si="144"/>
        <v>12</v>
      </c>
      <c r="C253">
        <f t="shared" si="141"/>
        <v>203212</v>
      </c>
      <c r="F253" s="4">
        <v>203586563.19432399</v>
      </c>
      <c r="G253" s="3">
        <f t="shared" si="142"/>
        <v>3.04715825290587E-2</v>
      </c>
      <c r="H253" s="3">
        <f t="shared" si="147"/>
        <v>0.96952841747094132</v>
      </c>
      <c r="I253">
        <f t="shared" si="145"/>
        <v>6203604.7621832676</v>
      </c>
      <c r="J253" s="8">
        <f t="shared" si="146"/>
        <v>197382958.43214071</v>
      </c>
      <c r="K253" s="9">
        <v>0</v>
      </c>
    </row>
    <row r="254" spans="1:11" x14ac:dyDescent="0.35">
      <c r="A254">
        <f t="shared" si="143"/>
        <v>2033</v>
      </c>
      <c r="B254">
        <f t="shared" si="144"/>
        <v>1</v>
      </c>
      <c r="C254">
        <f t="shared" si="141"/>
        <v>203301</v>
      </c>
      <c r="F254" s="4">
        <v>199840669.94862199</v>
      </c>
      <c r="G254" s="3">
        <f t="shared" si="142"/>
        <v>3.04715825290587E-2</v>
      </c>
      <c r="H254" s="3">
        <f t="shared" si="147"/>
        <v>0.96952841747094132</v>
      </c>
      <c r="I254">
        <f t="shared" si="145"/>
        <v>6089461.4670018153</v>
      </c>
      <c r="J254" s="8">
        <f t="shared" si="146"/>
        <v>193751208.48162016</v>
      </c>
      <c r="K254" s="9">
        <v>0</v>
      </c>
    </row>
    <row r="255" spans="1:11" x14ac:dyDescent="0.35">
      <c r="A255">
        <f t="shared" si="143"/>
        <v>2033</v>
      </c>
      <c r="B255">
        <f t="shared" si="144"/>
        <v>2</v>
      </c>
      <c r="C255">
        <f t="shared" si="141"/>
        <v>203302</v>
      </c>
      <c r="F255" s="4">
        <v>197654099.44862199</v>
      </c>
      <c r="G255" s="3">
        <f t="shared" si="142"/>
        <v>3.7860398583681378E-2</v>
      </c>
      <c r="H255" s="3">
        <f t="shared" si="147"/>
        <v>0.9621396014163186</v>
      </c>
      <c r="I255">
        <f t="shared" si="145"/>
        <v>7483262.9868234256</v>
      </c>
      <c r="J255" s="8">
        <f t="shared" si="146"/>
        <v>190170836.46179855</v>
      </c>
      <c r="K255" s="9">
        <v>0</v>
      </c>
    </row>
    <row r="256" spans="1:11" x14ac:dyDescent="0.35">
      <c r="A256">
        <f t="shared" si="143"/>
        <v>2033</v>
      </c>
      <c r="B256">
        <f t="shared" si="144"/>
        <v>3</v>
      </c>
      <c r="C256">
        <f t="shared" si="141"/>
        <v>203303</v>
      </c>
      <c r="F256" s="4">
        <v>198158485.44862199</v>
      </c>
      <c r="G256" s="3">
        <f t="shared" si="142"/>
        <v>3.04715825290587E-2</v>
      </c>
      <c r="H256" s="3">
        <f t="shared" si="147"/>
        <v>0.96952841747094132</v>
      </c>
      <c r="I256">
        <f t="shared" si="145"/>
        <v>6038202.6431809627</v>
      </c>
      <c r="J256" s="8">
        <f t="shared" si="146"/>
        <v>192120282.80544102</v>
      </c>
      <c r="K256" s="9">
        <v>0</v>
      </c>
    </row>
    <row r="257" spans="1:11" x14ac:dyDescent="0.35">
      <c r="A257">
        <f t="shared" si="143"/>
        <v>2033</v>
      </c>
      <c r="B257">
        <f t="shared" si="144"/>
        <v>4</v>
      </c>
      <c r="C257">
        <f t="shared" si="141"/>
        <v>203304</v>
      </c>
      <c r="F257" s="4">
        <v>205370797.073634</v>
      </c>
      <c r="G257" s="3">
        <f t="shared" si="142"/>
        <v>3.04715825290587E-2</v>
      </c>
      <c r="H257" s="3">
        <f t="shared" si="147"/>
        <v>0.96952841747094132</v>
      </c>
      <c r="I257">
        <f t="shared" si="145"/>
        <v>6257973.1920878058</v>
      </c>
      <c r="J257" s="8">
        <f t="shared" si="146"/>
        <v>199112823.8815462</v>
      </c>
      <c r="K257" s="9">
        <v>0</v>
      </c>
    </row>
    <row r="258" spans="1:11" x14ac:dyDescent="0.35">
      <c r="A258">
        <f t="shared" si="143"/>
        <v>2033</v>
      </c>
      <c r="B258">
        <f t="shared" si="144"/>
        <v>5</v>
      </c>
      <c r="C258">
        <f t="shared" ref="C258:C321" si="148">+A258*100+B258</f>
        <v>203305</v>
      </c>
      <c r="F258" s="4">
        <v>208098546.29895899</v>
      </c>
      <c r="G258" s="3">
        <f t="shared" si="142"/>
        <v>3.04715825290587E-2</v>
      </c>
      <c r="H258" s="3">
        <f t="shared" si="147"/>
        <v>0.96952841747094132</v>
      </c>
      <c r="I258">
        <f t="shared" si="145"/>
        <v>6341092.0277258717</v>
      </c>
      <c r="J258" s="8">
        <f t="shared" si="146"/>
        <v>201757454.27123311</v>
      </c>
      <c r="K258" s="9">
        <v>0</v>
      </c>
    </row>
    <row r="259" spans="1:11" x14ac:dyDescent="0.35">
      <c r="A259">
        <f t="shared" si="143"/>
        <v>2033</v>
      </c>
      <c r="B259">
        <f t="shared" si="144"/>
        <v>6</v>
      </c>
      <c r="C259">
        <f t="shared" si="148"/>
        <v>203306</v>
      </c>
      <c r="F259" s="4">
        <v>224309443.29895899</v>
      </c>
      <c r="G259" s="3">
        <f t="shared" si="142"/>
        <v>3.04715825290587E-2</v>
      </c>
      <c r="H259" s="3">
        <f t="shared" si="147"/>
        <v>0.96952841747094132</v>
      </c>
      <c r="I259">
        <f t="shared" si="145"/>
        <v>6835063.713531442</v>
      </c>
      <c r="J259" s="8">
        <f t="shared" si="146"/>
        <v>217474379.58542755</v>
      </c>
      <c r="K259" s="9">
        <v>0</v>
      </c>
    </row>
    <row r="260" spans="1:11" x14ac:dyDescent="0.35">
      <c r="A260">
        <f t="shared" si="143"/>
        <v>2033</v>
      </c>
      <c r="B260">
        <f t="shared" si="144"/>
        <v>7</v>
      </c>
      <c r="C260">
        <f t="shared" si="148"/>
        <v>203307</v>
      </c>
      <c r="F260" s="4">
        <v>223105723.07030299</v>
      </c>
      <c r="G260" s="3">
        <f t="shared" si="142"/>
        <v>3.04715825290587E-2</v>
      </c>
      <c r="H260" s="3">
        <f t="shared" si="147"/>
        <v>0.96952841747094132</v>
      </c>
      <c r="I260">
        <f t="shared" si="145"/>
        <v>6798384.4532420533</v>
      </c>
      <c r="J260" s="8">
        <f t="shared" si="146"/>
        <v>216307338.61706093</v>
      </c>
      <c r="K260" s="9">
        <v>0</v>
      </c>
    </row>
    <row r="261" spans="1:11" x14ac:dyDescent="0.35">
      <c r="A261">
        <f t="shared" si="143"/>
        <v>2033</v>
      </c>
      <c r="B261">
        <f t="shared" si="144"/>
        <v>8</v>
      </c>
      <c r="C261">
        <f t="shared" si="148"/>
        <v>203308</v>
      </c>
      <c r="F261" s="4">
        <v>222906866.67030299</v>
      </c>
      <c r="G261" s="3">
        <f t="shared" si="142"/>
        <v>3.04715825290587E-2</v>
      </c>
      <c r="H261" s="3">
        <f t="shared" si="147"/>
        <v>0.96952841747094132</v>
      </c>
      <c r="I261">
        <f t="shared" si="145"/>
        <v>6792324.9840380214</v>
      </c>
      <c r="J261" s="8">
        <f t="shared" si="146"/>
        <v>216114541.68626496</v>
      </c>
      <c r="K261" s="9">
        <v>0</v>
      </c>
    </row>
    <row r="262" spans="1:11" x14ac:dyDescent="0.35">
      <c r="A262">
        <f t="shared" si="143"/>
        <v>2033</v>
      </c>
      <c r="B262">
        <f t="shared" si="144"/>
        <v>9</v>
      </c>
      <c r="C262">
        <f t="shared" si="148"/>
        <v>203309</v>
      </c>
      <c r="F262" s="4">
        <v>225743739.470303</v>
      </c>
      <c r="G262" s="3">
        <f t="shared" si="142"/>
        <v>3.04715825290587E-2</v>
      </c>
      <c r="H262" s="3">
        <f t="shared" si="147"/>
        <v>0.96952841747094132</v>
      </c>
      <c r="I262">
        <f t="shared" si="145"/>
        <v>6878768.9876876641</v>
      </c>
      <c r="J262" s="8">
        <f t="shared" si="146"/>
        <v>218864970.48261535</v>
      </c>
      <c r="K262" s="9">
        <v>0</v>
      </c>
    </row>
    <row r="263" spans="1:11" x14ac:dyDescent="0.35">
      <c r="A263">
        <f t="shared" si="143"/>
        <v>2033</v>
      </c>
      <c r="B263">
        <f t="shared" si="144"/>
        <v>10</v>
      </c>
      <c r="C263">
        <f t="shared" si="148"/>
        <v>203310</v>
      </c>
      <c r="F263" s="4">
        <v>210502505.45455199</v>
      </c>
      <c r="G263" s="3">
        <f t="shared" si="142"/>
        <v>3.04715825290587E-2</v>
      </c>
      <c r="H263" s="3">
        <f t="shared" si="147"/>
        <v>0.96952841747094132</v>
      </c>
      <c r="I263">
        <f t="shared" si="145"/>
        <v>6414344.4675320107</v>
      </c>
      <c r="J263" s="8">
        <f t="shared" si="146"/>
        <v>204088160.98701999</v>
      </c>
      <c r="K263" s="9">
        <v>0</v>
      </c>
    </row>
    <row r="264" spans="1:11" x14ac:dyDescent="0.35">
      <c r="A264">
        <f t="shared" si="143"/>
        <v>2033</v>
      </c>
      <c r="B264">
        <f t="shared" si="144"/>
        <v>11</v>
      </c>
      <c r="C264">
        <f t="shared" si="148"/>
        <v>203311</v>
      </c>
      <c r="F264" s="4">
        <v>198458965.05455199</v>
      </c>
      <c r="G264" s="3">
        <f t="shared" ref="G264:G327" si="149">G252</f>
        <v>3.04715825290587E-2</v>
      </c>
      <c r="H264" s="3">
        <f t="shared" si="147"/>
        <v>0.96952841747094132</v>
      </c>
      <c r="I264">
        <f t="shared" si="145"/>
        <v>6047358.7322913576</v>
      </c>
      <c r="J264" s="8">
        <f t="shared" si="146"/>
        <v>192411606.32226065</v>
      </c>
      <c r="K264" s="9">
        <v>0</v>
      </c>
    </row>
    <row r="265" spans="1:11" x14ac:dyDescent="0.35">
      <c r="A265">
        <f t="shared" si="143"/>
        <v>2033</v>
      </c>
      <c r="B265">
        <f t="shared" si="144"/>
        <v>12</v>
      </c>
      <c r="C265">
        <f t="shared" si="148"/>
        <v>203312</v>
      </c>
      <c r="F265" s="4">
        <v>202666406.65455201</v>
      </c>
      <c r="G265" s="3">
        <f t="shared" si="149"/>
        <v>3.04715825290587E-2</v>
      </c>
      <c r="H265" s="3">
        <f t="shared" si="147"/>
        <v>0.96952841747094132</v>
      </c>
      <c r="I265">
        <f t="shared" si="145"/>
        <v>6175566.1362419529</v>
      </c>
      <c r="J265" s="8">
        <f t="shared" si="146"/>
        <v>196490840.51831007</v>
      </c>
      <c r="K265" s="9">
        <v>0</v>
      </c>
    </row>
    <row r="266" spans="1:11" x14ac:dyDescent="0.35">
      <c r="A266">
        <f t="shared" si="143"/>
        <v>2034</v>
      </c>
      <c r="B266">
        <f t="shared" si="144"/>
        <v>1</v>
      </c>
      <c r="C266">
        <f t="shared" si="148"/>
        <v>203401</v>
      </c>
      <c r="F266" s="4">
        <v>198162734.71925199</v>
      </c>
      <c r="G266" s="3">
        <f t="shared" si="149"/>
        <v>3.04715825290587E-2</v>
      </c>
      <c r="H266" s="3">
        <f t="shared" si="147"/>
        <v>0.96952841747094132</v>
      </c>
      <c r="I266">
        <f t="shared" si="145"/>
        <v>6038332.1251816526</v>
      </c>
      <c r="J266" s="8">
        <f t="shared" si="146"/>
        <v>192124402.59407035</v>
      </c>
      <c r="K266" s="9">
        <v>0</v>
      </c>
    </row>
    <row r="267" spans="1:11" x14ac:dyDescent="0.35">
      <c r="A267">
        <f t="shared" si="143"/>
        <v>2034</v>
      </c>
      <c r="B267">
        <f t="shared" si="144"/>
        <v>2</v>
      </c>
      <c r="C267">
        <f t="shared" si="148"/>
        <v>203402</v>
      </c>
      <c r="F267" s="4">
        <v>195976164.21925199</v>
      </c>
      <c r="G267" s="3">
        <f t="shared" si="149"/>
        <v>3.7860398583681378E-2</v>
      </c>
      <c r="H267" s="3">
        <f t="shared" si="147"/>
        <v>0.9621396014163186</v>
      </c>
      <c r="I267">
        <f t="shared" si="145"/>
        <v>7419735.690241877</v>
      </c>
      <c r="J267" s="8">
        <f t="shared" si="146"/>
        <v>188556428.52901012</v>
      </c>
      <c r="K267" s="9">
        <v>0</v>
      </c>
    </row>
    <row r="268" spans="1:11" x14ac:dyDescent="0.35">
      <c r="A268">
        <f t="shared" si="143"/>
        <v>2034</v>
      </c>
      <c r="B268">
        <f t="shared" si="144"/>
        <v>3</v>
      </c>
      <c r="C268">
        <f t="shared" si="148"/>
        <v>203403</v>
      </c>
      <c r="F268" s="4">
        <v>196480550.21925199</v>
      </c>
      <c r="G268" s="3">
        <f t="shared" si="149"/>
        <v>3.04715825290587E-2</v>
      </c>
      <c r="H268" s="3">
        <f t="shared" si="147"/>
        <v>0.96952841747094132</v>
      </c>
      <c r="I268">
        <f t="shared" si="145"/>
        <v>5987073.3013607999</v>
      </c>
      <c r="J268" s="8">
        <f t="shared" si="146"/>
        <v>190493476.9178912</v>
      </c>
      <c r="K268" s="9">
        <v>0</v>
      </c>
    </row>
    <row r="269" spans="1:11" x14ac:dyDescent="0.35">
      <c r="A269">
        <f t="shared" si="143"/>
        <v>2034</v>
      </c>
      <c r="B269">
        <f t="shared" si="144"/>
        <v>4</v>
      </c>
      <c r="C269">
        <f t="shared" si="148"/>
        <v>203404</v>
      </c>
      <c r="F269" s="4">
        <v>203201272.246618</v>
      </c>
      <c r="G269" s="3">
        <f t="shared" si="149"/>
        <v>3.04715825290587E-2</v>
      </c>
      <c r="H269" s="3">
        <f t="shared" si="147"/>
        <v>0.96952841747094132</v>
      </c>
      <c r="I269">
        <f t="shared" si="145"/>
        <v>6191864.3372725453</v>
      </c>
      <c r="J269" s="8">
        <f t="shared" si="146"/>
        <v>197009407.90934545</v>
      </c>
      <c r="K269" s="9">
        <v>0</v>
      </c>
    </row>
    <row r="270" spans="1:11" x14ac:dyDescent="0.35">
      <c r="A270">
        <f t="shared" si="143"/>
        <v>2034</v>
      </c>
      <c r="B270">
        <f t="shared" si="144"/>
        <v>5</v>
      </c>
      <c r="C270">
        <f t="shared" si="148"/>
        <v>203405</v>
      </c>
      <c r="F270" s="4">
        <v>205929021.47194201</v>
      </c>
      <c r="G270" s="3">
        <f t="shared" si="149"/>
        <v>3.04715825290587E-2</v>
      </c>
      <c r="H270" s="3">
        <f t="shared" si="147"/>
        <v>0.96952841747094132</v>
      </c>
      <c r="I270">
        <f t="shared" si="145"/>
        <v>6274983.1729105823</v>
      </c>
      <c r="J270" s="8">
        <f t="shared" si="146"/>
        <v>199654038.29903144</v>
      </c>
      <c r="K270" s="9">
        <v>0</v>
      </c>
    </row>
    <row r="271" spans="1:11" x14ac:dyDescent="0.35">
      <c r="A271">
        <f t="shared" si="143"/>
        <v>2034</v>
      </c>
      <c r="B271">
        <f t="shared" si="144"/>
        <v>6</v>
      </c>
      <c r="C271">
        <f t="shared" si="148"/>
        <v>203406</v>
      </c>
      <c r="F271" s="4">
        <v>222139918.47194201</v>
      </c>
      <c r="G271" s="3">
        <f t="shared" si="149"/>
        <v>3.04715825290587E-2</v>
      </c>
      <c r="H271" s="3">
        <f t="shared" si="147"/>
        <v>0.96952841747094132</v>
      </c>
      <c r="I271">
        <f t="shared" si="145"/>
        <v>6768954.8587161517</v>
      </c>
      <c r="J271" s="8">
        <f t="shared" si="146"/>
        <v>215370963.61322585</v>
      </c>
      <c r="K271" s="9">
        <v>0</v>
      </c>
    </row>
    <row r="272" spans="1:11" x14ac:dyDescent="0.35">
      <c r="A272">
        <f t="shared" si="143"/>
        <v>2034</v>
      </c>
      <c r="B272">
        <f t="shared" si="144"/>
        <v>7</v>
      </c>
      <c r="C272">
        <f t="shared" si="148"/>
        <v>203407</v>
      </c>
      <c r="F272" s="4">
        <v>220576430.91418901</v>
      </c>
      <c r="G272" s="3">
        <f t="shared" si="149"/>
        <v>3.04715825290587E-2</v>
      </c>
      <c r="H272" s="3">
        <f t="shared" si="147"/>
        <v>0.96952841747094132</v>
      </c>
      <c r="I272">
        <f t="shared" si="145"/>
        <v>6721312.9185669255</v>
      </c>
      <c r="J272" s="8">
        <f t="shared" si="146"/>
        <v>213855117.9956221</v>
      </c>
      <c r="K272" s="9">
        <v>0</v>
      </c>
    </row>
    <row r="273" spans="1:11" x14ac:dyDescent="0.35">
      <c r="A273">
        <f t="shared" si="143"/>
        <v>2034</v>
      </c>
      <c r="B273">
        <f t="shared" si="144"/>
        <v>8</v>
      </c>
      <c r="C273">
        <f t="shared" si="148"/>
        <v>203408</v>
      </c>
      <c r="F273" s="4">
        <v>220377574.514189</v>
      </c>
      <c r="G273" s="3">
        <f t="shared" si="149"/>
        <v>3.04715825290587E-2</v>
      </c>
      <c r="H273" s="3">
        <f t="shared" si="147"/>
        <v>0.96952841747094132</v>
      </c>
      <c r="I273">
        <f t="shared" si="145"/>
        <v>6715253.4493628936</v>
      </c>
      <c r="J273" s="8">
        <f t="shared" si="146"/>
        <v>213662321.0648261</v>
      </c>
      <c r="K273" s="9">
        <v>0</v>
      </c>
    </row>
    <row r="274" spans="1:11" x14ac:dyDescent="0.35">
      <c r="A274">
        <f t="shared" si="143"/>
        <v>2034</v>
      </c>
      <c r="B274">
        <f t="shared" si="144"/>
        <v>9</v>
      </c>
      <c r="C274">
        <f t="shared" si="148"/>
        <v>203409</v>
      </c>
      <c r="F274" s="4">
        <v>223214447.31418899</v>
      </c>
      <c r="G274" s="3">
        <f t="shared" si="149"/>
        <v>3.04715825290587E-2</v>
      </c>
      <c r="H274" s="3">
        <f t="shared" si="147"/>
        <v>0.96952841747094132</v>
      </c>
      <c r="I274">
        <f t="shared" si="145"/>
        <v>6801697.4530125344</v>
      </c>
      <c r="J274" s="8">
        <f t="shared" si="146"/>
        <v>216412749.86117646</v>
      </c>
      <c r="K274" s="9">
        <v>0</v>
      </c>
    </row>
    <row r="275" spans="1:11" x14ac:dyDescent="0.35">
      <c r="A275">
        <f t="shared" si="143"/>
        <v>2034</v>
      </c>
      <c r="B275">
        <f t="shared" si="144"/>
        <v>10</v>
      </c>
      <c r="C275">
        <f t="shared" si="148"/>
        <v>203410</v>
      </c>
      <c r="F275" s="4">
        <v>207845019.65772101</v>
      </c>
      <c r="G275" s="3">
        <f t="shared" si="149"/>
        <v>3.04715825290587E-2</v>
      </c>
      <c r="H275" s="3">
        <f t="shared" si="147"/>
        <v>0.96952841747094132</v>
      </c>
      <c r="I275">
        <f t="shared" si="145"/>
        <v>6333366.669754074</v>
      </c>
      <c r="J275" s="8">
        <f t="shared" si="146"/>
        <v>201511652.98796695</v>
      </c>
      <c r="K275" s="9">
        <v>0</v>
      </c>
    </row>
    <row r="276" spans="1:11" x14ac:dyDescent="0.35">
      <c r="A276">
        <f t="shared" si="143"/>
        <v>2034</v>
      </c>
      <c r="B276">
        <f t="shared" si="144"/>
        <v>11</v>
      </c>
      <c r="C276">
        <f t="shared" si="148"/>
        <v>203411</v>
      </c>
      <c r="F276" s="4">
        <v>195801479.25772101</v>
      </c>
      <c r="G276" s="3">
        <f t="shared" si="149"/>
        <v>3.04715825290587E-2</v>
      </c>
      <c r="H276" s="3">
        <f t="shared" si="147"/>
        <v>0.96952841747094132</v>
      </c>
      <c r="I276">
        <f t="shared" si="145"/>
        <v>5966380.9345134208</v>
      </c>
      <c r="J276" s="8">
        <f t="shared" si="146"/>
        <v>189835098.32320759</v>
      </c>
      <c r="K276" s="9">
        <v>0</v>
      </c>
    </row>
    <row r="277" spans="1:11" x14ac:dyDescent="0.35">
      <c r="A277">
        <f t="shared" si="143"/>
        <v>2034</v>
      </c>
      <c r="B277">
        <f t="shared" si="144"/>
        <v>12</v>
      </c>
      <c r="C277">
        <f t="shared" si="148"/>
        <v>203412</v>
      </c>
      <c r="F277" s="4">
        <v>200008920.857721</v>
      </c>
      <c r="G277" s="3">
        <f t="shared" si="149"/>
        <v>3.04715825290587E-2</v>
      </c>
      <c r="H277" s="3">
        <f t="shared" si="147"/>
        <v>0.96952841747094132</v>
      </c>
      <c r="I277">
        <f t="shared" si="145"/>
        <v>6094588.3384640152</v>
      </c>
      <c r="J277" s="8">
        <f t="shared" si="146"/>
        <v>193914332.51925698</v>
      </c>
      <c r="K277" s="9">
        <v>0</v>
      </c>
    </row>
    <row r="278" spans="1:11" x14ac:dyDescent="0.35">
      <c r="A278">
        <f t="shared" si="143"/>
        <v>2035</v>
      </c>
      <c r="B278">
        <f t="shared" si="144"/>
        <v>1</v>
      </c>
      <c r="C278">
        <f t="shared" si="148"/>
        <v>203501</v>
      </c>
      <c r="F278" s="4">
        <v>195822865.64764899</v>
      </c>
      <c r="G278" s="3">
        <f t="shared" si="149"/>
        <v>3.04715825290587E-2</v>
      </c>
      <c r="H278" s="3">
        <f t="shared" si="147"/>
        <v>0.96952841747094132</v>
      </c>
      <c r="I278">
        <f t="shared" si="145"/>
        <v>5967032.6116591105</v>
      </c>
      <c r="J278" s="8">
        <f t="shared" si="146"/>
        <v>189855833.03598988</v>
      </c>
      <c r="K278" s="9">
        <v>0</v>
      </c>
    </row>
    <row r="279" spans="1:11" x14ac:dyDescent="0.35">
      <c r="A279">
        <f t="shared" si="143"/>
        <v>2035</v>
      </c>
      <c r="B279">
        <f t="shared" si="144"/>
        <v>2</v>
      </c>
      <c r="C279">
        <f t="shared" si="148"/>
        <v>203502</v>
      </c>
      <c r="F279" s="4">
        <v>193636295.14764899</v>
      </c>
      <c r="G279" s="3">
        <f t="shared" si="149"/>
        <v>3.7860398583681378E-2</v>
      </c>
      <c r="H279" s="3">
        <f t="shared" si="147"/>
        <v>0.9621396014163186</v>
      </c>
      <c r="I279">
        <f t="shared" si="145"/>
        <v>7331147.3145573586</v>
      </c>
      <c r="J279" s="8">
        <f t="shared" si="146"/>
        <v>186305147.83309162</v>
      </c>
      <c r="K279" s="9">
        <v>0</v>
      </c>
    </row>
    <row r="280" spans="1:11" x14ac:dyDescent="0.35">
      <c r="A280">
        <f t="shared" si="143"/>
        <v>2035</v>
      </c>
      <c r="B280">
        <f t="shared" si="144"/>
        <v>3</v>
      </c>
      <c r="C280">
        <f t="shared" si="148"/>
        <v>203503</v>
      </c>
      <c r="F280" s="4">
        <v>194140681.14764899</v>
      </c>
      <c r="G280" s="3">
        <f t="shared" si="149"/>
        <v>3.04715825290587E-2</v>
      </c>
      <c r="H280" s="3">
        <f t="shared" si="147"/>
        <v>0.96952841747094132</v>
      </c>
      <c r="I280">
        <f t="shared" si="145"/>
        <v>5915773.7878382569</v>
      </c>
      <c r="J280" s="8">
        <f t="shared" si="146"/>
        <v>188224907.35981074</v>
      </c>
      <c r="K280" s="9">
        <v>0</v>
      </c>
    </row>
    <row r="281" spans="1:11" x14ac:dyDescent="0.35">
      <c r="A281">
        <f t="shared" si="143"/>
        <v>2035</v>
      </c>
      <c r="B281">
        <f t="shared" si="144"/>
        <v>4</v>
      </c>
      <c r="C281">
        <f t="shared" si="148"/>
        <v>203504</v>
      </c>
      <c r="F281" s="4">
        <v>201341909.066122</v>
      </c>
      <c r="G281" s="3">
        <f t="shared" si="149"/>
        <v>3.04715825290587E-2</v>
      </c>
      <c r="H281" s="3">
        <f t="shared" si="147"/>
        <v>0.96952841747094132</v>
      </c>
      <c r="I281">
        <f t="shared" si="145"/>
        <v>6135206.5986665683</v>
      </c>
      <c r="J281" s="8">
        <f t="shared" si="146"/>
        <v>195206702.46745542</v>
      </c>
      <c r="K281" s="9">
        <v>0</v>
      </c>
    </row>
    <row r="282" spans="1:11" x14ac:dyDescent="0.35">
      <c r="A282">
        <f t="shared" si="143"/>
        <v>2035</v>
      </c>
      <c r="B282">
        <f t="shared" si="144"/>
        <v>5</v>
      </c>
      <c r="C282">
        <f t="shared" si="148"/>
        <v>203505</v>
      </c>
      <c r="F282" s="4">
        <v>204069658.291446</v>
      </c>
      <c r="G282" s="3">
        <f t="shared" si="149"/>
        <v>3.04715825290587E-2</v>
      </c>
      <c r="H282" s="3">
        <f t="shared" si="147"/>
        <v>0.96952841747094132</v>
      </c>
      <c r="I282">
        <f t="shared" si="145"/>
        <v>6218325.4343046052</v>
      </c>
      <c r="J282" s="8">
        <f t="shared" si="146"/>
        <v>197851332.85714141</v>
      </c>
      <c r="K282" s="9">
        <v>0</v>
      </c>
    </row>
    <row r="283" spans="1:11" x14ac:dyDescent="0.35">
      <c r="A283">
        <f t="shared" si="143"/>
        <v>2035</v>
      </c>
      <c r="B283">
        <f t="shared" si="144"/>
        <v>6</v>
      </c>
      <c r="C283">
        <f t="shared" si="148"/>
        <v>203506</v>
      </c>
      <c r="F283" s="4">
        <v>220280555.291446</v>
      </c>
      <c r="G283" s="3">
        <f t="shared" si="149"/>
        <v>3.04715825290587E-2</v>
      </c>
      <c r="H283" s="3">
        <f t="shared" si="147"/>
        <v>0.96952841747094132</v>
      </c>
      <c r="I283">
        <f t="shared" si="145"/>
        <v>6712297.1201101746</v>
      </c>
      <c r="J283" s="8">
        <f t="shared" si="146"/>
        <v>213568258.17133582</v>
      </c>
      <c r="K283" s="9">
        <v>0</v>
      </c>
    </row>
    <row r="284" spans="1:11" x14ac:dyDescent="0.35">
      <c r="A284">
        <f t="shared" si="143"/>
        <v>2035</v>
      </c>
      <c r="B284">
        <f t="shared" si="144"/>
        <v>7</v>
      </c>
      <c r="C284">
        <f t="shared" si="148"/>
        <v>203507</v>
      </c>
      <c r="F284" s="4">
        <v>219267499.60133201</v>
      </c>
      <c r="G284" s="3">
        <f t="shared" si="149"/>
        <v>3.04715825290587E-2</v>
      </c>
      <c r="H284" s="3">
        <f t="shared" si="147"/>
        <v>0.96952841747094132</v>
      </c>
      <c r="I284">
        <f t="shared" si="145"/>
        <v>6681427.7100423342</v>
      </c>
      <c r="J284" s="8">
        <f t="shared" si="146"/>
        <v>212586071.89128968</v>
      </c>
      <c r="K284" s="9">
        <v>0</v>
      </c>
    </row>
    <row r="285" spans="1:11" x14ac:dyDescent="0.35">
      <c r="A285">
        <f t="shared" si="143"/>
        <v>2035</v>
      </c>
      <c r="B285">
        <f t="shared" si="144"/>
        <v>8</v>
      </c>
      <c r="C285">
        <f t="shared" si="148"/>
        <v>203508</v>
      </c>
      <c r="F285" s="4">
        <v>219068643.201332</v>
      </c>
      <c r="G285" s="3">
        <f t="shared" si="149"/>
        <v>3.04715825290587E-2</v>
      </c>
      <c r="H285" s="3">
        <f t="shared" si="147"/>
        <v>0.96952841747094132</v>
      </c>
      <c r="I285">
        <f t="shared" si="145"/>
        <v>6675368.2408383023</v>
      </c>
      <c r="J285" s="8">
        <f t="shared" si="146"/>
        <v>212393274.96049371</v>
      </c>
      <c r="K285" s="9">
        <v>0</v>
      </c>
    </row>
    <row r="286" spans="1:11" x14ac:dyDescent="0.35">
      <c r="A286">
        <f t="shared" si="143"/>
        <v>2035</v>
      </c>
      <c r="B286">
        <f t="shared" si="144"/>
        <v>9</v>
      </c>
      <c r="C286">
        <f t="shared" si="148"/>
        <v>203509</v>
      </c>
      <c r="F286" s="4">
        <v>221905516.00133201</v>
      </c>
      <c r="G286" s="3">
        <f t="shared" si="149"/>
        <v>3.04715825290587E-2</v>
      </c>
      <c r="H286" s="3">
        <f t="shared" si="147"/>
        <v>0.96952841747094132</v>
      </c>
      <c r="I286">
        <f t="shared" si="145"/>
        <v>6761812.2444879441</v>
      </c>
      <c r="J286" s="8">
        <f t="shared" si="146"/>
        <v>215143703.75684407</v>
      </c>
      <c r="K286" s="9">
        <v>0</v>
      </c>
    </row>
    <row r="287" spans="1:11" x14ac:dyDescent="0.35">
      <c r="A287">
        <f t="shared" si="143"/>
        <v>2035</v>
      </c>
      <c r="B287">
        <f t="shared" si="144"/>
        <v>10</v>
      </c>
      <c r="C287">
        <f t="shared" si="148"/>
        <v>203510</v>
      </c>
      <c r="F287" s="4">
        <v>207071392.986422</v>
      </c>
      <c r="G287" s="3">
        <f t="shared" si="149"/>
        <v>3.04715825290587E-2</v>
      </c>
      <c r="H287" s="3">
        <f t="shared" si="147"/>
        <v>0.96952841747094132</v>
      </c>
      <c r="I287">
        <f t="shared" si="145"/>
        <v>6309793.0407929048</v>
      </c>
      <c r="J287" s="8">
        <f t="shared" si="146"/>
        <v>200761599.94562909</v>
      </c>
      <c r="K287" s="9">
        <v>0</v>
      </c>
    </row>
    <row r="288" spans="1:11" x14ac:dyDescent="0.35">
      <c r="A288">
        <f t="shared" si="143"/>
        <v>2035</v>
      </c>
      <c r="B288">
        <f t="shared" si="144"/>
        <v>11</v>
      </c>
      <c r="C288">
        <f t="shared" si="148"/>
        <v>203511</v>
      </c>
      <c r="F288" s="4">
        <v>195027852.586422</v>
      </c>
      <c r="G288" s="3">
        <f t="shared" si="149"/>
        <v>3.04715825290587E-2</v>
      </c>
      <c r="H288" s="3">
        <f t="shared" si="147"/>
        <v>0.96952841747094132</v>
      </c>
      <c r="I288">
        <f t="shared" si="145"/>
        <v>5942807.3055522526</v>
      </c>
      <c r="J288" s="8">
        <f t="shared" si="146"/>
        <v>189085045.28086975</v>
      </c>
      <c r="K288" s="9">
        <v>0</v>
      </c>
    </row>
    <row r="289" spans="1:11" x14ac:dyDescent="0.35">
      <c r="A289">
        <f t="shared" si="143"/>
        <v>2035</v>
      </c>
      <c r="B289">
        <f t="shared" si="144"/>
        <v>12</v>
      </c>
      <c r="C289">
        <f t="shared" si="148"/>
        <v>203512</v>
      </c>
      <c r="F289" s="4">
        <v>199235294.18642199</v>
      </c>
      <c r="G289" s="3">
        <f t="shared" si="149"/>
        <v>3.04715825290587E-2</v>
      </c>
      <c r="H289" s="3">
        <f t="shared" si="147"/>
        <v>0.96952841747094132</v>
      </c>
      <c r="I289">
        <f t="shared" si="145"/>
        <v>6071014.7095028469</v>
      </c>
      <c r="J289" s="8">
        <f t="shared" si="146"/>
        <v>193164279.47691914</v>
      </c>
      <c r="K289" s="9">
        <v>0</v>
      </c>
    </row>
    <row r="290" spans="1:11" x14ac:dyDescent="0.35">
      <c r="A290">
        <f t="shared" si="143"/>
        <v>2036</v>
      </c>
      <c r="B290">
        <f t="shared" si="144"/>
        <v>1</v>
      </c>
      <c r="C290">
        <f t="shared" si="148"/>
        <v>203601</v>
      </c>
      <c r="F290" s="4">
        <v>195160656.172708</v>
      </c>
      <c r="G290" s="3">
        <f t="shared" si="149"/>
        <v>3.04715825290587E-2</v>
      </c>
      <c r="H290" s="3">
        <f t="shared" si="147"/>
        <v>0.96952841747094132</v>
      </c>
      <c r="I290">
        <f t="shared" si="145"/>
        <v>5946854.040991921</v>
      </c>
      <c r="J290" s="8">
        <f t="shared" si="146"/>
        <v>189213802.13171607</v>
      </c>
      <c r="K290" s="9">
        <v>0</v>
      </c>
    </row>
    <row r="291" spans="1:11" x14ac:dyDescent="0.35">
      <c r="A291">
        <f t="shared" si="143"/>
        <v>2036</v>
      </c>
      <c r="B291">
        <f t="shared" si="144"/>
        <v>2</v>
      </c>
      <c r="C291">
        <f t="shared" si="148"/>
        <v>203602</v>
      </c>
      <c r="F291" s="4">
        <v>192974085.672708</v>
      </c>
      <c r="G291" s="3">
        <f t="shared" si="149"/>
        <v>3.7860398583681378E-2</v>
      </c>
      <c r="H291" s="3">
        <f t="shared" si="147"/>
        <v>0.9621396014163186</v>
      </c>
      <c r="I291">
        <f t="shared" si="145"/>
        <v>7306075.7998902034</v>
      </c>
      <c r="J291" s="8">
        <f t="shared" si="146"/>
        <v>185668009.87281778</v>
      </c>
      <c r="K291" s="9">
        <v>0</v>
      </c>
    </row>
    <row r="292" spans="1:11" x14ac:dyDescent="0.35">
      <c r="A292">
        <f t="shared" si="143"/>
        <v>2036</v>
      </c>
      <c r="B292">
        <f t="shared" si="144"/>
        <v>3</v>
      </c>
      <c r="C292">
        <f t="shared" si="148"/>
        <v>203603</v>
      </c>
      <c r="F292" s="4">
        <v>193478471.67270899</v>
      </c>
      <c r="G292" s="3">
        <f t="shared" si="149"/>
        <v>3.04715825290587E-2</v>
      </c>
      <c r="H292" s="3">
        <f t="shared" si="147"/>
        <v>0.96952841747094132</v>
      </c>
      <c r="I292">
        <f t="shared" si="145"/>
        <v>5895595.2171710981</v>
      </c>
      <c r="J292" s="8">
        <f t="shared" si="146"/>
        <v>187582876.45553789</v>
      </c>
      <c r="K292" s="9">
        <v>0</v>
      </c>
    </row>
    <row r="293" spans="1:11" x14ac:dyDescent="0.35">
      <c r="A293">
        <f t="shared" si="143"/>
        <v>2036</v>
      </c>
      <c r="B293">
        <f t="shared" si="144"/>
        <v>4</v>
      </c>
      <c r="C293">
        <f t="shared" si="148"/>
        <v>203604</v>
      </c>
      <c r="F293" s="4">
        <v>200713459.659504</v>
      </c>
      <c r="G293" s="3">
        <f t="shared" si="149"/>
        <v>3.04715825290587E-2</v>
      </c>
      <c r="H293" s="3">
        <f t="shared" si="147"/>
        <v>0.96952841747094132</v>
      </c>
      <c r="I293">
        <f t="shared" si="145"/>
        <v>6116056.7507074699</v>
      </c>
      <c r="J293" s="8">
        <f t="shared" si="146"/>
        <v>194597402.90879652</v>
      </c>
      <c r="K293" s="9">
        <v>0</v>
      </c>
    </row>
    <row r="294" spans="1:11" x14ac:dyDescent="0.35">
      <c r="A294">
        <f t="shared" si="143"/>
        <v>2036</v>
      </c>
      <c r="B294">
        <f t="shared" si="144"/>
        <v>5</v>
      </c>
      <c r="C294">
        <f t="shared" si="148"/>
        <v>203605</v>
      </c>
      <c r="F294" s="4">
        <v>203441208.88482901</v>
      </c>
      <c r="G294" s="3">
        <f t="shared" si="149"/>
        <v>3.04715825290587E-2</v>
      </c>
      <c r="H294" s="3">
        <f t="shared" si="147"/>
        <v>0.96952841747094132</v>
      </c>
      <c r="I294">
        <f t="shared" si="145"/>
        <v>6199175.5863455376</v>
      </c>
      <c r="J294" s="8">
        <f t="shared" si="146"/>
        <v>197242033.29848349</v>
      </c>
      <c r="K294" s="9">
        <v>0</v>
      </c>
    </row>
    <row r="295" spans="1:11" x14ac:dyDescent="0.35">
      <c r="A295">
        <f t="shared" ref="A295:A358" si="150">A283+1</f>
        <v>2036</v>
      </c>
      <c r="B295">
        <f t="shared" ref="B295:B358" si="151">B283</f>
        <v>6</v>
      </c>
      <c r="C295">
        <f t="shared" si="148"/>
        <v>203606</v>
      </c>
      <c r="F295" s="4">
        <v>219652105.88482901</v>
      </c>
      <c r="G295" s="3">
        <f t="shared" si="149"/>
        <v>3.04715825290587E-2</v>
      </c>
      <c r="H295" s="3">
        <f t="shared" si="147"/>
        <v>0.96952841747094132</v>
      </c>
      <c r="I295">
        <f t="shared" si="145"/>
        <v>6693147.2721511079</v>
      </c>
      <c r="J295" s="8">
        <f t="shared" si="146"/>
        <v>212958958.6126779</v>
      </c>
      <c r="K295" s="9">
        <v>0</v>
      </c>
    </row>
    <row r="296" spans="1:11" x14ac:dyDescent="0.35">
      <c r="A296">
        <f t="shared" si="150"/>
        <v>2036</v>
      </c>
      <c r="B296">
        <f t="shared" si="151"/>
        <v>7</v>
      </c>
      <c r="C296">
        <f t="shared" si="148"/>
        <v>203607</v>
      </c>
      <c r="F296" s="4">
        <v>218861769.78965899</v>
      </c>
      <c r="G296" s="3">
        <f t="shared" si="149"/>
        <v>3.04715825290587E-2</v>
      </c>
      <c r="H296" s="3">
        <f t="shared" si="147"/>
        <v>0.96952841747094132</v>
      </c>
      <c r="I296">
        <f t="shared" si="145"/>
        <v>6669064.4806014402</v>
      </c>
      <c r="J296" s="8">
        <f t="shared" si="146"/>
        <v>212192705.30905756</v>
      </c>
      <c r="K296" s="9">
        <v>0</v>
      </c>
    </row>
    <row r="297" spans="1:11" x14ac:dyDescent="0.35">
      <c r="A297">
        <f t="shared" si="150"/>
        <v>2036</v>
      </c>
      <c r="B297">
        <f t="shared" si="151"/>
        <v>8</v>
      </c>
      <c r="C297">
        <f t="shared" si="148"/>
        <v>203608</v>
      </c>
      <c r="F297" s="4">
        <v>218662913.38965899</v>
      </c>
      <c r="G297" s="3">
        <f t="shared" si="149"/>
        <v>3.04715825290587E-2</v>
      </c>
      <c r="H297" s="3">
        <f t="shared" si="147"/>
        <v>0.96952841747094132</v>
      </c>
      <c r="I297">
        <f t="shared" si="145"/>
        <v>6663005.0113974083</v>
      </c>
      <c r="J297" s="8">
        <f t="shared" si="146"/>
        <v>211999908.3782616</v>
      </c>
      <c r="K297" s="9">
        <v>0</v>
      </c>
    </row>
    <row r="298" spans="1:11" x14ac:dyDescent="0.35">
      <c r="A298">
        <f t="shared" si="150"/>
        <v>2036</v>
      </c>
      <c r="B298">
        <f t="shared" si="151"/>
        <v>9</v>
      </c>
      <c r="C298">
        <f t="shared" si="148"/>
        <v>203609</v>
      </c>
      <c r="F298" s="4">
        <v>221499786.189659</v>
      </c>
      <c r="G298" s="3">
        <f t="shared" si="149"/>
        <v>3.04715825290587E-2</v>
      </c>
      <c r="H298" s="3">
        <f t="shared" si="147"/>
        <v>0.96952841747094132</v>
      </c>
      <c r="I298">
        <f t="shared" si="145"/>
        <v>6749449.015047051</v>
      </c>
      <c r="J298" s="8">
        <f t="shared" si="146"/>
        <v>214750337.17461196</v>
      </c>
      <c r="K298" s="9">
        <v>0</v>
      </c>
    </row>
    <row r="299" spans="1:11" x14ac:dyDescent="0.35">
      <c r="A299">
        <f t="shared" si="150"/>
        <v>2036</v>
      </c>
      <c r="B299">
        <f t="shared" si="151"/>
        <v>10</v>
      </c>
      <c r="C299">
        <f t="shared" si="148"/>
        <v>203610</v>
      </c>
      <c r="F299" s="4">
        <v>206674873.0045</v>
      </c>
      <c r="G299" s="3">
        <f t="shared" si="149"/>
        <v>3.04715825290587E-2</v>
      </c>
      <c r="H299" s="3">
        <f t="shared" si="147"/>
        <v>0.96952841747094132</v>
      </c>
      <c r="I299">
        <f t="shared" si="145"/>
        <v>6297710.4494393477</v>
      </c>
      <c r="J299" s="8">
        <f t="shared" si="146"/>
        <v>200377162.55506065</v>
      </c>
      <c r="K299" s="9">
        <v>0</v>
      </c>
    </row>
    <row r="300" spans="1:11" x14ac:dyDescent="0.35">
      <c r="A300">
        <f t="shared" si="150"/>
        <v>2036</v>
      </c>
      <c r="B300">
        <f t="shared" si="151"/>
        <v>11</v>
      </c>
      <c r="C300">
        <f t="shared" si="148"/>
        <v>203611</v>
      </c>
      <c r="F300" s="4">
        <v>194631332.6045</v>
      </c>
      <c r="G300" s="3">
        <f t="shared" si="149"/>
        <v>3.04715825290587E-2</v>
      </c>
      <c r="H300" s="3">
        <f t="shared" si="147"/>
        <v>0.96952841747094132</v>
      </c>
      <c r="I300">
        <f t="shared" si="145"/>
        <v>5930724.7141986946</v>
      </c>
      <c r="J300" s="8">
        <f t="shared" si="146"/>
        <v>188700607.89030132</v>
      </c>
      <c r="K300" s="9">
        <v>0</v>
      </c>
    </row>
    <row r="301" spans="1:11" x14ac:dyDescent="0.35">
      <c r="A301">
        <f t="shared" si="150"/>
        <v>2036</v>
      </c>
      <c r="B301">
        <f t="shared" si="151"/>
        <v>12</v>
      </c>
      <c r="C301">
        <f t="shared" si="148"/>
        <v>203612</v>
      </c>
      <c r="F301" s="4">
        <v>198838774.20449999</v>
      </c>
      <c r="G301" s="3">
        <f t="shared" si="149"/>
        <v>3.04715825290587E-2</v>
      </c>
      <c r="H301" s="3">
        <f t="shared" si="147"/>
        <v>0.96952841747094132</v>
      </c>
      <c r="I301">
        <f t="shared" si="145"/>
        <v>6058932.1181492899</v>
      </c>
      <c r="J301" s="8">
        <f t="shared" si="146"/>
        <v>192779842.08635071</v>
      </c>
      <c r="K301" s="9">
        <v>0</v>
      </c>
    </row>
    <row r="302" spans="1:11" x14ac:dyDescent="0.35">
      <c r="A302">
        <f t="shared" si="150"/>
        <v>2037</v>
      </c>
      <c r="B302">
        <f t="shared" si="151"/>
        <v>1</v>
      </c>
      <c r="C302">
        <f t="shared" si="148"/>
        <v>203701</v>
      </c>
      <c r="F302" s="4">
        <v>195169515.017602</v>
      </c>
      <c r="G302" s="3">
        <f t="shared" si="149"/>
        <v>3.04715825290587E-2</v>
      </c>
      <c r="H302" s="3">
        <f t="shared" si="147"/>
        <v>0.96952841747094132</v>
      </c>
      <c r="I302">
        <f t="shared" si="145"/>
        <v>5947123.9840152208</v>
      </c>
      <c r="J302" s="8">
        <f t="shared" si="146"/>
        <v>189222391.03358677</v>
      </c>
      <c r="K302" s="9">
        <v>0</v>
      </c>
    </row>
    <row r="303" spans="1:11" x14ac:dyDescent="0.35">
      <c r="A303">
        <f t="shared" si="150"/>
        <v>2037</v>
      </c>
      <c r="B303">
        <f t="shared" si="151"/>
        <v>2</v>
      </c>
      <c r="C303">
        <f t="shared" si="148"/>
        <v>203702</v>
      </c>
      <c r="F303" s="4">
        <v>192982944.517602</v>
      </c>
      <c r="G303" s="3">
        <f t="shared" si="149"/>
        <v>3.7860398583681378E-2</v>
      </c>
      <c r="H303" s="3">
        <f t="shared" si="147"/>
        <v>0.9621396014163186</v>
      </c>
      <c r="I303">
        <f t="shared" si="145"/>
        <v>7306411.1992888805</v>
      </c>
      <c r="J303" s="8">
        <f t="shared" si="146"/>
        <v>185676533.31831312</v>
      </c>
      <c r="K303" s="9">
        <v>0</v>
      </c>
    </row>
    <row r="304" spans="1:11" x14ac:dyDescent="0.35">
      <c r="A304">
        <f t="shared" si="150"/>
        <v>2037</v>
      </c>
      <c r="B304">
        <f t="shared" si="151"/>
        <v>3</v>
      </c>
      <c r="C304">
        <f t="shared" si="148"/>
        <v>203703</v>
      </c>
      <c r="F304" s="4">
        <v>193487330.517602</v>
      </c>
      <c r="G304" s="3">
        <f t="shared" si="149"/>
        <v>3.04715825290587E-2</v>
      </c>
      <c r="H304" s="3">
        <f t="shared" si="147"/>
        <v>0.96952841747094132</v>
      </c>
      <c r="I304">
        <f t="shared" si="145"/>
        <v>5895865.1601943672</v>
      </c>
      <c r="J304" s="8">
        <f t="shared" si="146"/>
        <v>187591465.35740763</v>
      </c>
      <c r="K304" s="9">
        <v>0</v>
      </c>
    </row>
    <row r="305" spans="1:11" x14ac:dyDescent="0.35">
      <c r="A305">
        <f t="shared" si="150"/>
        <v>2037</v>
      </c>
      <c r="B305">
        <f t="shared" si="151"/>
        <v>4</v>
      </c>
      <c r="C305">
        <f t="shared" si="148"/>
        <v>203704</v>
      </c>
      <c r="F305" s="4">
        <v>200805288.46443301</v>
      </c>
      <c r="G305" s="3">
        <f t="shared" si="149"/>
        <v>3.04715825290587E-2</v>
      </c>
      <c r="H305" s="3">
        <f t="shared" si="147"/>
        <v>0.96952841747094132</v>
      </c>
      <c r="I305">
        <f t="shared" si="145"/>
        <v>6118854.9197154092</v>
      </c>
      <c r="J305" s="8">
        <f t="shared" si="146"/>
        <v>194686433.54471761</v>
      </c>
      <c r="K305" s="9">
        <v>0</v>
      </c>
    </row>
    <row r="306" spans="1:11" x14ac:dyDescent="0.35">
      <c r="A306">
        <f t="shared" si="150"/>
        <v>2037</v>
      </c>
      <c r="B306">
        <f t="shared" si="151"/>
        <v>5</v>
      </c>
      <c r="C306">
        <f t="shared" si="148"/>
        <v>203705</v>
      </c>
      <c r="F306" s="4">
        <v>203533037.68975699</v>
      </c>
      <c r="G306" s="3">
        <f t="shared" si="149"/>
        <v>3.04715825290587E-2</v>
      </c>
      <c r="H306" s="3">
        <f t="shared" si="147"/>
        <v>0.96952841747094132</v>
      </c>
      <c r="I306">
        <f t="shared" ref="I306:I369" si="152">F306*G306</f>
        <v>6201973.7553534452</v>
      </c>
      <c r="J306" s="8">
        <f t="shared" ref="J306:J369" si="153">F306*H306</f>
        <v>197331063.93440354</v>
      </c>
      <c r="K306" s="9">
        <v>0</v>
      </c>
    </row>
    <row r="307" spans="1:11" x14ac:dyDescent="0.35">
      <c r="A307">
        <f t="shared" si="150"/>
        <v>2037</v>
      </c>
      <c r="B307">
        <f t="shared" si="151"/>
        <v>6</v>
      </c>
      <c r="C307">
        <f t="shared" si="148"/>
        <v>203706</v>
      </c>
      <c r="F307" s="4">
        <v>219743934.68975699</v>
      </c>
      <c r="G307" s="3">
        <f t="shared" si="149"/>
        <v>3.04715825290587E-2</v>
      </c>
      <c r="H307" s="3">
        <f t="shared" si="147"/>
        <v>0.96952841747094132</v>
      </c>
      <c r="I307">
        <f t="shared" si="152"/>
        <v>6695945.4411590155</v>
      </c>
      <c r="J307" s="8">
        <f t="shared" si="153"/>
        <v>213047989.24859798</v>
      </c>
      <c r="K307" s="9">
        <v>0</v>
      </c>
    </row>
    <row r="308" spans="1:11" x14ac:dyDescent="0.35">
      <c r="A308">
        <f t="shared" si="150"/>
        <v>2037</v>
      </c>
      <c r="B308">
        <f t="shared" si="151"/>
        <v>7</v>
      </c>
      <c r="C308">
        <f t="shared" si="148"/>
        <v>203707</v>
      </c>
      <c r="F308" s="4">
        <v>218651370.23339599</v>
      </c>
      <c r="G308" s="3">
        <f t="shared" si="149"/>
        <v>3.04715825290587E-2</v>
      </c>
      <c r="H308" s="3">
        <f t="shared" si="147"/>
        <v>0.96952841747094132</v>
      </c>
      <c r="I308">
        <f t="shared" si="152"/>
        <v>6662653.2731586946</v>
      </c>
      <c r="J308" s="8">
        <f t="shared" si="153"/>
        <v>211988716.96023729</v>
      </c>
      <c r="K308" s="9">
        <v>0</v>
      </c>
    </row>
    <row r="309" spans="1:11" x14ac:dyDescent="0.35">
      <c r="A309">
        <f t="shared" si="150"/>
        <v>2037</v>
      </c>
      <c r="B309">
        <f t="shared" si="151"/>
        <v>8</v>
      </c>
      <c r="C309">
        <f t="shared" si="148"/>
        <v>203708</v>
      </c>
      <c r="F309" s="4">
        <v>218452513.83339599</v>
      </c>
      <c r="G309" s="3">
        <f t="shared" si="149"/>
        <v>3.04715825290587E-2</v>
      </c>
      <c r="H309" s="3">
        <f t="shared" si="147"/>
        <v>0.96952841747094132</v>
      </c>
      <c r="I309">
        <f t="shared" si="152"/>
        <v>6656593.8039546628</v>
      </c>
      <c r="J309" s="8">
        <f t="shared" si="153"/>
        <v>211795920.02944133</v>
      </c>
      <c r="K309" s="9">
        <v>0</v>
      </c>
    </row>
    <row r="310" spans="1:11" x14ac:dyDescent="0.35">
      <c r="A310">
        <f t="shared" si="150"/>
        <v>2037</v>
      </c>
      <c r="B310">
        <f t="shared" si="151"/>
        <v>9</v>
      </c>
      <c r="C310">
        <f t="shared" si="148"/>
        <v>203709</v>
      </c>
      <c r="F310" s="4">
        <v>221289386.633396</v>
      </c>
      <c r="G310" s="3">
        <f t="shared" si="149"/>
        <v>3.04715825290587E-2</v>
      </c>
      <c r="H310" s="3">
        <f t="shared" si="147"/>
        <v>0.96952841747094132</v>
      </c>
      <c r="I310">
        <f t="shared" si="152"/>
        <v>6743037.8076043054</v>
      </c>
      <c r="J310" s="8">
        <f t="shared" si="153"/>
        <v>214546348.82579169</v>
      </c>
      <c r="K310" s="9">
        <v>0</v>
      </c>
    </row>
    <row r="311" spans="1:11" x14ac:dyDescent="0.35">
      <c r="A311">
        <f t="shared" si="150"/>
        <v>2037</v>
      </c>
      <c r="B311">
        <f t="shared" si="151"/>
        <v>10</v>
      </c>
      <c r="C311">
        <f t="shared" si="148"/>
        <v>203710</v>
      </c>
      <c r="F311" s="4">
        <v>206694180.86636499</v>
      </c>
      <c r="G311" s="3">
        <f t="shared" si="149"/>
        <v>3.04715825290587E-2</v>
      </c>
      <c r="H311" s="3">
        <f t="shared" si="147"/>
        <v>0.96952841747094132</v>
      </c>
      <c r="I311">
        <f t="shared" si="152"/>
        <v>6298298.7905456265</v>
      </c>
      <c r="J311" s="8">
        <f t="shared" si="153"/>
        <v>200395882.07581937</v>
      </c>
      <c r="K311" s="9">
        <v>0</v>
      </c>
    </row>
    <row r="312" spans="1:11" x14ac:dyDescent="0.35">
      <c r="A312">
        <f t="shared" si="150"/>
        <v>2037</v>
      </c>
      <c r="B312">
        <f t="shared" si="151"/>
        <v>11</v>
      </c>
      <c r="C312">
        <f t="shared" si="148"/>
        <v>203711</v>
      </c>
      <c r="F312" s="4">
        <v>194650640.46636501</v>
      </c>
      <c r="G312" s="3">
        <f t="shared" si="149"/>
        <v>3.04715825290587E-2</v>
      </c>
      <c r="H312" s="3">
        <f t="shared" si="147"/>
        <v>0.96952841747094132</v>
      </c>
      <c r="I312">
        <f t="shared" si="152"/>
        <v>5931313.0553049743</v>
      </c>
      <c r="J312" s="8">
        <f t="shared" si="153"/>
        <v>188719327.41106004</v>
      </c>
      <c r="K312" s="9">
        <v>0</v>
      </c>
    </row>
    <row r="313" spans="1:11" x14ac:dyDescent="0.35">
      <c r="A313">
        <f t="shared" si="150"/>
        <v>2037</v>
      </c>
      <c r="B313">
        <f t="shared" si="151"/>
        <v>12</v>
      </c>
      <c r="C313">
        <f t="shared" si="148"/>
        <v>203712</v>
      </c>
      <c r="F313" s="4">
        <v>198858082.066365</v>
      </c>
      <c r="G313" s="3">
        <f t="shared" si="149"/>
        <v>3.04715825290587E-2</v>
      </c>
      <c r="H313" s="3">
        <f t="shared" si="147"/>
        <v>0.96952841747094132</v>
      </c>
      <c r="I313">
        <f t="shared" si="152"/>
        <v>6059520.4592555687</v>
      </c>
      <c r="J313" s="8">
        <f t="shared" si="153"/>
        <v>192798561.60710943</v>
      </c>
      <c r="K313" s="9">
        <v>0</v>
      </c>
    </row>
    <row r="314" spans="1:11" x14ac:dyDescent="0.35">
      <c r="A314">
        <f t="shared" si="150"/>
        <v>2038</v>
      </c>
      <c r="B314">
        <f t="shared" si="151"/>
        <v>1</v>
      </c>
      <c r="C314">
        <f t="shared" si="148"/>
        <v>203801</v>
      </c>
      <c r="F314" s="4">
        <v>195096301.14313501</v>
      </c>
      <c r="G314" s="3">
        <f t="shared" si="149"/>
        <v>3.04715825290587E-2</v>
      </c>
      <c r="H314" s="3">
        <f t="shared" si="147"/>
        <v>0.96952841747094132</v>
      </c>
      <c r="I314">
        <f t="shared" si="152"/>
        <v>5944893.0413971273</v>
      </c>
      <c r="J314" s="8">
        <f t="shared" si="153"/>
        <v>189151408.10173789</v>
      </c>
      <c r="K314" s="9">
        <v>0</v>
      </c>
    </row>
    <row r="315" spans="1:11" x14ac:dyDescent="0.35">
      <c r="A315">
        <f t="shared" si="150"/>
        <v>2038</v>
      </c>
      <c r="B315">
        <f t="shared" si="151"/>
        <v>2</v>
      </c>
      <c r="C315">
        <f t="shared" si="148"/>
        <v>203802</v>
      </c>
      <c r="F315" s="4">
        <v>192909730.64313501</v>
      </c>
      <c r="G315" s="3">
        <f t="shared" si="149"/>
        <v>3.7860398583681378E-2</v>
      </c>
      <c r="H315" s="3">
        <f t="shared" ref="H315:H378" si="154">1-G315</f>
        <v>0.9621396014163186</v>
      </c>
      <c r="I315">
        <f t="shared" si="152"/>
        <v>7303639.2928197049</v>
      </c>
      <c r="J315" s="8">
        <f t="shared" si="153"/>
        <v>185606091.3503153</v>
      </c>
      <c r="K315" s="9">
        <v>0</v>
      </c>
    </row>
    <row r="316" spans="1:11" x14ac:dyDescent="0.35">
      <c r="A316">
        <f t="shared" si="150"/>
        <v>2038</v>
      </c>
      <c r="B316">
        <f t="shared" si="151"/>
        <v>3</v>
      </c>
      <c r="C316">
        <f t="shared" si="148"/>
        <v>203803</v>
      </c>
      <c r="F316" s="4">
        <v>193414116.64313501</v>
      </c>
      <c r="G316" s="3">
        <f t="shared" si="149"/>
        <v>3.04715825290587E-2</v>
      </c>
      <c r="H316" s="3">
        <f t="shared" si="154"/>
        <v>0.96952841747094132</v>
      </c>
      <c r="I316">
        <f t="shared" si="152"/>
        <v>5893634.2175762746</v>
      </c>
      <c r="J316" s="8">
        <f t="shared" si="153"/>
        <v>187520482.42555875</v>
      </c>
      <c r="K316" s="9">
        <v>0</v>
      </c>
    </row>
    <row r="317" spans="1:11" x14ac:dyDescent="0.35">
      <c r="A317">
        <f t="shared" si="150"/>
        <v>2038</v>
      </c>
      <c r="B317">
        <f t="shared" si="151"/>
        <v>4</v>
      </c>
      <c r="C317">
        <f t="shared" si="148"/>
        <v>203804</v>
      </c>
      <c r="F317" s="4">
        <v>200874263.35627699</v>
      </c>
      <c r="G317" s="3">
        <f t="shared" si="149"/>
        <v>3.04715825290587E-2</v>
      </c>
      <c r="H317" s="3">
        <f t="shared" si="154"/>
        <v>0.96952841747094132</v>
      </c>
      <c r="I317">
        <f t="shared" si="152"/>
        <v>6120956.6938246666</v>
      </c>
      <c r="J317" s="8">
        <f t="shared" si="153"/>
        <v>194753306.66245234</v>
      </c>
      <c r="K317" s="9">
        <v>0</v>
      </c>
    </row>
    <row r="318" spans="1:11" x14ac:dyDescent="0.35">
      <c r="A318">
        <f t="shared" si="150"/>
        <v>2038</v>
      </c>
      <c r="B318">
        <f t="shared" si="151"/>
        <v>5</v>
      </c>
      <c r="C318">
        <f t="shared" si="148"/>
        <v>203805</v>
      </c>
      <c r="F318" s="4">
        <v>203602012.58160099</v>
      </c>
      <c r="G318" s="3">
        <f t="shared" si="149"/>
        <v>3.04715825290587E-2</v>
      </c>
      <c r="H318" s="3">
        <f t="shared" si="154"/>
        <v>0.96952841747094132</v>
      </c>
      <c r="I318">
        <f t="shared" si="152"/>
        <v>6204075.5294627026</v>
      </c>
      <c r="J318" s="8">
        <f t="shared" si="153"/>
        <v>197397937.0521383</v>
      </c>
      <c r="K318" s="9">
        <v>0</v>
      </c>
    </row>
    <row r="319" spans="1:11" x14ac:dyDescent="0.35">
      <c r="A319">
        <f t="shared" si="150"/>
        <v>2038</v>
      </c>
      <c r="B319">
        <f t="shared" si="151"/>
        <v>6</v>
      </c>
      <c r="C319">
        <f t="shared" si="148"/>
        <v>203806</v>
      </c>
      <c r="F319" s="4">
        <v>219812909.58160099</v>
      </c>
      <c r="G319" s="3">
        <f t="shared" si="149"/>
        <v>3.04715825290587E-2</v>
      </c>
      <c r="H319" s="3">
        <f t="shared" si="154"/>
        <v>0.96952841747094132</v>
      </c>
      <c r="I319">
        <f t="shared" si="152"/>
        <v>6698047.2152682729</v>
      </c>
      <c r="J319" s="8">
        <f t="shared" si="153"/>
        <v>213114862.36633274</v>
      </c>
      <c r="K319" s="9">
        <v>0</v>
      </c>
    </row>
    <row r="320" spans="1:11" x14ac:dyDescent="0.35">
      <c r="A320">
        <f t="shared" si="150"/>
        <v>2038</v>
      </c>
      <c r="B320">
        <f t="shared" si="151"/>
        <v>7</v>
      </c>
      <c r="C320">
        <f t="shared" si="148"/>
        <v>203807</v>
      </c>
      <c r="F320" s="4">
        <v>218764284.46438</v>
      </c>
      <c r="G320" s="3">
        <f t="shared" si="149"/>
        <v>3.04715825290587E-2</v>
      </c>
      <c r="H320" s="3">
        <f t="shared" si="154"/>
        <v>0.96952841747094132</v>
      </c>
      <c r="I320">
        <f t="shared" si="152"/>
        <v>6666093.948466829</v>
      </c>
      <c r="J320" s="8">
        <f t="shared" si="153"/>
        <v>212098190.51591316</v>
      </c>
      <c r="K320" s="9">
        <v>0</v>
      </c>
    </row>
    <row r="321" spans="1:11" x14ac:dyDescent="0.35">
      <c r="A321">
        <f t="shared" si="150"/>
        <v>2038</v>
      </c>
      <c r="B321">
        <f t="shared" si="151"/>
        <v>8</v>
      </c>
      <c r="C321">
        <f t="shared" si="148"/>
        <v>203808</v>
      </c>
      <c r="F321" s="4">
        <v>218565428.06437999</v>
      </c>
      <c r="G321" s="3">
        <f t="shared" si="149"/>
        <v>3.04715825290587E-2</v>
      </c>
      <c r="H321" s="3">
        <f t="shared" si="154"/>
        <v>0.96952841747094132</v>
      </c>
      <c r="I321">
        <f t="shared" si="152"/>
        <v>6660034.4792627972</v>
      </c>
      <c r="J321" s="8">
        <f t="shared" si="153"/>
        <v>211905393.58511719</v>
      </c>
      <c r="K321" s="9">
        <v>0</v>
      </c>
    </row>
    <row r="322" spans="1:11" x14ac:dyDescent="0.35">
      <c r="A322">
        <f t="shared" si="150"/>
        <v>2038</v>
      </c>
      <c r="B322">
        <f t="shared" si="151"/>
        <v>9</v>
      </c>
      <c r="C322">
        <f t="shared" ref="C322:C385" si="155">+A322*100+B322</f>
        <v>203809</v>
      </c>
      <c r="F322" s="4">
        <v>221402300.86438</v>
      </c>
      <c r="G322" s="3">
        <f t="shared" si="149"/>
        <v>3.04715825290587E-2</v>
      </c>
      <c r="H322" s="3">
        <f t="shared" si="154"/>
        <v>0.96952841747094132</v>
      </c>
      <c r="I322">
        <f t="shared" si="152"/>
        <v>6746478.4829124399</v>
      </c>
      <c r="J322" s="8">
        <f t="shared" si="153"/>
        <v>214655822.38146758</v>
      </c>
      <c r="K322" s="9">
        <v>0</v>
      </c>
    </row>
    <row r="323" spans="1:11" x14ac:dyDescent="0.35">
      <c r="A323">
        <f t="shared" si="150"/>
        <v>2038</v>
      </c>
      <c r="B323">
        <f t="shared" si="151"/>
        <v>10</v>
      </c>
      <c r="C323">
        <f t="shared" si="155"/>
        <v>203810</v>
      </c>
      <c r="F323" s="4">
        <v>206644761.82223901</v>
      </c>
      <c r="G323" s="3">
        <f t="shared" si="149"/>
        <v>3.04715825290587E-2</v>
      </c>
      <c r="H323" s="3">
        <f t="shared" si="154"/>
        <v>0.96952841747094132</v>
      </c>
      <c r="I323">
        <f t="shared" si="152"/>
        <v>6296792.9140640348</v>
      </c>
      <c r="J323" s="8">
        <f t="shared" si="153"/>
        <v>200347968.90817499</v>
      </c>
      <c r="K323" s="9">
        <v>0</v>
      </c>
    </row>
    <row r="324" spans="1:11" x14ac:dyDescent="0.35">
      <c r="A324">
        <f t="shared" si="150"/>
        <v>2038</v>
      </c>
      <c r="B324">
        <f t="shared" si="151"/>
        <v>11</v>
      </c>
      <c r="C324">
        <f t="shared" si="155"/>
        <v>203811</v>
      </c>
      <c r="F324" s="4">
        <v>194601221.42223901</v>
      </c>
      <c r="G324" s="3">
        <f t="shared" si="149"/>
        <v>3.04715825290587E-2</v>
      </c>
      <c r="H324" s="3">
        <f t="shared" si="154"/>
        <v>0.96952841747094132</v>
      </c>
      <c r="I324">
        <f t="shared" si="152"/>
        <v>5929807.1788233817</v>
      </c>
      <c r="J324" s="8">
        <f t="shared" si="153"/>
        <v>188671414.24341562</v>
      </c>
      <c r="K324" s="9">
        <v>0</v>
      </c>
    </row>
    <row r="325" spans="1:11" x14ac:dyDescent="0.35">
      <c r="A325">
        <f t="shared" si="150"/>
        <v>2038</v>
      </c>
      <c r="B325">
        <f t="shared" si="151"/>
        <v>12</v>
      </c>
      <c r="C325">
        <f t="shared" si="155"/>
        <v>203812</v>
      </c>
      <c r="F325" s="4">
        <v>198808663.022239</v>
      </c>
      <c r="G325" s="3">
        <f t="shared" si="149"/>
        <v>3.04715825290587E-2</v>
      </c>
      <c r="H325" s="3">
        <f t="shared" si="154"/>
        <v>0.96952841747094132</v>
      </c>
      <c r="I325">
        <f t="shared" si="152"/>
        <v>6058014.582773976</v>
      </c>
      <c r="J325" s="8">
        <f t="shared" si="153"/>
        <v>192750648.43946502</v>
      </c>
      <c r="K325" s="9">
        <v>0</v>
      </c>
    </row>
    <row r="326" spans="1:11" x14ac:dyDescent="0.35">
      <c r="A326">
        <f t="shared" si="150"/>
        <v>2039</v>
      </c>
      <c r="B326">
        <f t="shared" si="151"/>
        <v>1</v>
      </c>
      <c r="C326">
        <f t="shared" si="155"/>
        <v>203901</v>
      </c>
      <c r="F326" s="4">
        <v>194919520.824202</v>
      </c>
      <c r="G326" s="3">
        <f t="shared" si="149"/>
        <v>3.04715825290587E-2</v>
      </c>
      <c r="H326" s="3">
        <f t="shared" si="154"/>
        <v>0.96952841747094132</v>
      </c>
      <c r="I326">
        <f t="shared" si="152"/>
        <v>5939506.2653192468</v>
      </c>
      <c r="J326" s="8">
        <f t="shared" si="153"/>
        <v>188980014.55888274</v>
      </c>
      <c r="K326" s="9">
        <v>0</v>
      </c>
    </row>
    <row r="327" spans="1:11" x14ac:dyDescent="0.35">
      <c r="A327">
        <f t="shared" si="150"/>
        <v>2039</v>
      </c>
      <c r="B327">
        <f t="shared" si="151"/>
        <v>2</v>
      </c>
      <c r="C327">
        <f t="shared" si="155"/>
        <v>203902</v>
      </c>
      <c r="F327" s="4">
        <v>192732950.324202</v>
      </c>
      <c r="G327" s="3">
        <f t="shared" si="149"/>
        <v>3.7860398583681378E-2</v>
      </c>
      <c r="H327" s="3">
        <f t="shared" si="154"/>
        <v>0.9621396014163186</v>
      </c>
      <c r="I327">
        <f t="shared" si="152"/>
        <v>7296946.3194831507</v>
      </c>
      <c r="J327" s="8">
        <f t="shared" si="153"/>
        <v>185436004.00471884</v>
      </c>
      <c r="K327" s="9">
        <v>0</v>
      </c>
    </row>
    <row r="328" spans="1:11" x14ac:dyDescent="0.35">
      <c r="A328">
        <f t="shared" si="150"/>
        <v>2039</v>
      </c>
      <c r="B328">
        <f t="shared" si="151"/>
        <v>3</v>
      </c>
      <c r="C328">
        <f t="shared" si="155"/>
        <v>203903</v>
      </c>
      <c r="F328" s="4">
        <v>193237336.324202</v>
      </c>
      <c r="G328" s="3">
        <f t="shared" ref="G328:G391" si="156">G316</f>
        <v>3.04715825290587E-2</v>
      </c>
      <c r="H328" s="3">
        <f t="shared" si="154"/>
        <v>0.96952841747094132</v>
      </c>
      <c r="I328">
        <f t="shared" si="152"/>
        <v>5888247.4414983941</v>
      </c>
      <c r="J328" s="8">
        <f t="shared" si="153"/>
        <v>187349088.8827036</v>
      </c>
      <c r="K328" s="9">
        <v>0</v>
      </c>
    </row>
    <row r="329" spans="1:11" x14ac:dyDescent="0.35">
      <c r="A329">
        <f t="shared" si="150"/>
        <v>2039</v>
      </c>
      <c r="B329">
        <f t="shared" si="151"/>
        <v>4</v>
      </c>
      <c r="C329">
        <f t="shared" si="155"/>
        <v>203904</v>
      </c>
      <c r="F329" s="4">
        <v>200276642.98591</v>
      </c>
      <c r="G329" s="3">
        <f t="shared" si="156"/>
        <v>3.04715825290587E-2</v>
      </c>
      <c r="H329" s="3">
        <f t="shared" si="154"/>
        <v>0.96952841747094132</v>
      </c>
      <c r="I329">
        <f t="shared" si="152"/>
        <v>6102746.2553879814</v>
      </c>
      <c r="J329" s="8">
        <f t="shared" si="153"/>
        <v>194173896.73052201</v>
      </c>
      <c r="K329" s="9">
        <v>0</v>
      </c>
    </row>
    <row r="330" spans="1:11" x14ac:dyDescent="0.35">
      <c r="A330">
        <f t="shared" si="150"/>
        <v>2039</v>
      </c>
      <c r="B330">
        <f t="shared" si="151"/>
        <v>5</v>
      </c>
      <c r="C330">
        <f t="shared" si="155"/>
        <v>203905</v>
      </c>
      <c r="F330" s="4">
        <v>203004392.21123499</v>
      </c>
      <c r="G330" s="3">
        <f t="shared" si="156"/>
        <v>3.04715825290587E-2</v>
      </c>
      <c r="H330" s="3">
        <f t="shared" si="154"/>
        <v>0.96952841747094132</v>
      </c>
      <c r="I330">
        <f t="shared" si="152"/>
        <v>6185865.0910260482</v>
      </c>
      <c r="J330" s="8">
        <f t="shared" si="153"/>
        <v>196818527.12020895</v>
      </c>
      <c r="K330" s="9">
        <v>0</v>
      </c>
    </row>
    <row r="331" spans="1:11" x14ac:dyDescent="0.35">
      <c r="A331">
        <f t="shared" si="150"/>
        <v>2039</v>
      </c>
      <c r="B331">
        <f t="shared" si="151"/>
        <v>6</v>
      </c>
      <c r="C331">
        <f t="shared" si="155"/>
        <v>203906</v>
      </c>
      <c r="F331" s="4">
        <v>219215289.21123499</v>
      </c>
      <c r="G331" s="3">
        <f t="shared" si="156"/>
        <v>3.04715825290587E-2</v>
      </c>
      <c r="H331" s="3">
        <f t="shared" si="154"/>
        <v>0.96952841747094132</v>
      </c>
      <c r="I331">
        <f t="shared" si="152"/>
        <v>6679836.7768316185</v>
      </c>
      <c r="J331" s="8">
        <f t="shared" si="153"/>
        <v>212535452.43440336</v>
      </c>
      <c r="K331" s="9">
        <v>0</v>
      </c>
    </row>
    <row r="332" spans="1:11" x14ac:dyDescent="0.35">
      <c r="A332">
        <f t="shared" si="150"/>
        <v>2039</v>
      </c>
      <c r="B332">
        <f t="shared" si="151"/>
        <v>7</v>
      </c>
      <c r="C332">
        <f t="shared" si="155"/>
        <v>203907</v>
      </c>
      <c r="F332" s="4">
        <v>218053144.091979</v>
      </c>
      <c r="G332" s="3">
        <f t="shared" si="156"/>
        <v>3.04715825290587E-2</v>
      </c>
      <c r="H332" s="3">
        <f t="shared" si="154"/>
        <v>0.96952841747094132</v>
      </c>
      <c r="I332">
        <f t="shared" si="152"/>
        <v>6644424.3759194668</v>
      </c>
      <c r="J332" s="8">
        <f t="shared" si="153"/>
        <v>211408719.71605954</v>
      </c>
      <c r="K332" s="9">
        <v>0</v>
      </c>
    </row>
    <row r="333" spans="1:11" x14ac:dyDescent="0.35">
      <c r="A333">
        <f t="shared" si="150"/>
        <v>2039</v>
      </c>
      <c r="B333">
        <f t="shared" si="151"/>
        <v>8</v>
      </c>
      <c r="C333">
        <f t="shared" si="155"/>
        <v>203908</v>
      </c>
      <c r="F333" s="4">
        <v>217854287.69197899</v>
      </c>
      <c r="G333" s="3">
        <f t="shared" si="156"/>
        <v>3.04715825290587E-2</v>
      </c>
      <c r="H333" s="3">
        <f t="shared" si="154"/>
        <v>0.96952841747094132</v>
      </c>
      <c r="I333">
        <f t="shared" si="152"/>
        <v>6638364.906715435</v>
      </c>
      <c r="J333" s="8">
        <f t="shared" si="153"/>
        <v>211215922.78526357</v>
      </c>
      <c r="K333" s="9">
        <v>0</v>
      </c>
    </row>
    <row r="334" spans="1:11" x14ac:dyDescent="0.35">
      <c r="A334">
        <f t="shared" si="150"/>
        <v>2039</v>
      </c>
      <c r="B334">
        <f t="shared" si="151"/>
        <v>9</v>
      </c>
      <c r="C334">
        <f t="shared" si="155"/>
        <v>203909</v>
      </c>
      <c r="F334" s="4">
        <v>220691160.491979</v>
      </c>
      <c r="G334" s="3">
        <f t="shared" si="156"/>
        <v>3.04715825290587E-2</v>
      </c>
      <c r="H334" s="3">
        <f t="shared" si="154"/>
        <v>0.96952841747094132</v>
      </c>
      <c r="I334">
        <f t="shared" si="152"/>
        <v>6724808.9103650767</v>
      </c>
      <c r="J334" s="8">
        <f t="shared" si="153"/>
        <v>213966351.58161393</v>
      </c>
      <c r="K334" s="9">
        <v>0</v>
      </c>
    </row>
    <row r="335" spans="1:11" x14ac:dyDescent="0.35">
      <c r="A335">
        <f t="shared" si="150"/>
        <v>2039</v>
      </c>
      <c r="B335">
        <f t="shared" si="151"/>
        <v>10</v>
      </c>
      <c r="C335">
        <f t="shared" si="155"/>
        <v>203910</v>
      </c>
      <c r="F335" s="4">
        <v>205843192.636565</v>
      </c>
      <c r="G335" s="3">
        <f t="shared" si="156"/>
        <v>3.04715825290587E-2</v>
      </c>
      <c r="H335" s="3">
        <f t="shared" si="154"/>
        <v>0.96952841747094132</v>
      </c>
      <c r="I335">
        <f t="shared" si="152"/>
        <v>6272367.8324700184</v>
      </c>
      <c r="J335" s="8">
        <f t="shared" si="153"/>
        <v>199570824.80409497</v>
      </c>
      <c r="K335" s="9">
        <v>0</v>
      </c>
    </row>
    <row r="336" spans="1:11" x14ac:dyDescent="0.35">
      <c r="A336">
        <f t="shared" si="150"/>
        <v>2039</v>
      </c>
      <c r="B336">
        <f t="shared" si="151"/>
        <v>11</v>
      </c>
      <c r="C336">
        <f t="shared" si="155"/>
        <v>203911</v>
      </c>
      <c r="F336" s="4">
        <v>193799652.23656499</v>
      </c>
      <c r="G336" s="3">
        <f t="shared" si="156"/>
        <v>3.04715825290587E-2</v>
      </c>
      <c r="H336" s="3">
        <f t="shared" si="154"/>
        <v>0.96952841747094132</v>
      </c>
      <c r="I336">
        <f t="shared" si="152"/>
        <v>5905382.0972293653</v>
      </c>
      <c r="J336" s="8">
        <f t="shared" si="153"/>
        <v>187894270.13933563</v>
      </c>
      <c r="K336" s="9">
        <v>0</v>
      </c>
    </row>
    <row r="337" spans="1:11" x14ac:dyDescent="0.35">
      <c r="A337">
        <f t="shared" si="150"/>
        <v>2039</v>
      </c>
      <c r="B337">
        <f t="shared" si="151"/>
        <v>12</v>
      </c>
      <c r="C337">
        <f t="shared" si="155"/>
        <v>203912</v>
      </c>
      <c r="F337" s="4">
        <v>198007093.83656499</v>
      </c>
      <c r="G337" s="3">
        <f t="shared" si="156"/>
        <v>3.04715825290587E-2</v>
      </c>
      <c r="H337" s="3">
        <f t="shared" si="154"/>
        <v>0.96952841747094132</v>
      </c>
      <c r="I337">
        <f t="shared" si="152"/>
        <v>6033589.5011799606</v>
      </c>
      <c r="J337" s="8">
        <f t="shared" si="153"/>
        <v>191973504.33538502</v>
      </c>
      <c r="K337" s="9">
        <v>0</v>
      </c>
    </row>
    <row r="338" spans="1:11" x14ac:dyDescent="0.35">
      <c r="A338">
        <f t="shared" si="150"/>
        <v>2040</v>
      </c>
      <c r="B338">
        <f t="shared" si="151"/>
        <v>1</v>
      </c>
      <c r="C338">
        <f t="shared" si="155"/>
        <v>204001</v>
      </c>
      <c r="F338" s="4">
        <v>194026620.08563799</v>
      </c>
      <c r="G338" s="3">
        <f t="shared" si="156"/>
        <v>3.04715825290587E-2</v>
      </c>
      <c r="H338" s="3">
        <f t="shared" si="154"/>
        <v>0.96952841747094132</v>
      </c>
      <c r="I338">
        <f t="shared" si="152"/>
        <v>5912298.1667738361</v>
      </c>
      <c r="J338" s="8">
        <f t="shared" si="153"/>
        <v>188114321.91886416</v>
      </c>
      <c r="K338" s="9">
        <v>0</v>
      </c>
    </row>
    <row r="339" spans="1:11" x14ac:dyDescent="0.35">
      <c r="A339">
        <f t="shared" si="150"/>
        <v>2040</v>
      </c>
      <c r="B339">
        <f t="shared" si="151"/>
        <v>2</v>
      </c>
      <c r="C339">
        <f t="shared" si="155"/>
        <v>204002</v>
      </c>
      <c r="F339" s="4">
        <v>191840049.58563799</v>
      </c>
      <c r="G339" s="3">
        <f t="shared" si="156"/>
        <v>3.7860398583681378E-2</v>
      </c>
      <c r="H339" s="3">
        <f t="shared" si="154"/>
        <v>0.9621396014163186</v>
      </c>
      <c r="I339">
        <f t="shared" si="152"/>
        <v>7263140.7416254533</v>
      </c>
      <c r="J339" s="8">
        <f t="shared" si="153"/>
        <v>184576908.84401253</v>
      </c>
      <c r="K339" s="9">
        <v>0</v>
      </c>
    </row>
    <row r="340" spans="1:11" x14ac:dyDescent="0.35">
      <c r="A340">
        <f t="shared" si="150"/>
        <v>2040</v>
      </c>
      <c r="B340">
        <f t="shared" si="151"/>
        <v>3</v>
      </c>
      <c r="C340">
        <f t="shared" si="155"/>
        <v>204003</v>
      </c>
      <c r="F340" s="4">
        <v>192344435.58563799</v>
      </c>
      <c r="G340" s="3">
        <f t="shared" si="156"/>
        <v>3.04715825290587E-2</v>
      </c>
      <c r="H340" s="3">
        <f t="shared" si="154"/>
        <v>0.96952841747094132</v>
      </c>
      <c r="I340">
        <f t="shared" si="152"/>
        <v>5861039.3429529835</v>
      </c>
      <c r="J340" s="8">
        <f t="shared" si="153"/>
        <v>186483396.24268502</v>
      </c>
      <c r="K340" s="9">
        <v>0</v>
      </c>
    </row>
    <row r="341" spans="1:11" x14ac:dyDescent="0.35">
      <c r="A341">
        <f t="shared" si="150"/>
        <v>2040</v>
      </c>
      <c r="B341">
        <f t="shared" si="151"/>
        <v>4</v>
      </c>
      <c r="C341">
        <f t="shared" si="155"/>
        <v>204004</v>
      </c>
      <c r="F341" s="4">
        <v>198952963.08814201</v>
      </c>
      <c r="G341" s="3">
        <f t="shared" si="156"/>
        <v>3.04715825290587E-2</v>
      </c>
      <c r="H341" s="3">
        <f t="shared" si="154"/>
        <v>0.96952841747094132</v>
      </c>
      <c r="I341">
        <f t="shared" si="152"/>
        <v>6062411.6341410885</v>
      </c>
      <c r="J341" s="8">
        <f t="shared" si="153"/>
        <v>192890551.45400092</v>
      </c>
      <c r="K341" s="9">
        <v>0</v>
      </c>
    </row>
    <row r="342" spans="1:11" x14ac:dyDescent="0.35">
      <c r="A342">
        <f t="shared" si="150"/>
        <v>2040</v>
      </c>
      <c r="B342">
        <f t="shared" si="151"/>
        <v>5</v>
      </c>
      <c r="C342">
        <f t="shared" si="155"/>
        <v>204005</v>
      </c>
      <c r="F342" s="4">
        <v>201680712.31346601</v>
      </c>
      <c r="G342" s="3">
        <f t="shared" si="156"/>
        <v>3.04715825290587E-2</v>
      </c>
      <c r="H342" s="3">
        <f t="shared" si="154"/>
        <v>0.96952841747094132</v>
      </c>
      <c r="I342">
        <f t="shared" si="152"/>
        <v>6145530.4697791245</v>
      </c>
      <c r="J342" s="8">
        <f t="shared" si="153"/>
        <v>195535181.84368688</v>
      </c>
      <c r="K342" s="9">
        <v>0</v>
      </c>
    </row>
    <row r="343" spans="1:11" x14ac:dyDescent="0.35">
      <c r="A343">
        <f t="shared" si="150"/>
        <v>2040</v>
      </c>
      <c r="B343">
        <f t="shared" si="151"/>
        <v>6</v>
      </c>
      <c r="C343">
        <f t="shared" si="155"/>
        <v>204006</v>
      </c>
      <c r="F343" s="4">
        <v>217891609.31346601</v>
      </c>
      <c r="G343" s="3">
        <f t="shared" si="156"/>
        <v>3.04715825290587E-2</v>
      </c>
      <c r="H343" s="3">
        <f t="shared" si="154"/>
        <v>0.96952841747094132</v>
      </c>
      <c r="I343">
        <f t="shared" si="152"/>
        <v>6639502.1555846948</v>
      </c>
      <c r="J343" s="8">
        <f t="shared" si="153"/>
        <v>211252107.15788132</v>
      </c>
      <c r="K343" s="9">
        <v>0</v>
      </c>
    </row>
    <row r="344" spans="1:11" x14ac:dyDescent="0.35">
      <c r="A344">
        <f t="shared" si="150"/>
        <v>2040</v>
      </c>
      <c r="B344">
        <f t="shared" si="151"/>
        <v>7</v>
      </c>
      <c r="C344">
        <f t="shared" si="155"/>
        <v>204007</v>
      </c>
      <c r="F344" s="4">
        <v>217351734.77005199</v>
      </c>
      <c r="G344" s="3">
        <f t="shared" si="156"/>
        <v>3.04715825290587E-2</v>
      </c>
      <c r="H344" s="3">
        <f t="shared" si="154"/>
        <v>0.96952841747094132</v>
      </c>
      <c r="I344">
        <f t="shared" si="152"/>
        <v>6623051.3238797169</v>
      </c>
      <c r="J344" s="8">
        <f t="shared" si="153"/>
        <v>210728683.44617227</v>
      </c>
      <c r="K344" s="9">
        <v>0</v>
      </c>
    </row>
    <row r="345" spans="1:11" x14ac:dyDescent="0.35">
      <c r="A345">
        <f t="shared" si="150"/>
        <v>2040</v>
      </c>
      <c r="B345">
        <f t="shared" si="151"/>
        <v>8</v>
      </c>
      <c r="C345">
        <f t="shared" si="155"/>
        <v>204008</v>
      </c>
      <c r="F345" s="4">
        <v>217152878.37005201</v>
      </c>
      <c r="G345" s="3">
        <f t="shared" si="156"/>
        <v>3.04715825290587E-2</v>
      </c>
      <c r="H345" s="3">
        <f t="shared" si="154"/>
        <v>0.96952841747094132</v>
      </c>
      <c r="I345">
        <f t="shared" si="152"/>
        <v>6616991.854675686</v>
      </c>
      <c r="J345" s="8">
        <f t="shared" si="153"/>
        <v>210535886.51537633</v>
      </c>
      <c r="K345" s="9">
        <v>0</v>
      </c>
    </row>
    <row r="346" spans="1:11" x14ac:dyDescent="0.35">
      <c r="A346">
        <f t="shared" si="150"/>
        <v>2040</v>
      </c>
      <c r="B346">
        <f t="shared" si="151"/>
        <v>9</v>
      </c>
      <c r="C346">
        <f t="shared" si="155"/>
        <v>204009</v>
      </c>
      <c r="F346" s="4">
        <v>219989751.17005199</v>
      </c>
      <c r="G346" s="3">
        <f t="shared" si="156"/>
        <v>3.04715825290587E-2</v>
      </c>
      <c r="H346" s="3">
        <f t="shared" si="154"/>
        <v>0.96952841747094132</v>
      </c>
      <c r="I346">
        <f t="shared" si="152"/>
        <v>6703435.8583253268</v>
      </c>
      <c r="J346" s="8">
        <f t="shared" si="153"/>
        <v>213286315.31172666</v>
      </c>
      <c r="K346" s="9">
        <v>0</v>
      </c>
    </row>
    <row r="347" spans="1:11" x14ac:dyDescent="0.35">
      <c r="A347">
        <f t="shared" si="150"/>
        <v>2040</v>
      </c>
      <c r="B347">
        <f t="shared" si="151"/>
        <v>10</v>
      </c>
      <c r="C347">
        <f t="shared" si="155"/>
        <v>204010</v>
      </c>
      <c r="F347" s="4">
        <v>204694859.420266</v>
      </c>
      <c r="G347" s="3">
        <f t="shared" si="156"/>
        <v>3.04715825290587E-2</v>
      </c>
      <c r="H347" s="3">
        <f t="shared" si="154"/>
        <v>0.96952841747094132</v>
      </c>
      <c r="I347">
        <f t="shared" si="152"/>
        <v>6237376.3020987045</v>
      </c>
      <c r="J347" s="8">
        <f t="shared" si="153"/>
        <v>198457483.11816731</v>
      </c>
      <c r="K347" s="9">
        <v>0</v>
      </c>
    </row>
    <row r="348" spans="1:11" x14ac:dyDescent="0.35">
      <c r="A348">
        <f t="shared" si="150"/>
        <v>2040</v>
      </c>
      <c r="B348">
        <f t="shared" si="151"/>
        <v>11</v>
      </c>
      <c r="C348">
        <f t="shared" si="155"/>
        <v>204011</v>
      </c>
      <c r="F348" s="4">
        <v>192651319.020266</v>
      </c>
      <c r="G348" s="3">
        <f t="shared" si="156"/>
        <v>3.04715825290587E-2</v>
      </c>
      <c r="H348" s="3">
        <f t="shared" si="154"/>
        <v>0.96952841747094132</v>
      </c>
      <c r="I348">
        <f t="shared" si="152"/>
        <v>5870390.5668580513</v>
      </c>
      <c r="J348" s="8">
        <f t="shared" si="153"/>
        <v>186780928.45340794</v>
      </c>
      <c r="K348" s="9">
        <v>0</v>
      </c>
    </row>
    <row r="349" spans="1:11" x14ac:dyDescent="0.35">
      <c r="A349">
        <f t="shared" si="150"/>
        <v>2040</v>
      </c>
      <c r="B349">
        <f t="shared" si="151"/>
        <v>12</v>
      </c>
      <c r="C349">
        <f t="shared" si="155"/>
        <v>204012</v>
      </c>
      <c r="F349" s="4">
        <v>196858760.62026599</v>
      </c>
      <c r="G349" s="3">
        <f t="shared" si="156"/>
        <v>3.04715825290587E-2</v>
      </c>
      <c r="H349" s="3">
        <f t="shared" si="154"/>
        <v>0.96952841747094132</v>
      </c>
      <c r="I349">
        <f t="shared" si="152"/>
        <v>5998597.9708086457</v>
      </c>
      <c r="J349" s="8">
        <f t="shared" si="153"/>
        <v>190860162.64945734</v>
      </c>
      <c r="K349" s="9">
        <v>0</v>
      </c>
    </row>
    <row r="350" spans="1:11" x14ac:dyDescent="0.35">
      <c r="A350">
        <f t="shared" si="150"/>
        <v>2041</v>
      </c>
      <c r="B350">
        <f t="shared" si="151"/>
        <v>1</v>
      </c>
      <c r="C350">
        <f t="shared" si="155"/>
        <v>204101</v>
      </c>
      <c r="F350" s="4">
        <v>192653126.24546301</v>
      </c>
      <c r="G350" s="3">
        <f t="shared" si="156"/>
        <v>3.04715825290587E-2</v>
      </c>
      <c r="H350" s="3">
        <f t="shared" si="154"/>
        <v>0.96952841747094132</v>
      </c>
      <c r="I350">
        <f t="shared" si="152"/>
        <v>5870445.6358697908</v>
      </c>
      <c r="J350" s="8">
        <f t="shared" si="153"/>
        <v>186782680.60959321</v>
      </c>
      <c r="K350" s="9">
        <v>0</v>
      </c>
    </row>
    <row r="351" spans="1:11" x14ac:dyDescent="0.35">
      <c r="A351">
        <f t="shared" si="150"/>
        <v>2041</v>
      </c>
      <c r="B351">
        <f t="shared" si="151"/>
        <v>2</v>
      </c>
      <c r="C351">
        <f t="shared" si="155"/>
        <v>204102</v>
      </c>
      <c r="F351" s="4">
        <v>190466555.74546301</v>
      </c>
      <c r="G351" s="3">
        <f t="shared" si="156"/>
        <v>3.7860398583681378E-2</v>
      </c>
      <c r="H351" s="3">
        <f t="shared" si="154"/>
        <v>0.9621396014163186</v>
      </c>
      <c r="I351">
        <f t="shared" si="152"/>
        <v>7211139.7173841977</v>
      </c>
      <c r="J351" s="8">
        <f t="shared" si="153"/>
        <v>183255416.02807882</v>
      </c>
      <c r="K351" s="9">
        <v>0</v>
      </c>
    </row>
    <row r="352" spans="1:11" x14ac:dyDescent="0.35">
      <c r="A352">
        <f t="shared" si="150"/>
        <v>2041</v>
      </c>
      <c r="B352">
        <f t="shared" si="151"/>
        <v>3</v>
      </c>
      <c r="C352">
        <f t="shared" si="155"/>
        <v>204103</v>
      </c>
      <c r="F352" s="4">
        <v>190970941.74546301</v>
      </c>
      <c r="G352" s="3">
        <f t="shared" si="156"/>
        <v>3.04715825290587E-2</v>
      </c>
      <c r="H352" s="3">
        <f t="shared" si="154"/>
        <v>0.96952841747094132</v>
      </c>
      <c r="I352">
        <f t="shared" si="152"/>
        <v>5819186.8120489372</v>
      </c>
      <c r="J352" s="8">
        <f t="shared" si="153"/>
        <v>185151754.93341407</v>
      </c>
      <c r="K352" s="9">
        <v>0</v>
      </c>
    </row>
    <row r="353" spans="1:11" x14ac:dyDescent="0.35">
      <c r="A353">
        <f t="shared" si="150"/>
        <v>2041</v>
      </c>
      <c r="B353">
        <f t="shared" si="151"/>
        <v>4</v>
      </c>
      <c r="C353">
        <f t="shared" si="155"/>
        <v>204104</v>
      </c>
      <c r="F353" s="4">
        <v>197791382.111913</v>
      </c>
      <c r="G353" s="3">
        <f t="shared" si="156"/>
        <v>3.04715825290587E-2</v>
      </c>
      <c r="H353" s="3">
        <f t="shared" si="154"/>
        <v>0.96952841747094132</v>
      </c>
      <c r="I353">
        <f t="shared" si="152"/>
        <v>6027016.4235597411</v>
      </c>
      <c r="J353" s="8">
        <f t="shared" si="153"/>
        <v>191764365.68835327</v>
      </c>
      <c r="K353" s="9">
        <v>0</v>
      </c>
    </row>
    <row r="354" spans="1:11" x14ac:dyDescent="0.35">
      <c r="A354">
        <f t="shared" si="150"/>
        <v>2041</v>
      </c>
      <c r="B354">
        <f t="shared" si="151"/>
        <v>5</v>
      </c>
      <c r="C354">
        <f t="shared" si="155"/>
        <v>204105</v>
      </c>
      <c r="F354" s="4">
        <v>200519131.33723801</v>
      </c>
      <c r="G354" s="3">
        <f t="shared" si="156"/>
        <v>3.04715825290587E-2</v>
      </c>
      <c r="H354" s="3">
        <f t="shared" si="154"/>
        <v>0.96952841747094132</v>
      </c>
      <c r="I354">
        <f t="shared" si="152"/>
        <v>6110135.2591978088</v>
      </c>
      <c r="J354" s="8">
        <f t="shared" si="153"/>
        <v>194408996.07804021</v>
      </c>
      <c r="K354" s="9">
        <v>0</v>
      </c>
    </row>
    <row r="355" spans="1:11" x14ac:dyDescent="0.35">
      <c r="A355">
        <f t="shared" si="150"/>
        <v>2041</v>
      </c>
      <c r="B355">
        <f t="shared" si="151"/>
        <v>6</v>
      </c>
      <c r="C355">
        <f t="shared" si="155"/>
        <v>204106</v>
      </c>
      <c r="F355" s="4">
        <v>216730028.33723801</v>
      </c>
      <c r="G355" s="3">
        <f t="shared" si="156"/>
        <v>3.04715825290587E-2</v>
      </c>
      <c r="H355" s="3">
        <f t="shared" si="154"/>
        <v>0.96952841747094132</v>
      </c>
      <c r="I355">
        <f t="shared" si="152"/>
        <v>6604106.9450033791</v>
      </c>
      <c r="J355" s="8">
        <f t="shared" si="153"/>
        <v>210125921.39223465</v>
      </c>
      <c r="K355" s="9">
        <v>0</v>
      </c>
    </row>
    <row r="356" spans="1:11" x14ac:dyDescent="0.35">
      <c r="A356">
        <f t="shared" si="150"/>
        <v>2041</v>
      </c>
      <c r="B356">
        <f t="shared" si="151"/>
        <v>7</v>
      </c>
      <c r="C356">
        <f t="shared" si="155"/>
        <v>204107</v>
      </c>
      <c r="F356" s="4">
        <v>215332363.96233901</v>
      </c>
      <c r="G356" s="3">
        <f t="shared" si="156"/>
        <v>3.04715825290587E-2</v>
      </c>
      <c r="H356" s="3">
        <f t="shared" si="154"/>
        <v>0.96952841747094132</v>
      </c>
      <c r="I356">
        <f t="shared" si="152"/>
        <v>6561517.8996557184</v>
      </c>
      <c r="J356" s="8">
        <f t="shared" si="153"/>
        <v>208770846.06268328</v>
      </c>
      <c r="K356" s="9">
        <v>0</v>
      </c>
    </row>
    <row r="357" spans="1:11" x14ac:dyDescent="0.35">
      <c r="A357">
        <f t="shared" si="150"/>
        <v>2041</v>
      </c>
      <c r="B357">
        <f t="shared" si="151"/>
        <v>8</v>
      </c>
      <c r="C357">
        <f t="shared" si="155"/>
        <v>204108</v>
      </c>
      <c r="F357" s="4">
        <v>215133507.56233901</v>
      </c>
      <c r="G357" s="3">
        <f t="shared" si="156"/>
        <v>3.04715825290587E-2</v>
      </c>
      <c r="H357" s="3">
        <f t="shared" si="154"/>
        <v>0.96952841747094132</v>
      </c>
      <c r="I357">
        <f t="shared" si="152"/>
        <v>6555458.4304516874</v>
      </c>
      <c r="J357" s="8">
        <f t="shared" si="153"/>
        <v>208578049.13188732</v>
      </c>
      <c r="K357" s="9">
        <v>0</v>
      </c>
    </row>
    <row r="358" spans="1:11" x14ac:dyDescent="0.35">
      <c r="A358">
        <f t="shared" si="150"/>
        <v>2041</v>
      </c>
      <c r="B358">
        <f t="shared" si="151"/>
        <v>9</v>
      </c>
      <c r="C358">
        <f t="shared" si="155"/>
        <v>204109</v>
      </c>
      <c r="F358" s="4">
        <v>217970380.36233899</v>
      </c>
      <c r="G358" s="3">
        <f t="shared" si="156"/>
        <v>3.04715825290587E-2</v>
      </c>
      <c r="H358" s="3">
        <f t="shared" si="154"/>
        <v>0.96952841747094132</v>
      </c>
      <c r="I358">
        <f t="shared" si="152"/>
        <v>6641902.4341013283</v>
      </c>
      <c r="J358" s="8">
        <f t="shared" si="153"/>
        <v>211328477.92823768</v>
      </c>
      <c r="K358" s="9">
        <v>0</v>
      </c>
    </row>
    <row r="359" spans="1:11" x14ac:dyDescent="0.35">
      <c r="A359">
        <f t="shared" ref="A359:A422" si="157">A347+1</f>
        <v>2041</v>
      </c>
      <c r="B359">
        <f t="shared" ref="B359:B422" si="158">B347</f>
        <v>10</v>
      </c>
      <c r="C359">
        <f t="shared" si="155"/>
        <v>204110</v>
      </c>
      <c r="F359" s="4">
        <v>203055373.42282501</v>
      </c>
      <c r="G359" s="3">
        <f t="shared" si="156"/>
        <v>3.04715825290587E-2</v>
      </c>
      <c r="H359" s="3">
        <f t="shared" si="154"/>
        <v>0.96952841747094132</v>
      </c>
      <c r="I359">
        <f t="shared" si="152"/>
        <v>6187418.5692224447</v>
      </c>
      <c r="J359" s="8">
        <f t="shared" si="153"/>
        <v>196867954.85360256</v>
      </c>
      <c r="K359" s="9">
        <v>0</v>
      </c>
    </row>
    <row r="360" spans="1:11" x14ac:dyDescent="0.35">
      <c r="A360">
        <f t="shared" si="157"/>
        <v>2041</v>
      </c>
      <c r="B360">
        <f t="shared" si="158"/>
        <v>11</v>
      </c>
      <c r="C360">
        <f t="shared" si="155"/>
        <v>204111</v>
      </c>
      <c r="F360" s="4">
        <v>191011833.022825</v>
      </c>
      <c r="G360" s="3">
        <f t="shared" si="156"/>
        <v>3.04715825290587E-2</v>
      </c>
      <c r="H360" s="3">
        <f t="shared" si="154"/>
        <v>0.96952841747094132</v>
      </c>
      <c r="I360">
        <f t="shared" si="152"/>
        <v>5820432.8339817924</v>
      </c>
      <c r="J360" s="8">
        <f t="shared" si="153"/>
        <v>185191400.18884322</v>
      </c>
      <c r="K360" s="9">
        <v>0</v>
      </c>
    </row>
    <row r="361" spans="1:11" x14ac:dyDescent="0.35">
      <c r="A361">
        <f t="shared" si="157"/>
        <v>2041</v>
      </c>
      <c r="B361">
        <f t="shared" si="158"/>
        <v>12</v>
      </c>
      <c r="C361">
        <f t="shared" si="155"/>
        <v>204112</v>
      </c>
      <c r="F361" s="4">
        <v>195219274.622825</v>
      </c>
      <c r="G361" s="3">
        <f t="shared" si="156"/>
        <v>3.04715825290587E-2</v>
      </c>
      <c r="H361" s="3">
        <f t="shared" si="154"/>
        <v>0.96952841747094132</v>
      </c>
      <c r="I361">
        <f t="shared" si="152"/>
        <v>5948640.2379323868</v>
      </c>
      <c r="J361" s="8">
        <f t="shared" si="153"/>
        <v>189270634.38489261</v>
      </c>
      <c r="K361" s="9">
        <v>0</v>
      </c>
    </row>
    <row r="362" spans="1:11" x14ac:dyDescent="0.35">
      <c r="A362">
        <f t="shared" si="157"/>
        <v>2042</v>
      </c>
      <c r="B362">
        <f t="shared" si="158"/>
        <v>1</v>
      </c>
      <c r="C362">
        <f t="shared" si="155"/>
        <v>204201</v>
      </c>
      <c r="F362" s="4">
        <v>191466005.16260499</v>
      </c>
      <c r="G362" s="3">
        <f t="shared" si="156"/>
        <v>3.04715825290587E-2</v>
      </c>
      <c r="H362" s="3">
        <f t="shared" si="154"/>
        <v>0.96952841747094132</v>
      </c>
      <c r="I362">
        <f t="shared" si="152"/>
        <v>5834272.1778214974</v>
      </c>
      <c r="J362" s="8">
        <f t="shared" si="153"/>
        <v>185631732.9847835</v>
      </c>
      <c r="K362" s="9">
        <v>0</v>
      </c>
    </row>
    <row r="363" spans="1:11" x14ac:dyDescent="0.35">
      <c r="A363">
        <f t="shared" si="157"/>
        <v>2042</v>
      </c>
      <c r="B363">
        <f t="shared" si="158"/>
        <v>2</v>
      </c>
      <c r="C363">
        <f t="shared" si="155"/>
        <v>204202</v>
      </c>
      <c r="F363" s="4">
        <v>189279434.66260499</v>
      </c>
      <c r="G363" s="3">
        <f t="shared" si="156"/>
        <v>3.7860398583681378E-2</v>
      </c>
      <c r="H363" s="3">
        <f t="shared" si="154"/>
        <v>0.9621396014163186</v>
      </c>
      <c r="I363">
        <f t="shared" si="152"/>
        <v>7166194.8400201015</v>
      </c>
      <c r="J363" s="8">
        <f t="shared" si="153"/>
        <v>182113239.82258487</v>
      </c>
      <c r="K363" s="9">
        <v>0</v>
      </c>
    </row>
    <row r="364" spans="1:11" x14ac:dyDescent="0.35">
      <c r="A364">
        <f t="shared" si="157"/>
        <v>2042</v>
      </c>
      <c r="B364">
        <f t="shared" si="158"/>
        <v>3</v>
      </c>
      <c r="C364">
        <f t="shared" si="155"/>
        <v>204203</v>
      </c>
      <c r="F364" s="4">
        <v>189783820.66260499</v>
      </c>
      <c r="G364" s="3">
        <f t="shared" si="156"/>
        <v>3.04715825290587E-2</v>
      </c>
      <c r="H364" s="3">
        <f t="shared" si="154"/>
        <v>0.96952841747094132</v>
      </c>
      <c r="I364">
        <f t="shared" si="152"/>
        <v>5783013.3540006438</v>
      </c>
      <c r="J364" s="8">
        <f t="shared" si="153"/>
        <v>184000807.30860436</v>
      </c>
      <c r="K364" s="9">
        <v>0</v>
      </c>
    </row>
    <row r="365" spans="1:11" x14ac:dyDescent="0.35">
      <c r="A365">
        <f t="shared" si="157"/>
        <v>2042</v>
      </c>
      <c r="B365">
        <f t="shared" si="158"/>
        <v>4</v>
      </c>
      <c r="C365">
        <f t="shared" si="155"/>
        <v>204204</v>
      </c>
      <c r="F365" s="4">
        <v>196580426.28697801</v>
      </c>
      <c r="G365" s="3">
        <f t="shared" si="156"/>
        <v>3.04715825290587E-2</v>
      </c>
      <c r="H365" s="3">
        <f t="shared" si="154"/>
        <v>0.96952841747094132</v>
      </c>
      <c r="I365">
        <f t="shared" si="152"/>
        <v>5990116.683201191</v>
      </c>
      <c r="J365" s="8">
        <f t="shared" si="153"/>
        <v>190590309.60377681</v>
      </c>
      <c r="K365" s="9">
        <v>0</v>
      </c>
    </row>
    <row r="366" spans="1:11" x14ac:dyDescent="0.35">
      <c r="A366">
        <f t="shared" si="157"/>
        <v>2042</v>
      </c>
      <c r="B366">
        <f t="shared" si="158"/>
        <v>5</v>
      </c>
      <c r="C366">
        <f t="shared" si="155"/>
        <v>204205</v>
      </c>
      <c r="F366" s="4">
        <v>199308175.51230201</v>
      </c>
      <c r="G366" s="3">
        <f t="shared" si="156"/>
        <v>3.04715825290587E-2</v>
      </c>
      <c r="H366" s="3">
        <f t="shared" si="154"/>
        <v>0.96952841747094132</v>
      </c>
      <c r="I366">
        <f t="shared" si="152"/>
        <v>6073235.518839227</v>
      </c>
      <c r="J366" s="8">
        <f t="shared" si="153"/>
        <v>193234939.9934628</v>
      </c>
      <c r="K366" s="9">
        <v>0</v>
      </c>
    </row>
    <row r="367" spans="1:11" x14ac:dyDescent="0.35">
      <c r="A367">
        <f t="shared" si="157"/>
        <v>2042</v>
      </c>
      <c r="B367">
        <f t="shared" si="158"/>
        <v>6</v>
      </c>
      <c r="C367">
        <f t="shared" si="155"/>
        <v>204206</v>
      </c>
      <c r="F367" s="4">
        <v>215519072.51230201</v>
      </c>
      <c r="G367" s="3">
        <f t="shared" si="156"/>
        <v>3.04715825290587E-2</v>
      </c>
      <c r="H367" s="3">
        <f t="shared" si="154"/>
        <v>0.96952841747094132</v>
      </c>
      <c r="I367">
        <f t="shared" si="152"/>
        <v>6567207.2046447974</v>
      </c>
      <c r="J367" s="8">
        <f t="shared" si="153"/>
        <v>208951865.30765721</v>
      </c>
      <c r="K367" s="9">
        <v>0</v>
      </c>
    </row>
    <row r="368" spans="1:11" x14ac:dyDescent="0.35">
      <c r="A368">
        <f t="shared" si="157"/>
        <v>2042</v>
      </c>
      <c r="B368">
        <f t="shared" si="158"/>
        <v>7</v>
      </c>
      <c r="C368">
        <f t="shared" si="155"/>
        <v>204207</v>
      </c>
      <c r="F368" s="4">
        <v>213972389.11598</v>
      </c>
      <c r="G368" s="3">
        <f t="shared" si="156"/>
        <v>3.04715825290587E-2</v>
      </c>
      <c r="H368" s="3">
        <f t="shared" si="154"/>
        <v>0.96952841747094132</v>
      </c>
      <c r="I368">
        <f t="shared" si="152"/>
        <v>6520077.3138874462</v>
      </c>
      <c r="J368" s="8">
        <f t="shared" si="153"/>
        <v>207452311.80209255</v>
      </c>
      <c r="K368" s="9">
        <v>0</v>
      </c>
    </row>
    <row r="369" spans="1:11" x14ac:dyDescent="0.35">
      <c r="A369">
        <f t="shared" si="157"/>
        <v>2042</v>
      </c>
      <c r="B369">
        <f t="shared" si="158"/>
        <v>8</v>
      </c>
      <c r="C369">
        <f t="shared" si="155"/>
        <v>204208</v>
      </c>
      <c r="F369" s="4">
        <v>213773532.71597999</v>
      </c>
      <c r="G369" s="3">
        <f t="shared" si="156"/>
        <v>3.04715825290587E-2</v>
      </c>
      <c r="H369" s="3">
        <f t="shared" si="154"/>
        <v>0.96952841747094132</v>
      </c>
      <c r="I369">
        <f t="shared" si="152"/>
        <v>6514017.8446834143</v>
      </c>
      <c r="J369" s="8">
        <f t="shared" si="153"/>
        <v>207259514.87129658</v>
      </c>
      <c r="K369" s="9">
        <v>0</v>
      </c>
    </row>
    <row r="370" spans="1:11" x14ac:dyDescent="0.35">
      <c r="A370">
        <f t="shared" si="157"/>
        <v>2042</v>
      </c>
      <c r="B370">
        <f t="shared" si="158"/>
        <v>9</v>
      </c>
      <c r="C370">
        <f t="shared" si="155"/>
        <v>204209</v>
      </c>
      <c r="F370" s="4">
        <v>216610405.51598001</v>
      </c>
      <c r="G370" s="3">
        <f t="shared" si="156"/>
        <v>3.04715825290587E-2</v>
      </c>
      <c r="H370" s="3">
        <f t="shared" si="154"/>
        <v>0.96952841747094132</v>
      </c>
      <c r="I370">
        <f t="shared" ref="I370:I433" si="159">F370*G370</f>
        <v>6600461.848333057</v>
      </c>
      <c r="J370" s="8">
        <f t="shared" ref="J370:J433" si="160">F370*H370</f>
        <v>210009943.66764694</v>
      </c>
      <c r="K370" s="9">
        <v>0</v>
      </c>
    </row>
    <row r="371" spans="1:11" x14ac:dyDescent="0.35">
      <c r="A371">
        <f t="shared" si="157"/>
        <v>2042</v>
      </c>
      <c r="B371">
        <f t="shared" si="158"/>
        <v>10</v>
      </c>
      <c r="C371">
        <f t="shared" si="155"/>
        <v>204210</v>
      </c>
      <c r="F371" s="4">
        <v>201449875.956898</v>
      </c>
      <c r="G371" s="3">
        <f t="shared" si="156"/>
        <v>3.04715825290587E-2</v>
      </c>
      <c r="H371" s="3">
        <f t="shared" si="154"/>
        <v>0.96952841747094132</v>
      </c>
      <c r="I371">
        <f t="shared" si="159"/>
        <v>6138496.5206892556</v>
      </c>
      <c r="J371" s="8">
        <f t="shared" si="160"/>
        <v>195311379.43620875</v>
      </c>
      <c r="K371" s="9">
        <v>0</v>
      </c>
    </row>
    <row r="372" spans="1:11" x14ac:dyDescent="0.35">
      <c r="A372">
        <f t="shared" si="157"/>
        <v>2042</v>
      </c>
      <c r="B372">
        <f t="shared" si="158"/>
        <v>11</v>
      </c>
      <c r="C372">
        <f t="shared" si="155"/>
        <v>204211</v>
      </c>
      <c r="F372" s="4">
        <v>189406335.556898</v>
      </c>
      <c r="G372" s="3">
        <f t="shared" si="156"/>
        <v>3.04715825290587E-2</v>
      </c>
      <c r="H372" s="3">
        <f t="shared" si="154"/>
        <v>0.96952841747094132</v>
      </c>
      <c r="I372">
        <f t="shared" si="159"/>
        <v>5771510.7854486024</v>
      </c>
      <c r="J372" s="8">
        <f t="shared" si="160"/>
        <v>183634824.77144939</v>
      </c>
      <c r="K372" s="9">
        <v>0</v>
      </c>
    </row>
    <row r="373" spans="1:11" x14ac:dyDescent="0.35">
      <c r="A373">
        <f t="shared" si="157"/>
        <v>2042</v>
      </c>
      <c r="B373">
        <f t="shared" si="158"/>
        <v>12</v>
      </c>
      <c r="C373">
        <f t="shared" si="155"/>
        <v>204212</v>
      </c>
      <c r="F373" s="4">
        <v>193613777.15689799</v>
      </c>
      <c r="G373" s="3">
        <f t="shared" si="156"/>
        <v>3.04715825290587E-2</v>
      </c>
      <c r="H373" s="3">
        <f t="shared" si="154"/>
        <v>0.96952841747094132</v>
      </c>
      <c r="I373">
        <f t="shared" si="159"/>
        <v>5899718.1893991977</v>
      </c>
      <c r="J373" s="8">
        <f t="shared" si="160"/>
        <v>187714058.96749881</v>
      </c>
      <c r="K373" s="9">
        <v>0</v>
      </c>
    </row>
    <row r="374" spans="1:11" x14ac:dyDescent="0.35">
      <c r="A374">
        <f t="shared" si="157"/>
        <v>2043</v>
      </c>
      <c r="B374">
        <f t="shared" si="158"/>
        <v>1</v>
      </c>
      <c r="C374">
        <f t="shared" si="155"/>
        <v>204301</v>
      </c>
      <c r="F374" s="4">
        <v>189363430.203105</v>
      </c>
      <c r="G374" s="3">
        <f t="shared" si="156"/>
        <v>3.04715825290587E-2</v>
      </c>
      <c r="H374" s="3">
        <f t="shared" si="154"/>
        <v>0.96952841747094132</v>
      </c>
      <c r="I374">
        <f t="shared" si="159"/>
        <v>5770203.3914195606</v>
      </c>
      <c r="J374" s="8">
        <f t="shared" si="160"/>
        <v>183593226.81168544</v>
      </c>
      <c r="K374" s="9">
        <v>0</v>
      </c>
    </row>
    <row r="375" spans="1:11" x14ac:dyDescent="0.35">
      <c r="A375">
        <f t="shared" si="157"/>
        <v>2043</v>
      </c>
      <c r="B375">
        <f t="shared" si="158"/>
        <v>2</v>
      </c>
      <c r="C375">
        <f t="shared" si="155"/>
        <v>204302</v>
      </c>
      <c r="F375" s="4">
        <v>187176859.703105</v>
      </c>
      <c r="G375" s="3">
        <f t="shared" si="156"/>
        <v>3.7860398583681378E-2</v>
      </c>
      <c r="H375" s="3">
        <f t="shared" si="154"/>
        <v>0.9621396014163186</v>
      </c>
      <c r="I375">
        <f t="shared" si="159"/>
        <v>7086590.5140013648</v>
      </c>
      <c r="J375" s="8">
        <f t="shared" si="160"/>
        <v>180090269.18910363</v>
      </c>
      <c r="K375" s="9">
        <v>0</v>
      </c>
    </row>
    <row r="376" spans="1:11" x14ac:dyDescent="0.35">
      <c r="A376">
        <f t="shared" si="157"/>
        <v>2043</v>
      </c>
      <c r="B376">
        <f t="shared" si="158"/>
        <v>3</v>
      </c>
      <c r="C376">
        <f t="shared" si="155"/>
        <v>204303</v>
      </c>
      <c r="F376" s="4">
        <v>187681245.703105</v>
      </c>
      <c r="G376" s="3">
        <f t="shared" si="156"/>
        <v>3.04715825290587E-2</v>
      </c>
      <c r="H376" s="3">
        <f t="shared" si="154"/>
        <v>0.96952841747094132</v>
      </c>
      <c r="I376">
        <f t="shared" si="159"/>
        <v>5718944.567598708</v>
      </c>
      <c r="J376" s="8">
        <f t="shared" si="160"/>
        <v>181962301.1355063</v>
      </c>
      <c r="K376" s="9">
        <v>0</v>
      </c>
    </row>
    <row r="377" spans="1:11" x14ac:dyDescent="0.35">
      <c r="A377">
        <f t="shared" si="157"/>
        <v>2043</v>
      </c>
      <c r="B377">
        <f t="shared" si="158"/>
        <v>4</v>
      </c>
      <c r="C377">
        <f t="shared" si="155"/>
        <v>204304</v>
      </c>
      <c r="F377" s="4">
        <v>194329617.26296499</v>
      </c>
      <c r="G377" s="3">
        <f t="shared" si="156"/>
        <v>3.04715825290587E-2</v>
      </c>
      <c r="H377" s="3">
        <f t="shared" si="154"/>
        <v>0.96952841747094132</v>
      </c>
      <c r="I377">
        <f t="shared" si="159"/>
        <v>5921530.9702688279</v>
      </c>
      <c r="J377" s="8">
        <f t="shared" si="160"/>
        <v>188408086.29269618</v>
      </c>
      <c r="K377" s="9">
        <v>0</v>
      </c>
    </row>
    <row r="378" spans="1:11" x14ac:dyDescent="0.35">
      <c r="A378">
        <f t="shared" si="157"/>
        <v>2043</v>
      </c>
      <c r="B378">
        <f t="shared" si="158"/>
        <v>5</v>
      </c>
      <c r="C378">
        <f t="shared" si="155"/>
        <v>204305</v>
      </c>
      <c r="F378" s="4">
        <v>197057366.488289</v>
      </c>
      <c r="G378" s="3">
        <f t="shared" si="156"/>
        <v>3.04715825290587E-2</v>
      </c>
      <c r="H378" s="3">
        <f t="shared" si="154"/>
        <v>0.96952841747094132</v>
      </c>
      <c r="I378">
        <f t="shared" si="159"/>
        <v>6004649.8059068648</v>
      </c>
      <c r="J378" s="8">
        <f t="shared" si="160"/>
        <v>191052716.68238214</v>
      </c>
      <c r="K378" s="9">
        <v>0</v>
      </c>
    </row>
    <row r="379" spans="1:11" x14ac:dyDescent="0.35">
      <c r="A379">
        <f t="shared" si="157"/>
        <v>2043</v>
      </c>
      <c r="B379">
        <f t="shared" si="158"/>
        <v>6</v>
      </c>
      <c r="C379">
        <f t="shared" si="155"/>
        <v>204306</v>
      </c>
      <c r="F379" s="4">
        <v>213268263.488289</v>
      </c>
      <c r="G379" s="3">
        <f t="shared" si="156"/>
        <v>3.04715825290587E-2</v>
      </c>
      <c r="H379" s="3">
        <f t="shared" ref="H379:H442" si="161">1-G379</f>
        <v>0.96952841747094132</v>
      </c>
      <c r="I379">
        <f t="shared" si="159"/>
        <v>6498621.4917124342</v>
      </c>
      <c r="J379" s="8">
        <f t="shared" si="160"/>
        <v>206769641.99657658</v>
      </c>
      <c r="K379" s="9">
        <v>0</v>
      </c>
    </row>
    <row r="380" spans="1:11" x14ac:dyDescent="0.35">
      <c r="A380">
        <f t="shared" si="157"/>
        <v>2043</v>
      </c>
      <c r="B380">
        <f t="shared" si="158"/>
        <v>7</v>
      </c>
      <c r="C380">
        <f t="shared" si="155"/>
        <v>204307</v>
      </c>
      <c r="F380" s="4">
        <v>211917508.93606299</v>
      </c>
      <c r="G380" s="3">
        <f t="shared" si="156"/>
        <v>3.04715825290587E-2</v>
      </c>
      <c r="H380" s="3">
        <f t="shared" si="161"/>
        <v>0.96952841747094132</v>
      </c>
      <c r="I380">
        <f t="shared" si="159"/>
        <v>6457461.8628977779</v>
      </c>
      <c r="J380" s="8">
        <f t="shared" si="160"/>
        <v>205460047.07316521</v>
      </c>
      <c r="K380" s="9">
        <v>0</v>
      </c>
    </row>
    <row r="381" spans="1:11" x14ac:dyDescent="0.35">
      <c r="A381">
        <f t="shared" si="157"/>
        <v>2043</v>
      </c>
      <c r="B381">
        <f t="shared" si="158"/>
        <v>8</v>
      </c>
      <c r="C381">
        <f t="shared" si="155"/>
        <v>204308</v>
      </c>
      <c r="F381" s="4">
        <v>211718652.53606299</v>
      </c>
      <c r="G381" s="3">
        <f t="shared" si="156"/>
        <v>3.04715825290587E-2</v>
      </c>
      <c r="H381" s="3">
        <f t="shared" si="161"/>
        <v>0.96952841747094132</v>
      </c>
      <c r="I381">
        <f t="shared" si="159"/>
        <v>6451402.3936937461</v>
      </c>
      <c r="J381" s="8">
        <f t="shared" si="160"/>
        <v>205267250.14236924</v>
      </c>
      <c r="K381" s="9">
        <v>0</v>
      </c>
    </row>
    <row r="382" spans="1:11" x14ac:dyDescent="0.35">
      <c r="A382">
        <f t="shared" si="157"/>
        <v>2043</v>
      </c>
      <c r="B382">
        <f t="shared" si="158"/>
        <v>9</v>
      </c>
      <c r="C382">
        <f t="shared" si="155"/>
        <v>204309</v>
      </c>
      <c r="F382" s="4">
        <v>214555525.336063</v>
      </c>
      <c r="G382" s="3">
        <f t="shared" si="156"/>
        <v>3.04715825290587E-2</v>
      </c>
      <c r="H382" s="3">
        <f t="shared" si="161"/>
        <v>0.96952841747094132</v>
      </c>
      <c r="I382">
        <f t="shared" si="159"/>
        <v>6537846.3973433888</v>
      </c>
      <c r="J382" s="8">
        <f t="shared" si="160"/>
        <v>208017678.9387196</v>
      </c>
      <c r="K382" s="9">
        <v>0</v>
      </c>
    </row>
    <row r="383" spans="1:11" x14ac:dyDescent="0.35">
      <c r="A383">
        <f t="shared" si="157"/>
        <v>2043</v>
      </c>
      <c r="B383">
        <f t="shared" si="158"/>
        <v>10</v>
      </c>
      <c r="C383">
        <f t="shared" si="155"/>
        <v>204310</v>
      </c>
      <c r="F383" s="4">
        <v>199358162.588934</v>
      </c>
      <c r="G383" s="3">
        <f t="shared" si="156"/>
        <v>3.04715825290587E-2</v>
      </c>
      <c r="H383" s="3">
        <f t="shared" si="161"/>
        <v>0.96952841747094132</v>
      </c>
      <c r="I383">
        <f t="shared" si="159"/>
        <v>6074758.7041702056</v>
      </c>
      <c r="J383" s="8">
        <f t="shared" si="160"/>
        <v>193283403.88476381</v>
      </c>
      <c r="K383" s="9">
        <v>0</v>
      </c>
    </row>
    <row r="384" spans="1:11" x14ac:dyDescent="0.35">
      <c r="A384">
        <f t="shared" si="157"/>
        <v>2043</v>
      </c>
      <c r="B384">
        <f t="shared" si="158"/>
        <v>11</v>
      </c>
      <c r="C384">
        <f t="shared" si="155"/>
        <v>204311</v>
      </c>
      <c r="F384" s="4">
        <v>187314622.188934</v>
      </c>
      <c r="G384" s="3">
        <f t="shared" si="156"/>
        <v>3.04715825290587E-2</v>
      </c>
      <c r="H384" s="3">
        <f t="shared" si="161"/>
        <v>0.96952841747094132</v>
      </c>
      <c r="I384">
        <f t="shared" si="159"/>
        <v>5707772.9689295525</v>
      </c>
      <c r="J384" s="8">
        <f t="shared" si="160"/>
        <v>181606849.22000444</v>
      </c>
      <c r="K384" s="9">
        <v>0</v>
      </c>
    </row>
    <row r="385" spans="1:11" x14ac:dyDescent="0.35">
      <c r="A385">
        <f t="shared" si="157"/>
        <v>2043</v>
      </c>
      <c r="B385">
        <f t="shared" si="158"/>
        <v>12</v>
      </c>
      <c r="C385">
        <f t="shared" si="155"/>
        <v>204312</v>
      </c>
      <c r="F385" s="4">
        <v>191522063.78893399</v>
      </c>
      <c r="G385" s="3">
        <f t="shared" si="156"/>
        <v>3.04715825290587E-2</v>
      </c>
      <c r="H385" s="3">
        <f t="shared" si="161"/>
        <v>0.96952841747094132</v>
      </c>
      <c r="I385">
        <f t="shared" si="159"/>
        <v>5835980.3728801468</v>
      </c>
      <c r="J385" s="8">
        <f t="shared" si="160"/>
        <v>185686083.41605386</v>
      </c>
      <c r="K385" s="9">
        <v>0</v>
      </c>
    </row>
    <row r="386" spans="1:11" x14ac:dyDescent="0.35">
      <c r="A386">
        <f t="shared" si="157"/>
        <v>2044</v>
      </c>
      <c r="B386">
        <f t="shared" si="158"/>
        <v>1</v>
      </c>
      <c r="C386">
        <f t="shared" ref="C386:C449" si="162">+A386*100+B386</f>
        <v>204401</v>
      </c>
      <c r="F386" s="4">
        <v>187340181.557172</v>
      </c>
      <c r="G386" s="3">
        <f t="shared" si="156"/>
        <v>3.04715825290587E-2</v>
      </c>
      <c r="H386" s="3">
        <f t="shared" si="161"/>
        <v>0.96952841747094132</v>
      </c>
      <c r="I386">
        <f t="shared" si="159"/>
        <v>5708551.8033282077</v>
      </c>
      <c r="J386" s="8">
        <f t="shared" si="160"/>
        <v>181631629.75384378</v>
      </c>
      <c r="K386" s="9">
        <v>0</v>
      </c>
    </row>
    <row r="387" spans="1:11" x14ac:dyDescent="0.35">
      <c r="A387">
        <f t="shared" si="157"/>
        <v>2044</v>
      </c>
      <c r="B387">
        <f t="shared" si="158"/>
        <v>2</v>
      </c>
      <c r="C387">
        <f t="shared" si="162"/>
        <v>204402</v>
      </c>
      <c r="F387" s="4">
        <v>185153611.057172</v>
      </c>
      <c r="G387" s="3">
        <f t="shared" si="156"/>
        <v>3.7860398583681378E-2</v>
      </c>
      <c r="H387" s="3">
        <f t="shared" si="161"/>
        <v>0.9621396014163186</v>
      </c>
      <c r="I387">
        <f t="shared" si="159"/>
        <v>7009989.5138324471</v>
      </c>
      <c r="J387" s="8">
        <f t="shared" si="160"/>
        <v>178143621.54333955</v>
      </c>
      <c r="K387" s="9">
        <v>0</v>
      </c>
    </row>
    <row r="388" spans="1:11" x14ac:dyDescent="0.35">
      <c r="A388">
        <f t="shared" si="157"/>
        <v>2044</v>
      </c>
      <c r="B388">
        <f t="shared" si="158"/>
        <v>3</v>
      </c>
      <c r="C388">
        <f t="shared" si="162"/>
        <v>204403</v>
      </c>
      <c r="F388" s="4">
        <v>185657997.057172</v>
      </c>
      <c r="G388" s="3">
        <f t="shared" si="156"/>
        <v>3.04715825290587E-2</v>
      </c>
      <c r="H388" s="3">
        <f t="shared" si="161"/>
        <v>0.96952841747094132</v>
      </c>
      <c r="I388">
        <f t="shared" si="159"/>
        <v>5657292.9795073541</v>
      </c>
      <c r="J388" s="8">
        <f t="shared" si="160"/>
        <v>180000704.07766464</v>
      </c>
      <c r="K388" s="9">
        <v>0</v>
      </c>
    </row>
    <row r="389" spans="1:11" x14ac:dyDescent="0.35">
      <c r="A389">
        <f t="shared" si="157"/>
        <v>2044</v>
      </c>
      <c r="B389">
        <f t="shared" si="158"/>
        <v>4</v>
      </c>
      <c r="C389">
        <f t="shared" si="162"/>
        <v>204404</v>
      </c>
      <c r="F389" s="4">
        <v>192393592.549907</v>
      </c>
      <c r="G389" s="3">
        <f t="shared" si="156"/>
        <v>3.04715825290587E-2</v>
      </c>
      <c r="H389" s="3">
        <f t="shared" si="161"/>
        <v>0.96952841747094132</v>
      </c>
      <c r="I389">
        <f t="shared" si="159"/>
        <v>5862537.2334465841</v>
      </c>
      <c r="J389" s="8">
        <f t="shared" si="160"/>
        <v>186531055.31646043</v>
      </c>
      <c r="K389" s="9">
        <v>0</v>
      </c>
    </row>
    <row r="390" spans="1:11" x14ac:dyDescent="0.35">
      <c r="A390">
        <f t="shared" si="157"/>
        <v>2044</v>
      </c>
      <c r="B390">
        <f t="shared" si="158"/>
        <v>5</v>
      </c>
      <c r="C390">
        <f t="shared" si="162"/>
        <v>204405</v>
      </c>
      <c r="F390" s="4">
        <v>195121341.77523199</v>
      </c>
      <c r="G390" s="3">
        <f t="shared" si="156"/>
        <v>3.04715825290587E-2</v>
      </c>
      <c r="H390" s="3">
        <f t="shared" si="161"/>
        <v>0.96952841747094132</v>
      </c>
      <c r="I390">
        <f t="shared" si="159"/>
        <v>5945656.0690846508</v>
      </c>
      <c r="J390" s="8">
        <f t="shared" si="160"/>
        <v>189175685.70614734</v>
      </c>
      <c r="K390" s="9">
        <v>0</v>
      </c>
    </row>
    <row r="391" spans="1:11" x14ac:dyDescent="0.35">
      <c r="A391">
        <f t="shared" si="157"/>
        <v>2044</v>
      </c>
      <c r="B391">
        <f t="shared" si="158"/>
        <v>6</v>
      </c>
      <c r="C391">
        <f t="shared" si="162"/>
        <v>204406</v>
      </c>
      <c r="F391" s="4">
        <v>211332238.775231</v>
      </c>
      <c r="G391" s="3">
        <f t="shared" si="156"/>
        <v>3.04715825290587E-2</v>
      </c>
      <c r="H391" s="3">
        <f t="shared" si="161"/>
        <v>0.96952841747094132</v>
      </c>
      <c r="I391">
        <f t="shared" si="159"/>
        <v>6439627.7548901904</v>
      </c>
      <c r="J391" s="8">
        <f t="shared" si="160"/>
        <v>204892611.02034083</v>
      </c>
      <c r="K391" s="9">
        <v>0</v>
      </c>
    </row>
    <row r="392" spans="1:11" x14ac:dyDescent="0.35">
      <c r="A392">
        <f t="shared" si="157"/>
        <v>2044</v>
      </c>
      <c r="B392">
        <f t="shared" si="158"/>
        <v>7</v>
      </c>
      <c r="C392">
        <f t="shared" si="162"/>
        <v>204407</v>
      </c>
      <c r="F392" s="4">
        <v>210062145.99618101</v>
      </c>
      <c r="G392" s="3">
        <f t="shared" ref="G392:G455" si="163">G380</f>
        <v>3.04715825290587E-2</v>
      </c>
      <c r="H392" s="3">
        <f t="shared" si="161"/>
        <v>0.96952841747094132</v>
      </c>
      <c r="I392">
        <f t="shared" si="159"/>
        <v>6400926.0179538075</v>
      </c>
      <c r="J392" s="8">
        <f t="shared" si="160"/>
        <v>203661219.9782272</v>
      </c>
      <c r="K392" s="9">
        <v>0</v>
      </c>
    </row>
    <row r="393" spans="1:11" x14ac:dyDescent="0.35">
      <c r="A393">
        <f t="shared" si="157"/>
        <v>2044</v>
      </c>
      <c r="B393">
        <f t="shared" si="158"/>
        <v>8</v>
      </c>
      <c r="C393">
        <f t="shared" si="162"/>
        <v>204408</v>
      </c>
      <c r="F393" s="4">
        <v>209863289.59618101</v>
      </c>
      <c r="G393" s="3">
        <f t="shared" si="163"/>
        <v>3.04715825290587E-2</v>
      </c>
      <c r="H393" s="3">
        <f t="shared" si="161"/>
        <v>0.96952841747094132</v>
      </c>
      <c r="I393">
        <f t="shared" si="159"/>
        <v>6394866.5487497756</v>
      </c>
      <c r="J393" s="8">
        <f t="shared" si="160"/>
        <v>203468423.04743123</v>
      </c>
      <c r="K393" s="9">
        <v>0</v>
      </c>
    </row>
    <row r="394" spans="1:11" x14ac:dyDescent="0.35">
      <c r="A394">
        <f t="shared" si="157"/>
        <v>2044</v>
      </c>
      <c r="B394">
        <f t="shared" si="158"/>
        <v>9</v>
      </c>
      <c r="C394">
        <f t="shared" si="162"/>
        <v>204409</v>
      </c>
      <c r="F394" s="4">
        <v>212700162.39618099</v>
      </c>
      <c r="G394" s="3">
        <f t="shared" si="163"/>
        <v>3.04715825290587E-2</v>
      </c>
      <c r="H394" s="3">
        <f t="shared" si="161"/>
        <v>0.96952841747094132</v>
      </c>
      <c r="I394">
        <f t="shared" si="159"/>
        <v>6481310.5523994165</v>
      </c>
      <c r="J394" s="8">
        <f t="shared" si="160"/>
        <v>206218851.84378156</v>
      </c>
      <c r="K394" s="9">
        <v>0</v>
      </c>
    </row>
    <row r="395" spans="1:11" x14ac:dyDescent="0.35">
      <c r="A395">
        <f t="shared" si="157"/>
        <v>2044</v>
      </c>
      <c r="B395">
        <f t="shared" si="158"/>
        <v>10</v>
      </c>
      <c r="C395">
        <f t="shared" si="162"/>
        <v>204410</v>
      </c>
      <c r="F395" s="4">
        <v>197703800.94029599</v>
      </c>
      <c r="G395" s="3">
        <f t="shared" si="163"/>
        <v>3.04715825290587E-2</v>
      </c>
      <c r="H395" s="3">
        <f t="shared" si="161"/>
        <v>0.96952841747094132</v>
      </c>
      <c r="I395">
        <f t="shared" si="159"/>
        <v>6024347.6866608225</v>
      </c>
      <c r="J395" s="8">
        <f t="shared" si="160"/>
        <v>191679453.25363517</v>
      </c>
      <c r="K395" s="9">
        <v>0</v>
      </c>
    </row>
    <row r="396" spans="1:11" x14ac:dyDescent="0.35">
      <c r="A396">
        <f t="shared" si="157"/>
        <v>2044</v>
      </c>
      <c r="B396">
        <f t="shared" si="158"/>
        <v>11</v>
      </c>
      <c r="C396">
        <f t="shared" si="162"/>
        <v>204411</v>
      </c>
      <c r="F396" s="4">
        <v>185660260.54029599</v>
      </c>
      <c r="G396" s="3">
        <f t="shared" si="163"/>
        <v>3.04715825290587E-2</v>
      </c>
      <c r="H396" s="3">
        <f t="shared" si="161"/>
        <v>0.96952841747094132</v>
      </c>
      <c r="I396">
        <f t="shared" si="159"/>
        <v>5657361.9514201693</v>
      </c>
      <c r="J396" s="8">
        <f t="shared" si="160"/>
        <v>180002898.58887583</v>
      </c>
      <c r="K396" s="9">
        <v>0</v>
      </c>
    </row>
    <row r="397" spans="1:11" x14ac:dyDescent="0.35">
      <c r="A397">
        <f t="shared" si="157"/>
        <v>2044</v>
      </c>
      <c r="B397">
        <f t="shared" si="158"/>
        <v>12</v>
      </c>
      <c r="C397">
        <f t="shared" si="162"/>
        <v>204412</v>
      </c>
      <c r="F397" s="4">
        <v>189867702.14029601</v>
      </c>
      <c r="G397" s="3">
        <f t="shared" si="163"/>
        <v>3.04715825290587E-2</v>
      </c>
      <c r="H397" s="3">
        <f t="shared" si="161"/>
        <v>0.96952841747094132</v>
      </c>
      <c r="I397">
        <f t="shared" si="159"/>
        <v>5785569.3553707656</v>
      </c>
      <c r="J397" s="8">
        <f t="shared" si="160"/>
        <v>184082132.78492525</v>
      </c>
      <c r="K397" s="9">
        <v>0</v>
      </c>
    </row>
    <row r="398" spans="1:11" x14ac:dyDescent="0.35">
      <c r="A398">
        <f t="shared" si="157"/>
        <v>2045</v>
      </c>
      <c r="B398">
        <f t="shared" si="158"/>
        <v>1</v>
      </c>
      <c r="C398">
        <f t="shared" si="162"/>
        <v>204501</v>
      </c>
      <c r="F398" s="4">
        <v>185875018.63705799</v>
      </c>
      <c r="G398" s="3">
        <f t="shared" si="163"/>
        <v>3.04715825290587E-2</v>
      </c>
      <c r="H398" s="3">
        <f t="shared" si="161"/>
        <v>0.96952841747094132</v>
      </c>
      <c r="I398">
        <f t="shared" si="159"/>
        <v>5663905.9704894368</v>
      </c>
      <c r="J398" s="8">
        <f t="shared" si="160"/>
        <v>180211112.66656855</v>
      </c>
      <c r="K398" s="9">
        <v>0</v>
      </c>
    </row>
    <row r="399" spans="1:11" x14ac:dyDescent="0.35">
      <c r="A399">
        <f t="shared" si="157"/>
        <v>2045</v>
      </c>
      <c r="B399">
        <f t="shared" si="158"/>
        <v>2</v>
      </c>
      <c r="C399">
        <f t="shared" si="162"/>
        <v>204502</v>
      </c>
      <c r="F399" s="4">
        <v>183688448.13705799</v>
      </c>
      <c r="G399" s="3">
        <f t="shared" si="163"/>
        <v>3.7860398583681378E-2</v>
      </c>
      <c r="H399" s="3">
        <f t="shared" si="161"/>
        <v>0.9621396014163186</v>
      </c>
      <c r="I399">
        <f t="shared" si="159"/>
        <v>6954517.8616869003</v>
      </c>
      <c r="J399" s="8">
        <f t="shared" si="160"/>
        <v>176733930.27537107</v>
      </c>
      <c r="K399" s="9">
        <v>0</v>
      </c>
    </row>
    <row r="400" spans="1:11" x14ac:dyDescent="0.35">
      <c r="A400">
        <f t="shared" si="157"/>
        <v>2045</v>
      </c>
      <c r="B400">
        <f t="shared" si="158"/>
        <v>3</v>
      </c>
      <c r="C400">
        <f t="shared" si="162"/>
        <v>204503</v>
      </c>
      <c r="F400" s="4">
        <v>184192834.13705799</v>
      </c>
      <c r="G400" s="3">
        <f t="shared" si="163"/>
        <v>3.04715825290587E-2</v>
      </c>
      <c r="H400" s="3">
        <f t="shared" si="161"/>
        <v>0.96952841747094132</v>
      </c>
      <c r="I400">
        <f t="shared" si="159"/>
        <v>5612647.1466685832</v>
      </c>
      <c r="J400" s="8">
        <f t="shared" si="160"/>
        <v>178580186.99038941</v>
      </c>
      <c r="K400" s="9">
        <v>0</v>
      </c>
    </row>
    <row r="401" spans="1:11" x14ac:dyDescent="0.35">
      <c r="A401">
        <f t="shared" si="157"/>
        <v>2045</v>
      </c>
      <c r="B401">
        <f t="shared" si="158"/>
        <v>4</v>
      </c>
      <c r="C401">
        <f t="shared" si="162"/>
        <v>204504</v>
      </c>
      <c r="F401" s="4">
        <v>191307220.98065001</v>
      </c>
      <c r="G401" s="3">
        <f t="shared" si="163"/>
        <v>3.04715825290587E-2</v>
      </c>
      <c r="H401" s="3">
        <f t="shared" si="161"/>
        <v>0.96952841747094132</v>
      </c>
      <c r="I401">
        <f t="shared" si="159"/>
        <v>5829433.772516747</v>
      </c>
      <c r="J401" s="8">
        <f t="shared" si="160"/>
        <v>185477787.20813325</v>
      </c>
      <c r="K401" s="9">
        <v>0</v>
      </c>
    </row>
    <row r="402" spans="1:11" x14ac:dyDescent="0.35">
      <c r="A402">
        <f t="shared" si="157"/>
        <v>2045</v>
      </c>
      <c r="B402">
        <f t="shared" si="158"/>
        <v>5</v>
      </c>
      <c r="C402">
        <f t="shared" si="162"/>
        <v>204505</v>
      </c>
      <c r="F402" s="4">
        <v>194034970.20597401</v>
      </c>
      <c r="G402" s="3">
        <f t="shared" si="163"/>
        <v>3.04715825290587E-2</v>
      </c>
      <c r="H402" s="3">
        <f t="shared" si="161"/>
        <v>0.96952841747094132</v>
      </c>
      <c r="I402">
        <f t="shared" si="159"/>
        <v>5912552.608154783</v>
      </c>
      <c r="J402" s="8">
        <f t="shared" si="160"/>
        <v>188122417.59781924</v>
      </c>
      <c r="K402" s="9">
        <v>0</v>
      </c>
    </row>
    <row r="403" spans="1:11" x14ac:dyDescent="0.35">
      <c r="A403">
        <f t="shared" si="157"/>
        <v>2045</v>
      </c>
      <c r="B403">
        <f t="shared" si="158"/>
        <v>6</v>
      </c>
      <c r="C403">
        <f t="shared" si="162"/>
        <v>204506</v>
      </c>
      <c r="F403" s="4">
        <v>210245867.20597401</v>
      </c>
      <c r="G403" s="3">
        <f t="shared" si="163"/>
        <v>3.04715825290587E-2</v>
      </c>
      <c r="H403" s="3">
        <f t="shared" si="161"/>
        <v>0.96952841747094132</v>
      </c>
      <c r="I403">
        <f t="shared" si="159"/>
        <v>6406524.2939603534</v>
      </c>
      <c r="J403" s="8">
        <f t="shared" si="160"/>
        <v>203839342.91201365</v>
      </c>
      <c r="K403" s="9">
        <v>0</v>
      </c>
    </row>
    <row r="404" spans="1:11" x14ac:dyDescent="0.35">
      <c r="A404">
        <f t="shared" si="157"/>
        <v>2045</v>
      </c>
      <c r="B404">
        <f t="shared" si="158"/>
        <v>7</v>
      </c>
      <c r="C404">
        <f t="shared" si="162"/>
        <v>204507</v>
      </c>
      <c r="F404" s="4">
        <v>209194363.47237501</v>
      </c>
      <c r="G404" s="3">
        <f t="shared" si="163"/>
        <v>3.04715825290587E-2</v>
      </c>
      <c r="H404" s="3">
        <f t="shared" si="161"/>
        <v>0.96952841747094132</v>
      </c>
      <c r="I404">
        <f t="shared" si="159"/>
        <v>6374483.3111623777</v>
      </c>
      <c r="J404" s="8">
        <f t="shared" si="160"/>
        <v>202819880.16121262</v>
      </c>
      <c r="K404" s="9">
        <v>0</v>
      </c>
    </row>
    <row r="405" spans="1:11" x14ac:dyDescent="0.35">
      <c r="A405">
        <f t="shared" si="157"/>
        <v>2045</v>
      </c>
      <c r="B405">
        <f t="shared" si="158"/>
        <v>8</v>
      </c>
      <c r="C405">
        <f t="shared" si="162"/>
        <v>204508</v>
      </c>
      <c r="F405" s="4">
        <v>208995507.072375</v>
      </c>
      <c r="G405" s="3">
        <f t="shared" si="163"/>
        <v>3.04715825290587E-2</v>
      </c>
      <c r="H405" s="3">
        <f t="shared" si="161"/>
        <v>0.96952841747094132</v>
      </c>
      <c r="I405">
        <f t="shared" si="159"/>
        <v>6368423.8419583458</v>
      </c>
      <c r="J405" s="8">
        <f t="shared" si="160"/>
        <v>202627083.23041666</v>
      </c>
      <c r="K405" s="9">
        <v>0</v>
      </c>
    </row>
    <row r="406" spans="1:11" x14ac:dyDescent="0.35">
      <c r="A406">
        <f t="shared" si="157"/>
        <v>2045</v>
      </c>
      <c r="B406">
        <f t="shared" si="158"/>
        <v>9</v>
      </c>
      <c r="C406">
        <f t="shared" si="162"/>
        <v>204509</v>
      </c>
      <c r="F406" s="4">
        <v>211832379.87237501</v>
      </c>
      <c r="G406" s="3">
        <f t="shared" si="163"/>
        <v>3.04715825290587E-2</v>
      </c>
      <c r="H406" s="3">
        <f t="shared" si="161"/>
        <v>0.96952841747094132</v>
      </c>
      <c r="I406">
        <f t="shared" si="159"/>
        <v>6454867.8456079885</v>
      </c>
      <c r="J406" s="8">
        <f t="shared" si="160"/>
        <v>205377512.02676702</v>
      </c>
      <c r="K406" s="9">
        <v>0</v>
      </c>
    </row>
    <row r="407" spans="1:11" x14ac:dyDescent="0.35">
      <c r="A407">
        <f t="shared" si="157"/>
        <v>2045</v>
      </c>
      <c r="B407">
        <f t="shared" si="158"/>
        <v>10</v>
      </c>
      <c r="C407">
        <f t="shared" si="162"/>
        <v>204510</v>
      </c>
      <c r="F407" s="4">
        <v>196832161.59786701</v>
      </c>
      <c r="G407" s="3">
        <f t="shared" si="163"/>
        <v>3.04715825290587E-2</v>
      </c>
      <c r="H407" s="3">
        <f t="shared" si="161"/>
        <v>0.96952841747094132</v>
      </c>
      <c r="I407">
        <f t="shared" si="159"/>
        <v>5997787.4565024236</v>
      </c>
      <c r="J407" s="8">
        <f t="shared" si="160"/>
        <v>190834374.1413646</v>
      </c>
      <c r="K407" s="9">
        <v>0</v>
      </c>
    </row>
    <row r="408" spans="1:11" x14ac:dyDescent="0.35">
      <c r="A408">
        <f t="shared" si="157"/>
        <v>2045</v>
      </c>
      <c r="B408">
        <f t="shared" si="158"/>
        <v>11</v>
      </c>
      <c r="C408">
        <f t="shared" si="162"/>
        <v>204511</v>
      </c>
      <c r="F408" s="4">
        <v>184788621.19786701</v>
      </c>
      <c r="G408" s="3">
        <f t="shared" si="163"/>
        <v>3.04715825290587E-2</v>
      </c>
      <c r="H408" s="3">
        <f t="shared" si="161"/>
        <v>0.96952841747094132</v>
      </c>
      <c r="I408">
        <f t="shared" si="159"/>
        <v>5630801.7212617705</v>
      </c>
      <c r="J408" s="8">
        <f t="shared" si="160"/>
        <v>179157819.47660524</v>
      </c>
      <c r="K408" s="9">
        <v>0</v>
      </c>
    </row>
    <row r="409" spans="1:11" x14ac:dyDescent="0.35">
      <c r="A409">
        <f t="shared" si="157"/>
        <v>2045</v>
      </c>
      <c r="B409">
        <f t="shared" si="158"/>
        <v>12</v>
      </c>
      <c r="C409">
        <f t="shared" si="162"/>
        <v>204512</v>
      </c>
      <c r="F409" s="4">
        <v>188996062.797867</v>
      </c>
      <c r="G409" s="3">
        <f t="shared" si="163"/>
        <v>3.04715825290587E-2</v>
      </c>
      <c r="H409" s="3">
        <f t="shared" si="161"/>
        <v>0.96952841747094132</v>
      </c>
      <c r="I409">
        <f t="shared" si="159"/>
        <v>5759009.1252123648</v>
      </c>
      <c r="J409" s="8">
        <f t="shared" si="160"/>
        <v>183237053.67265463</v>
      </c>
      <c r="K409" s="9">
        <v>0</v>
      </c>
    </row>
    <row r="410" spans="1:11" x14ac:dyDescent="0.35">
      <c r="A410">
        <f t="shared" si="157"/>
        <v>2046</v>
      </c>
      <c r="B410">
        <f t="shared" si="158"/>
        <v>1</v>
      </c>
      <c r="C410">
        <f t="shared" si="162"/>
        <v>204601</v>
      </c>
      <c r="F410" s="4">
        <v>185230386.30848199</v>
      </c>
      <c r="G410" s="3">
        <f t="shared" si="163"/>
        <v>3.04715825290587E-2</v>
      </c>
      <c r="H410" s="3">
        <f t="shared" si="161"/>
        <v>0.96952841747094132</v>
      </c>
      <c r="I410">
        <f t="shared" si="159"/>
        <v>5644263.0032883333</v>
      </c>
      <c r="J410" s="8">
        <f t="shared" si="160"/>
        <v>179586123.30519366</v>
      </c>
      <c r="K410" s="9">
        <v>0</v>
      </c>
    </row>
    <row r="411" spans="1:11" x14ac:dyDescent="0.35">
      <c r="A411">
        <f t="shared" si="157"/>
        <v>2046</v>
      </c>
      <c r="B411">
        <f t="shared" si="158"/>
        <v>2</v>
      </c>
      <c r="C411">
        <f t="shared" si="162"/>
        <v>204602</v>
      </c>
      <c r="F411" s="4">
        <v>183043815.80848199</v>
      </c>
      <c r="G411" s="3">
        <f t="shared" si="163"/>
        <v>3.7860398583681378E-2</v>
      </c>
      <c r="H411" s="3">
        <f t="shared" si="161"/>
        <v>0.9621396014163186</v>
      </c>
      <c r="I411">
        <f t="shared" si="159"/>
        <v>6930111.8247870868</v>
      </c>
      <c r="J411" s="8">
        <f t="shared" si="160"/>
        <v>176113703.98369491</v>
      </c>
      <c r="K411" s="9">
        <v>0</v>
      </c>
    </row>
    <row r="412" spans="1:11" x14ac:dyDescent="0.35">
      <c r="A412">
        <f t="shared" si="157"/>
        <v>2046</v>
      </c>
      <c r="B412">
        <f t="shared" si="158"/>
        <v>3</v>
      </c>
      <c r="C412">
        <f t="shared" si="162"/>
        <v>204603</v>
      </c>
      <c r="F412" s="4">
        <v>183548201.80848199</v>
      </c>
      <c r="G412" s="3">
        <f t="shared" si="163"/>
        <v>3.04715825290587E-2</v>
      </c>
      <c r="H412" s="3">
        <f t="shared" si="161"/>
        <v>0.96952841747094132</v>
      </c>
      <c r="I412">
        <f t="shared" si="159"/>
        <v>5593004.1794674806</v>
      </c>
      <c r="J412" s="8">
        <f t="shared" si="160"/>
        <v>177955197.62901452</v>
      </c>
      <c r="K412" s="9">
        <v>0</v>
      </c>
    </row>
    <row r="413" spans="1:11" x14ac:dyDescent="0.35">
      <c r="A413">
        <f t="shared" si="157"/>
        <v>2046</v>
      </c>
      <c r="B413">
        <f t="shared" si="158"/>
        <v>4</v>
      </c>
      <c r="C413">
        <f t="shared" si="162"/>
        <v>204604</v>
      </c>
      <c r="F413" s="4">
        <v>190556408.56727999</v>
      </c>
      <c r="G413" s="3">
        <f t="shared" si="163"/>
        <v>3.04715825290587E-2</v>
      </c>
      <c r="H413" s="3">
        <f t="shared" si="161"/>
        <v>0.96952841747094132</v>
      </c>
      <c r="I413">
        <f t="shared" si="159"/>
        <v>5806555.3300989009</v>
      </c>
      <c r="J413" s="8">
        <f t="shared" si="160"/>
        <v>184749853.2371811</v>
      </c>
      <c r="K413" s="9">
        <v>0</v>
      </c>
    </row>
    <row r="414" spans="1:11" x14ac:dyDescent="0.35">
      <c r="A414">
        <f t="shared" si="157"/>
        <v>2046</v>
      </c>
      <c r="B414">
        <f t="shared" si="158"/>
        <v>5</v>
      </c>
      <c r="C414">
        <f t="shared" si="162"/>
        <v>204605</v>
      </c>
      <c r="F414" s="4">
        <v>193284157.792604</v>
      </c>
      <c r="G414" s="3">
        <f t="shared" si="163"/>
        <v>3.04715825290587E-2</v>
      </c>
      <c r="H414" s="3">
        <f t="shared" si="161"/>
        <v>0.96952841747094132</v>
      </c>
      <c r="I414">
        <f t="shared" si="159"/>
        <v>5889674.165736937</v>
      </c>
      <c r="J414" s="8">
        <f t="shared" si="160"/>
        <v>187394483.62686706</v>
      </c>
      <c r="K414" s="9">
        <v>0</v>
      </c>
    </row>
    <row r="415" spans="1:11" x14ac:dyDescent="0.35">
      <c r="A415">
        <f t="shared" si="157"/>
        <v>2046</v>
      </c>
      <c r="B415">
        <f t="shared" si="158"/>
        <v>6</v>
      </c>
      <c r="C415">
        <f t="shared" si="162"/>
        <v>204606</v>
      </c>
      <c r="F415" s="4">
        <v>209495054.792604</v>
      </c>
      <c r="G415" s="3">
        <f t="shared" si="163"/>
        <v>3.04715825290587E-2</v>
      </c>
      <c r="H415" s="3">
        <f t="shared" si="161"/>
        <v>0.96952841747094132</v>
      </c>
      <c r="I415">
        <f t="shared" si="159"/>
        <v>6383645.8515425073</v>
      </c>
      <c r="J415" s="8">
        <f t="shared" si="160"/>
        <v>203111408.9410615</v>
      </c>
      <c r="K415" s="9">
        <v>0</v>
      </c>
    </row>
    <row r="416" spans="1:11" x14ac:dyDescent="0.35">
      <c r="A416">
        <f t="shared" si="157"/>
        <v>2046</v>
      </c>
      <c r="B416">
        <f t="shared" si="158"/>
        <v>7</v>
      </c>
      <c r="C416">
        <f t="shared" si="162"/>
        <v>204607</v>
      </c>
      <c r="F416" s="4">
        <v>208309651.10179701</v>
      </c>
      <c r="G416" s="3">
        <f t="shared" si="163"/>
        <v>3.04715825290587E-2</v>
      </c>
      <c r="H416" s="3">
        <f t="shared" si="161"/>
        <v>0.96952841747094132</v>
      </c>
      <c r="I416">
        <f t="shared" si="159"/>
        <v>6347524.7251478313</v>
      </c>
      <c r="J416" s="8">
        <f t="shared" si="160"/>
        <v>201962126.3766492</v>
      </c>
      <c r="K416" s="9">
        <v>0</v>
      </c>
    </row>
    <row r="417" spans="1:11" x14ac:dyDescent="0.35">
      <c r="A417">
        <f t="shared" si="157"/>
        <v>2046</v>
      </c>
      <c r="B417">
        <f t="shared" si="158"/>
        <v>8</v>
      </c>
      <c r="C417">
        <f t="shared" si="162"/>
        <v>204608</v>
      </c>
      <c r="F417" s="4">
        <v>208110794.70179701</v>
      </c>
      <c r="G417" s="3">
        <f t="shared" si="163"/>
        <v>3.04715825290587E-2</v>
      </c>
      <c r="H417" s="3">
        <f t="shared" si="161"/>
        <v>0.96952841747094132</v>
      </c>
      <c r="I417">
        <f t="shared" si="159"/>
        <v>6341465.2559437994</v>
      </c>
      <c r="J417" s="8">
        <f t="shared" si="160"/>
        <v>201769329.4458532</v>
      </c>
      <c r="K417" s="9">
        <v>0</v>
      </c>
    </row>
    <row r="418" spans="1:11" x14ac:dyDescent="0.35">
      <c r="A418">
        <f t="shared" si="157"/>
        <v>2046</v>
      </c>
      <c r="B418">
        <f t="shared" si="158"/>
        <v>9</v>
      </c>
      <c r="C418">
        <f t="shared" si="162"/>
        <v>204609</v>
      </c>
      <c r="F418" s="4">
        <v>210947667.50179699</v>
      </c>
      <c r="G418" s="3">
        <f t="shared" si="163"/>
        <v>3.04715825290587E-2</v>
      </c>
      <c r="H418" s="3">
        <f t="shared" si="161"/>
        <v>0.96952841747094132</v>
      </c>
      <c r="I418">
        <f t="shared" si="159"/>
        <v>6427909.2595934412</v>
      </c>
      <c r="J418" s="8">
        <f t="shared" si="160"/>
        <v>204519758.24220356</v>
      </c>
      <c r="K418" s="9">
        <v>0</v>
      </c>
    </row>
    <row r="419" spans="1:11" x14ac:dyDescent="0.35">
      <c r="A419">
        <f t="shared" si="157"/>
        <v>2046</v>
      </c>
      <c r="B419">
        <f t="shared" si="158"/>
        <v>10</v>
      </c>
      <c r="C419">
        <f t="shared" si="162"/>
        <v>204610</v>
      </c>
      <c r="F419" s="4">
        <v>195979211.285449</v>
      </c>
      <c r="G419" s="3">
        <f t="shared" si="163"/>
        <v>3.04715825290587E-2</v>
      </c>
      <c r="H419" s="3">
        <f t="shared" si="161"/>
        <v>0.96952841747094132</v>
      </c>
      <c r="I419">
        <f t="shared" si="159"/>
        <v>5971796.7106643915</v>
      </c>
      <c r="J419" s="8">
        <f t="shared" si="160"/>
        <v>190007414.57478461</v>
      </c>
      <c r="K419" s="9">
        <v>0</v>
      </c>
    </row>
    <row r="420" spans="1:11" x14ac:dyDescent="0.35">
      <c r="A420">
        <f t="shared" si="157"/>
        <v>2046</v>
      </c>
      <c r="B420">
        <f t="shared" si="158"/>
        <v>11</v>
      </c>
      <c r="C420">
        <f t="shared" si="162"/>
        <v>204611</v>
      </c>
      <c r="F420" s="4">
        <v>183935670.88544899</v>
      </c>
      <c r="G420" s="3">
        <f t="shared" si="163"/>
        <v>3.04715825290587E-2</v>
      </c>
      <c r="H420" s="3">
        <f t="shared" si="161"/>
        <v>0.96952841747094132</v>
      </c>
      <c r="I420">
        <f t="shared" si="159"/>
        <v>5604810.9754237384</v>
      </c>
      <c r="J420" s="8">
        <f t="shared" si="160"/>
        <v>178330859.91002527</v>
      </c>
      <c r="K420" s="9">
        <v>0</v>
      </c>
    </row>
    <row r="421" spans="1:11" x14ac:dyDescent="0.35">
      <c r="A421">
        <f t="shared" si="157"/>
        <v>2046</v>
      </c>
      <c r="B421">
        <f t="shared" si="158"/>
        <v>12</v>
      </c>
      <c r="C421">
        <f t="shared" si="162"/>
        <v>204612</v>
      </c>
      <c r="F421" s="4">
        <v>188143112.48544899</v>
      </c>
      <c r="G421" s="3">
        <f t="shared" si="163"/>
        <v>3.04715825290587E-2</v>
      </c>
      <c r="H421" s="3">
        <f t="shared" si="161"/>
        <v>0.96952841747094132</v>
      </c>
      <c r="I421">
        <f t="shared" si="159"/>
        <v>5733018.3793743327</v>
      </c>
      <c r="J421" s="8">
        <f t="shared" si="160"/>
        <v>182410094.10607466</v>
      </c>
      <c r="K421" s="9">
        <v>0</v>
      </c>
    </row>
    <row r="422" spans="1:11" x14ac:dyDescent="0.35">
      <c r="A422">
        <f t="shared" si="157"/>
        <v>2047</v>
      </c>
      <c r="B422">
        <f t="shared" si="158"/>
        <v>1</v>
      </c>
      <c r="C422">
        <f t="shared" si="162"/>
        <v>204701</v>
      </c>
      <c r="F422" s="4">
        <v>184402107.5521</v>
      </c>
      <c r="G422" s="3">
        <f t="shared" si="163"/>
        <v>3.04715825290587E-2</v>
      </c>
      <c r="H422" s="3">
        <f t="shared" si="161"/>
        <v>0.96952841747094132</v>
      </c>
      <c r="I422">
        <f t="shared" si="159"/>
        <v>5619024.038806174</v>
      </c>
      <c r="J422" s="8">
        <f t="shared" si="160"/>
        <v>178783083.51329383</v>
      </c>
      <c r="K422" s="9">
        <v>0</v>
      </c>
    </row>
    <row r="423" spans="1:11" x14ac:dyDescent="0.35">
      <c r="A423">
        <f t="shared" ref="A423:A486" si="164">A411+1</f>
        <v>2047</v>
      </c>
      <c r="B423">
        <f t="shared" ref="B423:B486" si="165">B411</f>
        <v>2</v>
      </c>
      <c r="C423">
        <f t="shared" si="162"/>
        <v>204702</v>
      </c>
      <c r="F423" s="4">
        <v>182215537.05210099</v>
      </c>
      <c r="G423" s="3">
        <f t="shared" si="163"/>
        <v>3.7860398583681378E-2</v>
      </c>
      <c r="H423" s="3">
        <f t="shared" si="161"/>
        <v>0.9621396014163186</v>
      </c>
      <c r="I423">
        <f t="shared" si="159"/>
        <v>6898752.8609321062</v>
      </c>
      <c r="J423" s="8">
        <f t="shared" si="160"/>
        <v>175316784.19116887</v>
      </c>
      <c r="K423" s="9">
        <v>0</v>
      </c>
    </row>
    <row r="424" spans="1:11" x14ac:dyDescent="0.35">
      <c r="A424">
        <f t="shared" si="164"/>
        <v>2047</v>
      </c>
      <c r="B424">
        <f t="shared" si="165"/>
        <v>3</v>
      </c>
      <c r="C424">
        <f t="shared" si="162"/>
        <v>204703</v>
      </c>
      <c r="F424" s="4">
        <v>182719923.05210099</v>
      </c>
      <c r="G424" s="3">
        <f t="shared" si="163"/>
        <v>3.04715825290587E-2</v>
      </c>
      <c r="H424" s="3">
        <f t="shared" si="161"/>
        <v>0.96952841747094132</v>
      </c>
      <c r="I424">
        <f t="shared" si="159"/>
        <v>5567765.2149853501</v>
      </c>
      <c r="J424" s="8">
        <f t="shared" si="160"/>
        <v>177152157.83711565</v>
      </c>
      <c r="K424" s="9">
        <v>0</v>
      </c>
    </row>
    <row r="425" spans="1:11" x14ac:dyDescent="0.35">
      <c r="A425">
        <f t="shared" si="164"/>
        <v>2047</v>
      </c>
      <c r="B425">
        <f t="shared" si="165"/>
        <v>4</v>
      </c>
      <c r="C425">
        <f t="shared" si="162"/>
        <v>204704</v>
      </c>
      <c r="F425" s="4">
        <v>189461377.62176999</v>
      </c>
      <c r="G425" s="3">
        <f t="shared" si="163"/>
        <v>3.04715825290587E-2</v>
      </c>
      <c r="H425" s="3">
        <f t="shared" si="161"/>
        <v>0.96952841747094132</v>
      </c>
      <c r="I425">
        <f t="shared" si="159"/>
        <v>5773188.0042709196</v>
      </c>
      <c r="J425" s="8">
        <f t="shared" si="160"/>
        <v>183688189.61749908</v>
      </c>
      <c r="K425" s="9">
        <v>0</v>
      </c>
    </row>
    <row r="426" spans="1:11" x14ac:dyDescent="0.35">
      <c r="A426">
        <f t="shared" si="164"/>
        <v>2047</v>
      </c>
      <c r="B426">
        <f t="shared" si="165"/>
        <v>5</v>
      </c>
      <c r="C426">
        <f t="shared" si="162"/>
        <v>204705</v>
      </c>
      <c r="F426" s="4">
        <v>192189126.84709501</v>
      </c>
      <c r="G426" s="3">
        <f t="shared" si="163"/>
        <v>3.04715825290587E-2</v>
      </c>
      <c r="H426" s="3">
        <f t="shared" si="161"/>
        <v>0.96952841747094132</v>
      </c>
      <c r="I426">
        <f t="shared" si="159"/>
        <v>5856306.8399089864</v>
      </c>
      <c r="J426" s="8">
        <f t="shared" si="160"/>
        <v>186332820.00718603</v>
      </c>
      <c r="K426" s="9">
        <v>0</v>
      </c>
    </row>
    <row r="427" spans="1:11" x14ac:dyDescent="0.35">
      <c r="A427">
        <f t="shared" si="164"/>
        <v>2047</v>
      </c>
      <c r="B427">
        <f t="shared" si="165"/>
        <v>6</v>
      </c>
      <c r="C427">
        <f t="shared" si="162"/>
        <v>204706</v>
      </c>
      <c r="F427" s="4">
        <v>208400023.847094</v>
      </c>
      <c r="G427" s="3">
        <f t="shared" si="163"/>
        <v>3.04715825290587E-2</v>
      </c>
      <c r="H427" s="3">
        <f t="shared" si="161"/>
        <v>0.96952841747094132</v>
      </c>
      <c r="I427">
        <f t="shared" si="159"/>
        <v>6350278.525714526</v>
      </c>
      <c r="J427" s="8">
        <f t="shared" si="160"/>
        <v>202049745.32137948</v>
      </c>
      <c r="K427" s="9">
        <v>0</v>
      </c>
    </row>
    <row r="428" spans="1:11" x14ac:dyDescent="0.35">
      <c r="A428">
        <f t="shared" si="164"/>
        <v>2047</v>
      </c>
      <c r="B428">
        <f t="shared" si="165"/>
        <v>7</v>
      </c>
      <c r="C428">
        <f t="shared" si="162"/>
        <v>204707</v>
      </c>
      <c r="F428" s="4">
        <v>207382850.125936</v>
      </c>
      <c r="G428" s="3">
        <f t="shared" si="163"/>
        <v>3.04715825290587E-2</v>
      </c>
      <c r="H428" s="3">
        <f t="shared" si="161"/>
        <v>0.96952841747094132</v>
      </c>
      <c r="I428">
        <f t="shared" si="159"/>
        <v>6319283.6327238707</v>
      </c>
      <c r="J428" s="8">
        <f t="shared" si="160"/>
        <v>201063566.49321213</v>
      </c>
      <c r="K428" s="9">
        <v>0</v>
      </c>
    </row>
    <row r="429" spans="1:11" x14ac:dyDescent="0.35">
      <c r="A429">
        <f t="shared" si="164"/>
        <v>2047</v>
      </c>
      <c r="B429">
        <f t="shared" si="165"/>
        <v>8</v>
      </c>
      <c r="C429">
        <f t="shared" si="162"/>
        <v>204708</v>
      </c>
      <c r="F429" s="4">
        <v>207183993.725936</v>
      </c>
      <c r="G429" s="3">
        <f t="shared" si="163"/>
        <v>3.04715825290587E-2</v>
      </c>
      <c r="H429" s="3">
        <f t="shared" si="161"/>
        <v>0.96952841747094132</v>
      </c>
      <c r="I429">
        <f t="shared" si="159"/>
        <v>6313224.1635198388</v>
      </c>
      <c r="J429" s="8">
        <f t="shared" si="160"/>
        <v>200870769.56241617</v>
      </c>
      <c r="K429" s="9">
        <v>0</v>
      </c>
    </row>
    <row r="430" spans="1:11" x14ac:dyDescent="0.35">
      <c r="A430">
        <f t="shared" si="164"/>
        <v>2047</v>
      </c>
      <c r="B430">
        <f t="shared" si="165"/>
        <v>9</v>
      </c>
      <c r="C430">
        <f t="shared" si="162"/>
        <v>204709</v>
      </c>
      <c r="F430" s="4">
        <v>210020866.52593601</v>
      </c>
      <c r="G430" s="3">
        <f t="shared" si="163"/>
        <v>3.04715825290587E-2</v>
      </c>
      <c r="H430" s="3">
        <f t="shared" si="161"/>
        <v>0.96952841747094132</v>
      </c>
      <c r="I430">
        <f t="shared" si="159"/>
        <v>6399668.1671694806</v>
      </c>
      <c r="J430" s="8">
        <f t="shared" si="160"/>
        <v>203621198.35876653</v>
      </c>
      <c r="K430" s="9">
        <v>0</v>
      </c>
    </row>
    <row r="431" spans="1:11" x14ac:dyDescent="0.35">
      <c r="A431">
        <f t="shared" si="164"/>
        <v>2047</v>
      </c>
      <c r="B431">
        <f t="shared" si="165"/>
        <v>10</v>
      </c>
      <c r="C431">
        <f t="shared" si="162"/>
        <v>204710</v>
      </c>
      <c r="F431" s="4">
        <v>195066788.54995701</v>
      </c>
      <c r="G431" s="3">
        <f t="shared" si="163"/>
        <v>3.04715825290587E-2</v>
      </c>
      <c r="H431" s="3">
        <f t="shared" si="161"/>
        <v>0.96952841747094132</v>
      </c>
      <c r="I431">
        <f t="shared" si="159"/>
        <v>5943993.7459784579</v>
      </c>
      <c r="J431" s="8">
        <f t="shared" si="160"/>
        <v>189122794.80397856</v>
      </c>
      <c r="K431" s="9">
        <v>0</v>
      </c>
    </row>
    <row r="432" spans="1:11" x14ac:dyDescent="0.35">
      <c r="A432">
        <f t="shared" si="164"/>
        <v>2047</v>
      </c>
      <c r="B432">
        <f t="shared" si="165"/>
        <v>11</v>
      </c>
      <c r="C432">
        <f t="shared" si="162"/>
        <v>204711</v>
      </c>
      <c r="F432" s="4">
        <v>183023248.149957</v>
      </c>
      <c r="G432" s="3">
        <f t="shared" si="163"/>
        <v>3.04715825290587E-2</v>
      </c>
      <c r="H432" s="3">
        <f t="shared" si="161"/>
        <v>0.96952841747094132</v>
      </c>
      <c r="I432">
        <f t="shared" si="159"/>
        <v>5577008.0107378047</v>
      </c>
      <c r="J432" s="8">
        <f t="shared" si="160"/>
        <v>177446240.13921919</v>
      </c>
      <c r="K432" s="9">
        <v>0</v>
      </c>
    </row>
    <row r="433" spans="1:11" x14ac:dyDescent="0.35">
      <c r="A433">
        <f t="shared" si="164"/>
        <v>2047</v>
      </c>
      <c r="B433">
        <f t="shared" si="165"/>
        <v>12</v>
      </c>
      <c r="C433">
        <f t="shared" si="162"/>
        <v>204712</v>
      </c>
      <c r="F433" s="4">
        <v>187230689.749957</v>
      </c>
      <c r="G433" s="3">
        <f t="shared" si="163"/>
        <v>3.04715825290587E-2</v>
      </c>
      <c r="H433" s="3">
        <f t="shared" si="161"/>
        <v>0.96952841747094132</v>
      </c>
      <c r="I433">
        <f t="shared" si="159"/>
        <v>5705215.4146883991</v>
      </c>
      <c r="J433" s="8">
        <f t="shared" si="160"/>
        <v>181525474.33526859</v>
      </c>
      <c r="K433" s="9">
        <v>0</v>
      </c>
    </row>
    <row r="434" spans="1:11" x14ac:dyDescent="0.35">
      <c r="A434">
        <f t="shared" si="164"/>
        <v>2048</v>
      </c>
      <c r="B434">
        <f t="shared" si="165"/>
        <v>1</v>
      </c>
      <c r="C434">
        <f t="shared" si="162"/>
        <v>204801</v>
      </c>
      <c r="F434" s="4">
        <v>183179503.47138101</v>
      </c>
      <c r="G434" s="3">
        <f t="shared" si="163"/>
        <v>3.04715825290587E-2</v>
      </c>
      <c r="H434" s="3">
        <f t="shared" si="161"/>
        <v>0.96952841747094132</v>
      </c>
      <c r="I434">
        <f t="shared" ref="I434:I469" si="166">F434*G434</f>
        <v>5581769.3576601809</v>
      </c>
      <c r="J434" s="8">
        <f t="shared" ref="J434:J469" si="167">F434*H434</f>
        <v>177597734.11372083</v>
      </c>
      <c r="K434" s="9">
        <v>0</v>
      </c>
    </row>
    <row r="435" spans="1:11" x14ac:dyDescent="0.35">
      <c r="A435">
        <f t="shared" si="164"/>
        <v>2048</v>
      </c>
      <c r="B435">
        <f t="shared" si="165"/>
        <v>2</v>
      </c>
      <c r="C435">
        <f t="shared" si="162"/>
        <v>204802</v>
      </c>
      <c r="F435" s="4">
        <v>180992932.97138101</v>
      </c>
      <c r="G435" s="3">
        <f t="shared" si="163"/>
        <v>3.7860398583681378E-2</v>
      </c>
      <c r="H435" s="3">
        <f t="shared" si="161"/>
        <v>0.9621396014163186</v>
      </c>
      <c r="I435">
        <f t="shared" si="166"/>
        <v>6852464.5831260122</v>
      </c>
      <c r="J435" s="8">
        <f t="shared" si="167"/>
        <v>174140468.388255</v>
      </c>
      <c r="K435" s="9">
        <v>0</v>
      </c>
    </row>
    <row r="436" spans="1:11" x14ac:dyDescent="0.35">
      <c r="A436">
        <f t="shared" si="164"/>
        <v>2048</v>
      </c>
      <c r="B436">
        <f t="shared" si="165"/>
        <v>3</v>
      </c>
      <c r="C436">
        <f t="shared" si="162"/>
        <v>204803</v>
      </c>
      <c r="F436" s="4">
        <v>181497318.97138101</v>
      </c>
      <c r="G436" s="3">
        <f t="shared" si="163"/>
        <v>3.04715825290587E-2</v>
      </c>
      <c r="H436" s="3">
        <f t="shared" si="161"/>
        <v>0.96952841747094132</v>
      </c>
      <c r="I436">
        <f t="shared" si="166"/>
        <v>5530510.5338393273</v>
      </c>
      <c r="J436" s="8">
        <f t="shared" si="167"/>
        <v>175966808.43754169</v>
      </c>
      <c r="K436" s="9">
        <v>0</v>
      </c>
    </row>
    <row r="437" spans="1:11" x14ac:dyDescent="0.35">
      <c r="A437">
        <f t="shared" si="164"/>
        <v>2048</v>
      </c>
      <c r="B437">
        <f t="shared" si="165"/>
        <v>4</v>
      </c>
      <c r="C437">
        <f t="shared" si="162"/>
        <v>204804</v>
      </c>
      <c r="F437" s="4">
        <v>188240142.38637701</v>
      </c>
      <c r="G437" s="3">
        <f t="shared" si="163"/>
        <v>3.04715825290587E-2</v>
      </c>
      <c r="H437" s="3">
        <f t="shared" si="161"/>
        <v>0.96952841747094132</v>
      </c>
      <c r="I437">
        <f t="shared" si="166"/>
        <v>5735975.0340082478</v>
      </c>
      <c r="J437" s="8">
        <f t="shared" si="167"/>
        <v>182504167.35236877</v>
      </c>
      <c r="K437" s="9">
        <v>0</v>
      </c>
    </row>
    <row r="438" spans="1:11" x14ac:dyDescent="0.35">
      <c r="A438">
        <f t="shared" si="164"/>
        <v>2048</v>
      </c>
      <c r="B438">
        <f t="shared" si="165"/>
        <v>5</v>
      </c>
      <c r="C438">
        <f t="shared" si="162"/>
        <v>204805</v>
      </c>
      <c r="F438" s="4">
        <v>190967891.61170101</v>
      </c>
      <c r="G438" s="3">
        <f t="shared" si="163"/>
        <v>3.04715825290587E-2</v>
      </c>
      <c r="H438" s="3">
        <f t="shared" si="161"/>
        <v>0.96952841747094132</v>
      </c>
      <c r="I438">
        <f t="shared" si="166"/>
        <v>5819093.8696462838</v>
      </c>
      <c r="J438" s="8">
        <f t="shared" si="167"/>
        <v>185148797.74205473</v>
      </c>
      <c r="K438" s="9">
        <v>0</v>
      </c>
    </row>
    <row r="439" spans="1:11" x14ac:dyDescent="0.35">
      <c r="A439">
        <f t="shared" si="164"/>
        <v>2048</v>
      </c>
      <c r="B439">
        <f t="shared" si="165"/>
        <v>6</v>
      </c>
      <c r="C439">
        <f t="shared" si="162"/>
        <v>204806</v>
      </c>
      <c r="F439" s="4">
        <v>207178788.61170101</v>
      </c>
      <c r="G439" s="3">
        <f t="shared" si="163"/>
        <v>3.04715825290587E-2</v>
      </c>
      <c r="H439" s="3">
        <f t="shared" si="161"/>
        <v>0.96952841747094132</v>
      </c>
      <c r="I439">
        <f t="shared" si="166"/>
        <v>6313065.5554518541</v>
      </c>
      <c r="J439" s="8">
        <f t="shared" si="167"/>
        <v>200865723.05624917</v>
      </c>
      <c r="K439" s="9">
        <v>0</v>
      </c>
    </row>
    <row r="440" spans="1:11" x14ac:dyDescent="0.35">
      <c r="A440">
        <f t="shared" si="164"/>
        <v>2048</v>
      </c>
      <c r="B440">
        <f t="shared" si="165"/>
        <v>7</v>
      </c>
      <c r="C440">
        <f t="shared" si="162"/>
        <v>204807</v>
      </c>
      <c r="F440" s="4">
        <v>205842282.221522</v>
      </c>
      <c r="G440" s="3">
        <f t="shared" si="163"/>
        <v>3.04715825290587E-2</v>
      </c>
      <c r="H440" s="3">
        <f t="shared" si="161"/>
        <v>0.96952841747094132</v>
      </c>
      <c r="I440">
        <f t="shared" si="166"/>
        <v>6272340.0906829005</v>
      </c>
      <c r="J440" s="8">
        <f t="shared" si="167"/>
        <v>199569942.13083911</v>
      </c>
      <c r="K440" s="9">
        <v>0</v>
      </c>
    </row>
    <row r="441" spans="1:11" x14ac:dyDescent="0.35">
      <c r="A441">
        <f t="shared" si="164"/>
        <v>2048</v>
      </c>
      <c r="B441">
        <f t="shared" si="165"/>
        <v>8</v>
      </c>
      <c r="C441">
        <f t="shared" si="162"/>
        <v>204808</v>
      </c>
      <c r="F441" s="4">
        <v>205643425.821522</v>
      </c>
      <c r="G441" s="3">
        <f t="shared" si="163"/>
        <v>3.04715825290587E-2</v>
      </c>
      <c r="H441" s="3">
        <f t="shared" si="161"/>
        <v>0.96952841747094132</v>
      </c>
      <c r="I441">
        <f t="shared" si="166"/>
        <v>6266280.6214788686</v>
      </c>
      <c r="J441" s="8">
        <f t="shared" si="167"/>
        <v>199377145.20004314</v>
      </c>
      <c r="K441" s="9">
        <v>0</v>
      </c>
    </row>
    <row r="442" spans="1:11" x14ac:dyDescent="0.35">
      <c r="A442">
        <f t="shared" si="164"/>
        <v>2048</v>
      </c>
      <c r="B442">
        <f t="shared" si="165"/>
        <v>9</v>
      </c>
      <c r="C442">
        <f t="shared" si="162"/>
        <v>204809</v>
      </c>
      <c r="F442" s="4">
        <v>208480298.62152201</v>
      </c>
      <c r="G442" s="3">
        <f t="shared" si="163"/>
        <v>3.04715825290587E-2</v>
      </c>
      <c r="H442" s="3">
        <f t="shared" si="161"/>
        <v>0.96952841747094132</v>
      </c>
      <c r="I442">
        <f t="shared" si="166"/>
        <v>6352724.6251285104</v>
      </c>
      <c r="J442" s="8">
        <f t="shared" si="167"/>
        <v>202127573.9963935</v>
      </c>
      <c r="K442" s="9">
        <v>0</v>
      </c>
    </row>
    <row r="443" spans="1:11" x14ac:dyDescent="0.35">
      <c r="A443">
        <f t="shared" si="164"/>
        <v>2048</v>
      </c>
      <c r="B443">
        <f t="shared" si="165"/>
        <v>10</v>
      </c>
      <c r="C443">
        <f t="shared" si="162"/>
        <v>204810</v>
      </c>
      <c r="F443" s="4">
        <v>193326442.232088</v>
      </c>
      <c r="G443" s="3">
        <f t="shared" si="163"/>
        <v>3.04715825290587E-2</v>
      </c>
      <c r="H443" s="3">
        <f t="shared" ref="H443:H493" si="168">1-G443</f>
        <v>0.96952841747094132</v>
      </c>
      <c r="I443">
        <f t="shared" si="166"/>
        <v>5890962.6395243686</v>
      </c>
      <c r="J443" s="8">
        <f t="shared" si="167"/>
        <v>187435479.59256363</v>
      </c>
      <c r="K443" s="9">
        <v>0</v>
      </c>
    </row>
    <row r="444" spans="1:11" x14ac:dyDescent="0.35">
      <c r="A444">
        <f t="shared" si="164"/>
        <v>2048</v>
      </c>
      <c r="B444">
        <f t="shared" si="165"/>
        <v>11</v>
      </c>
      <c r="C444">
        <f t="shared" si="162"/>
        <v>204811</v>
      </c>
      <c r="F444" s="4">
        <v>181282901.83208799</v>
      </c>
      <c r="G444" s="3">
        <f t="shared" si="163"/>
        <v>3.04715825290587E-2</v>
      </c>
      <c r="H444" s="3">
        <f t="shared" si="168"/>
        <v>0.96952841747094132</v>
      </c>
      <c r="I444">
        <f t="shared" si="166"/>
        <v>5523976.9042837163</v>
      </c>
      <c r="J444" s="8">
        <f t="shared" si="167"/>
        <v>175758924.92780429</v>
      </c>
      <c r="K444" s="9">
        <v>0</v>
      </c>
    </row>
    <row r="445" spans="1:11" x14ac:dyDescent="0.35">
      <c r="A445">
        <f t="shared" si="164"/>
        <v>2048</v>
      </c>
      <c r="B445">
        <f t="shared" si="165"/>
        <v>12</v>
      </c>
      <c r="C445">
        <f t="shared" si="162"/>
        <v>204812</v>
      </c>
      <c r="F445" s="4">
        <v>185490343.43208799</v>
      </c>
      <c r="G445" s="3">
        <f t="shared" si="163"/>
        <v>3.04715825290587E-2</v>
      </c>
      <c r="H445" s="3">
        <f t="shared" si="168"/>
        <v>0.96952841747094132</v>
      </c>
      <c r="I445">
        <f t="shared" si="166"/>
        <v>5652184.3082343107</v>
      </c>
      <c r="J445" s="8">
        <f t="shared" si="167"/>
        <v>179838159.12385368</v>
      </c>
      <c r="K445" s="9">
        <v>0</v>
      </c>
    </row>
    <row r="446" spans="1:11" x14ac:dyDescent="0.35">
      <c r="A446">
        <f t="shared" si="164"/>
        <v>2049</v>
      </c>
      <c r="B446">
        <f t="shared" si="165"/>
        <v>1</v>
      </c>
      <c r="C446">
        <f t="shared" si="162"/>
        <v>204901</v>
      </c>
      <c r="F446" s="4">
        <v>181453245.226309</v>
      </c>
      <c r="G446" s="3">
        <f t="shared" si="163"/>
        <v>3.04715825290587E-2</v>
      </c>
      <c r="H446" s="3">
        <f t="shared" si="168"/>
        <v>0.96952841747094132</v>
      </c>
      <c r="I446">
        <f t="shared" si="166"/>
        <v>5529167.5370790018</v>
      </c>
      <c r="J446" s="8">
        <f t="shared" si="167"/>
        <v>175924077.68923</v>
      </c>
      <c r="K446" s="9">
        <v>0</v>
      </c>
    </row>
    <row r="447" spans="1:11" x14ac:dyDescent="0.35">
      <c r="A447">
        <f t="shared" si="164"/>
        <v>2049</v>
      </c>
      <c r="B447">
        <f t="shared" si="165"/>
        <v>2</v>
      </c>
      <c r="C447">
        <f t="shared" si="162"/>
        <v>204902</v>
      </c>
      <c r="F447" s="4">
        <v>179266674.726309</v>
      </c>
      <c r="G447" s="3">
        <f t="shared" si="163"/>
        <v>3.7860398583681378E-2</v>
      </c>
      <c r="H447" s="3">
        <f t="shared" si="168"/>
        <v>0.9621396014163186</v>
      </c>
      <c r="I447">
        <f t="shared" si="166"/>
        <v>6787107.7579092197</v>
      </c>
      <c r="J447" s="8">
        <f t="shared" si="167"/>
        <v>172479566.96839979</v>
      </c>
      <c r="K447" s="9">
        <v>0</v>
      </c>
    </row>
    <row r="448" spans="1:11" x14ac:dyDescent="0.35">
      <c r="A448">
        <f t="shared" si="164"/>
        <v>2049</v>
      </c>
      <c r="B448">
        <f t="shared" si="165"/>
        <v>3</v>
      </c>
      <c r="C448">
        <f t="shared" si="162"/>
        <v>204903</v>
      </c>
      <c r="F448" s="4">
        <v>179771060.726309</v>
      </c>
      <c r="G448" s="3">
        <f t="shared" si="163"/>
        <v>3.04715825290587E-2</v>
      </c>
      <c r="H448" s="3">
        <f t="shared" si="168"/>
        <v>0.96952841747094132</v>
      </c>
      <c r="I448">
        <f t="shared" si="166"/>
        <v>5477908.7132581482</v>
      </c>
      <c r="J448" s="8">
        <f t="shared" si="167"/>
        <v>174293152.01305085</v>
      </c>
      <c r="K448" s="9">
        <v>0</v>
      </c>
    </row>
    <row r="449" spans="1:11" x14ac:dyDescent="0.35">
      <c r="A449">
        <f t="shared" si="164"/>
        <v>2049</v>
      </c>
      <c r="B449">
        <f t="shared" si="165"/>
        <v>4</v>
      </c>
      <c r="C449">
        <f t="shared" si="162"/>
        <v>204904</v>
      </c>
      <c r="F449" s="4">
        <v>186387354.61300001</v>
      </c>
      <c r="G449" s="3">
        <f t="shared" si="163"/>
        <v>3.04715825290587E-2</v>
      </c>
      <c r="H449" s="3">
        <f t="shared" si="168"/>
        <v>0.96952841747094132</v>
      </c>
      <c r="I449">
        <f t="shared" si="166"/>
        <v>5679517.6584629593</v>
      </c>
      <c r="J449" s="8">
        <f t="shared" si="167"/>
        <v>180707836.95453706</v>
      </c>
      <c r="K449" s="9">
        <v>0</v>
      </c>
    </row>
    <row r="450" spans="1:11" x14ac:dyDescent="0.35">
      <c r="A450">
        <f t="shared" si="164"/>
        <v>2049</v>
      </c>
      <c r="B450">
        <f t="shared" si="165"/>
        <v>5</v>
      </c>
      <c r="C450">
        <f t="shared" ref="C450:C469" si="169">+A450*100+B450</f>
        <v>204905</v>
      </c>
      <c r="F450" s="4">
        <v>189115103.83832401</v>
      </c>
      <c r="G450" s="3">
        <f t="shared" si="163"/>
        <v>3.04715825290587E-2</v>
      </c>
      <c r="H450" s="3">
        <f t="shared" si="168"/>
        <v>0.96952841747094132</v>
      </c>
      <c r="I450">
        <f t="shared" si="166"/>
        <v>5762636.4941009963</v>
      </c>
      <c r="J450" s="8">
        <f t="shared" si="167"/>
        <v>183352467.34422302</v>
      </c>
      <c r="K450" s="9">
        <v>0</v>
      </c>
    </row>
    <row r="451" spans="1:11" x14ac:dyDescent="0.35">
      <c r="A451">
        <f t="shared" si="164"/>
        <v>2049</v>
      </c>
      <c r="B451">
        <f t="shared" si="165"/>
        <v>6</v>
      </c>
      <c r="C451">
        <f t="shared" si="169"/>
        <v>204906</v>
      </c>
      <c r="F451" s="4">
        <v>205326000.83832401</v>
      </c>
      <c r="G451" s="3">
        <f t="shared" si="163"/>
        <v>3.04715825290587E-2</v>
      </c>
      <c r="H451" s="3">
        <f t="shared" si="168"/>
        <v>0.96952841747094132</v>
      </c>
      <c r="I451">
        <f t="shared" si="166"/>
        <v>6256608.1799065657</v>
      </c>
      <c r="J451" s="8">
        <f t="shared" si="167"/>
        <v>199069392.65841743</v>
      </c>
      <c r="K451" s="9">
        <v>0</v>
      </c>
    </row>
    <row r="452" spans="1:11" x14ac:dyDescent="0.35">
      <c r="A452">
        <f t="shared" si="164"/>
        <v>2049</v>
      </c>
      <c r="B452">
        <f t="shared" si="165"/>
        <v>7</v>
      </c>
      <c r="C452">
        <f t="shared" si="169"/>
        <v>204907</v>
      </c>
      <c r="F452" s="4">
        <v>204093742.04071301</v>
      </c>
      <c r="G452" s="3">
        <f t="shared" si="163"/>
        <v>3.04715825290587E-2</v>
      </c>
      <c r="H452" s="3">
        <f t="shared" si="168"/>
        <v>0.96952841747094132</v>
      </c>
      <c r="I452">
        <f t="shared" si="166"/>
        <v>6219059.3042580038</v>
      </c>
      <c r="J452" s="8">
        <f t="shared" si="167"/>
        <v>197874682.73645502</v>
      </c>
      <c r="K452" s="9">
        <v>0</v>
      </c>
    </row>
    <row r="453" spans="1:11" x14ac:dyDescent="0.35">
      <c r="A453">
        <f t="shared" si="164"/>
        <v>2049</v>
      </c>
      <c r="B453">
        <f t="shared" si="165"/>
        <v>8</v>
      </c>
      <c r="C453">
        <f t="shared" si="169"/>
        <v>204908</v>
      </c>
      <c r="F453" s="4">
        <v>203894885.64071301</v>
      </c>
      <c r="G453" s="3">
        <f t="shared" si="163"/>
        <v>3.04715825290587E-2</v>
      </c>
      <c r="H453" s="3">
        <f t="shared" si="168"/>
        <v>0.96952841747094132</v>
      </c>
      <c r="I453">
        <f t="shared" si="166"/>
        <v>6212999.835053972</v>
      </c>
      <c r="J453" s="8">
        <f t="shared" si="167"/>
        <v>197681885.80565903</v>
      </c>
      <c r="K453" s="9">
        <v>0</v>
      </c>
    </row>
    <row r="454" spans="1:11" x14ac:dyDescent="0.35">
      <c r="A454">
        <f t="shared" si="164"/>
        <v>2049</v>
      </c>
      <c r="B454">
        <f t="shared" si="165"/>
        <v>9</v>
      </c>
      <c r="C454">
        <f t="shared" si="169"/>
        <v>204909</v>
      </c>
      <c r="F454" s="4">
        <v>206731758.44071299</v>
      </c>
      <c r="G454" s="3">
        <f t="shared" si="163"/>
        <v>3.04715825290587E-2</v>
      </c>
      <c r="H454" s="3">
        <f t="shared" si="168"/>
        <v>0.96952841747094132</v>
      </c>
      <c r="I454">
        <f t="shared" si="166"/>
        <v>6299443.8387036137</v>
      </c>
      <c r="J454" s="8">
        <f t="shared" si="167"/>
        <v>200432314.60200939</v>
      </c>
      <c r="K454" s="9">
        <v>0</v>
      </c>
    </row>
    <row r="455" spans="1:11" x14ac:dyDescent="0.35">
      <c r="A455">
        <f t="shared" si="164"/>
        <v>2049</v>
      </c>
      <c r="B455">
        <f t="shared" si="165"/>
        <v>10</v>
      </c>
      <c r="C455">
        <f t="shared" si="169"/>
        <v>204910</v>
      </c>
      <c r="F455" s="4">
        <v>191749076.68925899</v>
      </c>
      <c r="G455" s="3">
        <f t="shared" si="163"/>
        <v>3.04715825290587E-2</v>
      </c>
      <c r="H455" s="3">
        <f t="shared" si="168"/>
        <v>0.96952841747094132</v>
      </c>
      <c r="I455">
        <f t="shared" si="166"/>
        <v>5842897.8152075615</v>
      </c>
      <c r="J455" s="8">
        <f t="shared" si="167"/>
        <v>185906178.87405142</v>
      </c>
      <c r="K455" s="9">
        <v>0</v>
      </c>
    </row>
    <row r="456" spans="1:11" x14ac:dyDescent="0.35">
      <c r="A456">
        <f t="shared" si="164"/>
        <v>2049</v>
      </c>
      <c r="B456">
        <f t="shared" si="165"/>
        <v>11</v>
      </c>
      <c r="C456">
        <f t="shared" si="169"/>
        <v>204911</v>
      </c>
      <c r="F456" s="4">
        <v>179705536.28925899</v>
      </c>
      <c r="G456" s="3">
        <f t="shared" ref="G456:G493" si="170">G444</f>
        <v>3.04715825290587E-2</v>
      </c>
      <c r="H456" s="3">
        <f t="shared" si="168"/>
        <v>0.96952841747094132</v>
      </c>
      <c r="I456">
        <f t="shared" si="166"/>
        <v>5475912.0799669083</v>
      </c>
      <c r="J456" s="8">
        <f t="shared" si="167"/>
        <v>174229624.20929208</v>
      </c>
      <c r="K456" s="9">
        <v>0</v>
      </c>
    </row>
    <row r="457" spans="1:11" x14ac:dyDescent="0.35">
      <c r="A457">
        <f t="shared" si="164"/>
        <v>2049</v>
      </c>
      <c r="B457">
        <f t="shared" si="165"/>
        <v>12</v>
      </c>
      <c r="C457">
        <f t="shared" si="169"/>
        <v>204912</v>
      </c>
      <c r="F457" s="4">
        <v>183912977.88925901</v>
      </c>
      <c r="G457" s="3">
        <f t="shared" si="170"/>
        <v>3.04715825290587E-2</v>
      </c>
      <c r="H457" s="3">
        <f t="shared" si="168"/>
        <v>0.96952841747094132</v>
      </c>
      <c r="I457">
        <f t="shared" si="166"/>
        <v>5604119.4839175036</v>
      </c>
      <c r="J457" s="8">
        <f t="shared" si="167"/>
        <v>178308858.40534151</v>
      </c>
      <c r="K457" s="9">
        <v>0</v>
      </c>
    </row>
    <row r="458" spans="1:11" x14ac:dyDescent="0.35">
      <c r="A458">
        <f t="shared" si="164"/>
        <v>2050</v>
      </c>
      <c r="B458">
        <f t="shared" si="165"/>
        <v>1</v>
      </c>
      <c r="C458">
        <f t="shared" si="169"/>
        <v>205001</v>
      </c>
      <c r="F458" s="4">
        <v>180209557.080975</v>
      </c>
      <c r="G458" s="3">
        <f t="shared" si="170"/>
        <v>3.04715825290587E-2</v>
      </c>
      <c r="H458" s="3">
        <f t="shared" si="168"/>
        <v>0.96952841747094132</v>
      </c>
      <c r="I458">
        <f t="shared" si="166"/>
        <v>5491270.391118044</v>
      </c>
      <c r="J458" s="8">
        <f t="shared" si="167"/>
        <v>174718286.68985695</v>
      </c>
      <c r="K458" s="9">
        <v>0</v>
      </c>
    </row>
    <row r="459" spans="1:11" x14ac:dyDescent="0.35">
      <c r="A459">
        <f t="shared" si="164"/>
        <v>2050</v>
      </c>
      <c r="B459">
        <f t="shared" si="165"/>
        <v>2</v>
      </c>
      <c r="C459">
        <f t="shared" si="169"/>
        <v>205002</v>
      </c>
      <c r="F459" s="4">
        <v>178022986.580975</v>
      </c>
      <c r="G459" s="3">
        <f t="shared" si="170"/>
        <v>3.7860398583681378E-2</v>
      </c>
      <c r="H459" s="3">
        <f t="shared" si="168"/>
        <v>0.9621396014163186</v>
      </c>
      <c r="I459">
        <f t="shared" si="166"/>
        <v>6740021.2290130742</v>
      </c>
      <c r="J459" s="8">
        <f t="shared" si="167"/>
        <v>171282965.35196191</v>
      </c>
      <c r="K459" s="9">
        <v>0</v>
      </c>
    </row>
    <row r="460" spans="1:11" x14ac:dyDescent="0.35">
      <c r="A460">
        <f t="shared" si="164"/>
        <v>2050</v>
      </c>
      <c r="B460">
        <f t="shared" si="165"/>
        <v>3</v>
      </c>
      <c r="C460">
        <f t="shared" si="169"/>
        <v>205003</v>
      </c>
      <c r="F460" s="4">
        <v>178527372.580975</v>
      </c>
      <c r="G460" s="3">
        <f t="shared" si="170"/>
        <v>3.04715825290587E-2</v>
      </c>
      <c r="H460" s="3">
        <f t="shared" si="168"/>
        <v>0.96952841747094132</v>
      </c>
      <c r="I460">
        <f t="shared" si="166"/>
        <v>5440011.5672971914</v>
      </c>
      <c r="J460" s="8">
        <f t="shared" si="167"/>
        <v>173087361.01367781</v>
      </c>
      <c r="K460" s="9">
        <v>0</v>
      </c>
    </row>
    <row r="461" spans="1:11" x14ac:dyDescent="0.35">
      <c r="A461">
        <f t="shared" si="164"/>
        <v>2050</v>
      </c>
      <c r="B461">
        <f t="shared" si="165"/>
        <v>4</v>
      </c>
      <c r="C461">
        <f t="shared" si="169"/>
        <v>205004</v>
      </c>
      <c r="F461" s="4">
        <v>185032121.15273499</v>
      </c>
      <c r="G461" s="3">
        <f t="shared" si="170"/>
        <v>3.04715825290587E-2</v>
      </c>
      <c r="H461" s="3">
        <f t="shared" si="168"/>
        <v>0.96952841747094132</v>
      </c>
      <c r="I461">
        <f t="shared" si="166"/>
        <v>5638221.5502323527</v>
      </c>
      <c r="J461" s="8">
        <f t="shared" si="167"/>
        <v>179393899.60250264</v>
      </c>
      <c r="K461" s="9">
        <v>0</v>
      </c>
    </row>
    <row r="462" spans="1:11" x14ac:dyDescent="0.35">
      <c r="A462">
        <f t="shared" si="164"/>
        <v>2050</v>
      </c>
      <c r="B462">
        <f t="shared" si="165"/>
        <v>5</v>
      </c>
      <c r="C462">
        <f t="shared" si="169"/>
        <v>205005</v>
      </c>
      <c r="F462" s="4">
        <v>187759870.378059</v>
      </c>
      <c r="G462" s="3">
        <f t="shared" si="170"/>
        <v>3.04715825290587E-2</v>
      </c>
      <c r="H462" s="3">
        <f t="shared" si="168"/>
        <v>0.96952841747094132</v>
      </c>
      <c r="I462">
        <f t="shared" si="166"/>
        <v>5721340.3858703887</v>
      </c>
      <c r="J462" s="8">
        <f t="shared" si="167"/>
        <v>182038529.9921886</v>
      </c>
      <c r="K462" s="9">
        <v>0</v>
      </c>
    </row>
    <row r="463" spans="1:11" x14ac:dyDescent="0.35">
      <c r="A463">
        <f t="shared" si="164"/>
        <v>2050</v>
      </c>
      <c r="B463">
        <f t="shared" si="165"/>
        <v>6</v>
      </c>
      <c r="C463">
        <f t="shared" si="169"/>
        <v>205006</v>
      </c>
      <c r="F463" s="4">
        <v>203970767.378059</v>
      </c>
      <c r="G463" s="3">
        <f t="shared" si="170"/>
        <v>3.04715825290587E-2</v>
      </c>
      <c r="H463" s="3">
        <f t="shared" si="168"/>
        <v>0.96952841747094132</v>
      </c>
      <c r="I463">
        <f t="shared" si="166"/>
        <v>6215312.071675959</v>
      </c>
      <c r="J463" s="8">
        <f t="shared" si="167"/>
        <v>197755455.30638304</v>
      </c>
      <c r="K463" s="9">
        <v>0</v>
      </c>
    </row>
    <row r="464" spans="1:11" x14ac:dyDescent="0.35">
      <c r="A464">
        <f t="shared" si="164"/>
        <v>2050</v>
      </c>
      <c r="B464">
        <f t="shared" si="165"/>
        <v>7</v>
      </c>
      <c r="C464">
        <f t="shared" si="169"/>
        <v>205007</v>
      </c>
      <c r="F464" s="4">
        <v>203584518.54701501</v>
      </c>
      <c r="G464" s="3">
        <f t="shared" si="170"/>
        <v>3.04715825290587E-2</v>
      </c>
      <c r="H464" s="3">
        <f t="shared" si="168"/>
        <v>0.96952841747094132</v>
      </c>
      <c r="I464">
        <f t="shared" si="166"/>
        <v>6203542.4585440494</v>
      </c>
      <c r="J464" s="8">
        <f t="shared" si="167"/>
        <v>197380976.08847097</v>
      </c>
      <c r="K464" s="9">
        <v>0</v>
      </c>
    </row>
    <row r="465" spans="1:11" x14ac:dyDescent="0.35">
      <c r="A465">
        <f t="shared" si="164"/>
        <v>2050</v>
      </c>
      <c r="B465">
        <f t="shared" si="165"/>
        <v>8</v>
      </c>
      <c r="C465">
        <f t="shared" si="169"/>
        <v>205008</v>
      </c>
      <c r="F465" s="4">
        <v>203385662.14701501</v>
      </c>
      <c r="G465" s="3">
        <f t="shared" si="170"/>
        <v>3.04715825290587E-2</v>
      </c>
      <c r="H465" s="3">
        <f t="shared" si="168"/>
        <v>0.96952841747094132</v>
      </c>
      <c r="I465">
        <f t="shared" si="166"/>
        <v>6197482.9893400175</v>
      </c>
      <c r="J465" s="8">
        <f t="shared" si="167"/>
        <v>197188179.157675</v>
      </c>
      <c r="K465" s="9">
        <v>0</v>
      </c>
    </row>
    <row r="466" spans="1:11" x14ac:dyDescent="0.35">
      <c r="A466">
        <f t="shared" si="164"/>
        <v>2050</v>
      </c>
      <c r="B466">
        <f t="shared" si="165"/>
        <v>9</v>
      </c>
      <c r="C466">
        <f t="shared" si="169"/>
        <v>205009</v>
      </c>
      <c r="F466" s="4">
        <v>206222534.94701499</v>
      </c>
      <c r="G466" s="3">
        <f t="shared" si="170"/>
        <v>3.04715825290587E-2</v>
      </c>
      <c r="H466" s="3">
        <f t="shared" si="168"/>
        <v>0.96952841747094132</v>
      </c>
      <c r="I466">
        <f t="shared" si="166"/>
        <v>6283926.9929896593</v>
      </c>
      <c r="J466" s="8">
        <f t="shared" si="167"/>
        <v>199938607.95402533</v>
      </c>
      <c r="K466" s="9">
        <v>0</v>
      </c>
    </row>
    <row r="467" spans="1:11" x14ac:dyDescent="0.35">
      <c r="A467">
        <f t="shared" si="164"/>
        <v>2050</v>
      </c>
      <c r="B467">
        <f t="shared" si="165"/>
        <v>10</v>
      </c>
      <c r="C467">
        <f t="shared" si="169"/>
        <v>205010</v>
      </c>
      <c r="F467" s="4">
        <v>190891024.15613401</v>
      </c>
      <c r="G467" s="3">
        <f t="shared" si="170"/>
        <v>3.04715825290587E-2</v>
      </c>
      <c r="H467" s="3">
        <f t="shared" si="168"/>
        <v>0.96952841747094132</v>
      </c>
      <c r="I467">
        <f t="shared" si="166"/>
        <v>5816751.5966301756</v>
      </c>
      <c r="J467" s="8">
        <f t="shared" si="167"/>
        <v>185074272.55950382</v>
      </c>
      <c r="K467" s="9">
        <v>0</v>
      </c>
    </row>
    <row r="468" spans="1:11" x14ac:dyDescent="0.35">
      <c r="A468">
        <f t="shared" si="164"/>
        <v>2050</v>
      </c>
      <c r="B468">
        <f t="shared" si="165"/>
        <v>11</v>
      </c>
      <c r="C468">
        <f t="shared" si="169"/>
        <v>205011</v>
      </c>
      <c r="F468" s="4">
        <v>178847483.756134</v>
      </c>
      <c r="G468" s="3">
        <f t="shared" si="170"/>
        <v>3.04715825290587E-2</v>
      </c>
      <c r="H468" s="3">
        <f t="shared" si="168"/>
        <v>0.96952841747094132</v>
      </c>
      <c r="I468">
        <f t="shared" si="166"/>
        <v>5449765.8613895224</v>
      </c>
      <c r="J468" s="8">
        <f t="shared" si="167"/>
        <v>173397717.89474449</v>
      </c>
      <c r="K468" s="9">
        <v>0</v>
      </c>
    </row>
    <row r="469" spans="1:11" x14ac:dyDescent="0.35">
      <c r="A469">
        <f t="shared" si="164"/>
        <v>2050</v>
      </c>
      <c r="B469">
        <f t="shared" si="165"/>
        <v>12</v>
      </c>
      <c r="C469">
        <f t="shared" si="169"/>
        <v>205012</v>
      </c>
      <c r="F469" s="4">
        <v>183054925.356134</v>
      </c>
      <c r="G469" s="3">
        <f t="shared" si="170"/>
        <v>3.04715825290587E-2</v>
      </c>
      <c r="H469" s="3">
        <f t="shared" si="168"/>
        <v>0.96952841747094132</v>
      </c>
      <c r="I469">
        <f t="shared" si="166"/>
        <v>5577973.2653401168</v>
      </c>
      <c r="J469" s="8">
        <f t="shared" si="167"/>
        <v>177476952.09079388</v>
      </c>
      <c r="K469" s="9">
        <v>0</v>
      </c>
    </row>
    <row r="470" spans="1:11" x14ac:dyDescent="0.35">
      <c r="A470">
        <f t="shared" si="164"/>
        <v>2051</v>
      </c>
      <c r="B470">
        <f t="shared" si="165"/>
        <v>1</v>
      </c>
      <c r="C470">
        <f t="shared" ref="C470:C481" si="171">+A470*100+B470</f>
        <v>205101</v>
      </c>
      <c r="F470">
        <f>F458</f>
        <v>180209557.080975</v>
      </c>
      <c r="G470" s="3">
        <f t="shared" si="170"/>
        <v>3.04715825290587E-2</v>
      </c>
      <c r="H470" s="3">
        <f t="shared" si="168"/>
        <v>0.96952841747094132</v>
      </c>
      <c r="I470">
        <f t="shared" ref="I470:J470" si="172">I458</f>
        <v>5491270.391118044</v>
      </c>
      <c r="J470" s="8">
        <f t="shared" si="172"/>
        <v>174718286.68985695</v>
      </c>
      <c r="K470" s="9">
        <v>0</v>
      </c>
    </row>
    <row r="471" spans="1:11" x14ac:dyDescent="0.35">
      <c r="A471">
        <f t="shared" si="164"/>
        <v>2051</v>
      </c>
      <c r="B471">
        <f t="shared" si="165"/>
        <v>2</v>
      </c>
      <c r="C471">
        <f t="shared" si="171"/>
        <v>205102</v>
      </c>
      <c r="F471">
        <f t="shared" ref="F471:J471" si="173">F459</f>
        <v>178022986.580975</v>
      </c>
      <c r="G471" s="3">
        <f t="shared" si="170"/>
        <v>3.7860398583681378E-2</v>
      </c>
      <c r="H471" s="3">
        <f t="shared" si="168"/>
        <v>0.9621396014163186</v>
      </c>
      <c r="I471">
        <f t="shared" si="173"/>
        <v>6740021.2290130742</v>
      </c>
      <c r="J471" s="8">
        <f t="shared" si="173"/>
        <v>171282965.35196191</v>
      </c>
      <c r="K471" s="9">
        <v>0</v>
      </c>
    </row>
    <row r="472" spans="1:11" x14ac:dyDescent="0.35">
      <c r="A472">
        <f t="shared" si="164"/>
        <v>2051</v>
      </c>
      <c r="B472">
        <f t="shared" si="165"/>
        <v>3</v>
      </c>
      <c r="C472">
        <f t="shared" si="171"/>
        <v>205103</v>
      </c>
      <c r="F472">
        <f t="shared" ref="F472:J472" si="174">F460</f>
        <v>178527372.580975</v>
      </c>
      <c r="G472" s="3">
        <f t="shared" si="170"/>
        <v>3.04715825290587E-2</v>
      </c>
      <c r="H472" s="3">
        <f t="shared" si="168"/>
        <v>0.96952841747094132</v>
      </c>
      <c r="I472">
        <f t="shared" si="174"/>
        <v>5440011.5672971914</v>
      </c>
      <c r="J472" s="8">
        <f t="shared" si="174"/>
        <v>173087361.01367781</v>
      </c>
      <c r="K472" s="9">
        <v>0</v>
      </c>
    </row>
    <row r="473" spans="1:11" x14ac:dyDescent="0.35">
      <c r="A473">
        <f t="shared" si="164"/>
        <v>2051</v>
      </c>
      <c r="B473">
        <f t="shared" si="165"/>
        <v>4</v>
      </c>
      <c r="C473">
        <f t="shared" si="171"/>
        <v>205104</v>
      </c>
      <c r="F473">
        <f t="shared" ref="F473:J473" si="175">F461</f>
        <v>185032121.15273499</v>
      </c>
      <c r="G473" s="3">
        <f t="shared" si="170"/>
        <v>3.04715825290587E-2</v>
      </c>
      <c r="H473" s="3">
        <f t="shared" si="168"/>
        <v>0.96952841747094132</v>
      </c>
      <c r="I473">
        <f t="shared" si="175"/>
        <v>5638221.5502323527</v>
      </c>
      <c r="J473" s="8">
        <f t="shared" si="175"/>
        <v>179393899.60250264</v>
      </c>
      <c r="K473" s="9">
        <v>0</v>
      </c>
    </row>
    <row r="474" spans="1:11" x14ac:dyDescent="0.35">
      <c r="A474">
        <f t="shared" si="164"/>
        <v>2051</v>
      </c>
      <c r="B474">
        <f t="shared" si="165"/>
        <v>5</v>
      </c>
      <c r="C474">
        <f t="shared" si="171"/>
        <v>205105</v>
      </c>
      <c r="F474">
        <f t="shared" ref="F474:J474" si="176">F462</f>
        <v>187759870.378059</v>
      </c>
      <c r="G474" s="3">
        <f t="shared" si="170"/>
        <v>3.04715825290587E-2</v>
      </c>
      <c r="H474" s="3">
        <f t="shared" si="168"/>
        <v>0.96952841747094132</v>
      </c>
      <c r="I474">
        <f t="shared" si="176"/>
        <v>5721340.3858703887</v>
      </c>
      <c r="J474" s="8">
        <f t="shared" si="176"/>
        <v>182038529.9921886</v>
      </c>
      <c r="K474" s="9">
        <v>0</v>
      </c>
    </row>
    <row r="475" spans="1:11" x14ac:dyDescent="0.35">
      <c r="A475">
        <f t="shared" si="164"/>
        <v>2051</v>
      </c>
      <c r="B475">
        <f t="shared" si="165"/>
        <v>6</v>
      </c>
      <c r="C475">
        <f t="shared" si="171"/>
        <v>205106</v>
      </c>
      <c r="F475">
        <f t="shared" ref="F475:J475" si="177">F463</f>
        <v>203970767.378059</v>
      </c>
      <c r="G475" s="3">
        <f t="shared" si="170"/>
        <v>3.04715825290587E-2</v>
      </c>
      <c r="H475" s="3">
        <f t="shared" si="168"/>
        <v>0.96952841747094132</v>
      </c>
      <c r="I475">
        <f t="shared" si="177"/>
        <v>6215312.071675959</v>
      </c>
      <c r="J475" s="8">
        <f t="shared" si="177"/>
        <v>197755455.30638304</v>
      </c>
      <c r="K475" s="9">
        <v>0</v>
      </c>
    </row>
    <row r="476" spans="1:11" x14ac:dyDescent="0.35">
      <c r="A476">
        <f t="shared" si="164"/>
        <v>2051</v>
      </c>
      <c r="B476">
        <f t="shared" si="165"/>
        <v>7</v>
      </c>
      <c r="C476">
        <f t="shared" si="171"/>
        <v>205107</v>
      </c>
      <c r="F476">
        <f t="shared" ref="F476:J476" si="178">F464</f>
        <v>203584518.54701501</v>
      </c>
      <c r="G476" s="3">
        <f t="shared" si="170"/>
        <v>3.04715825290587E-2</v>
      </c>
      <c r="H476" s="3">
        <f t="shared" si="168"/>
        <v>0.96952841747094132</v>
      </c>
      <c r="I476">
        <f t="shared" si="178"/>
        <v>6203542.4585440494</v>
      </c>
      <c r="J476" s="8">
        <f t="shared" si="178"/>
        <v>197380976.08847097</v>
      </c>
      <c r="K476" s="9">
        <v>0</v>
      </c>
    </row>
    <row r="477" spans="1:11" x14ac:dyDescent="0.35">
      <c r="A477">
        <f t="shared" si="164"/>
        <v>2051</v>
      </c>
      <c r="B477">
        <f t="shared" si="165"/>
        <v>8</v>
      </c>
      <c r="C477">
        <f t="shared" si="171"/>
        <v>205108</v>
      </c>
      <c r="F477">
        <f t="shared" ref="F477:J477" si="179">F465</f>
        <v>203385662.14701501</v>
      </c>
      <c r="G477" s="3">
        <f t="shared" si="170"/>
        <v>3.04715825290587E-2</v>
      </c>
      <c r="H477" s="3">
        <f t="shared" si="168"/>
        <v>0.96952841747094132</v>
      </c>
      <c r="I477">
        <f t="shared" si="179"/>
        <v>6197482.9893400175</v>
      </c>
      <c r="J477" s="8">
        <f t="shared" si="179"/>
        <v>197188179.157675</v>
      </c>
      <c r="K477" s="9">
        <v>0</v>
      </c>
    </row>
    <row r="478" spans="1:11" x14ac:dyDescent="0.35">
      <c r="A478">
        <f t="shared" si="164"/>
        <v>2051</v>
      </c>
      <c r="B478">
        <f t="shared" si="165"/>
        <v>9</v>
      </c>
      <c r="C478">
        <f t="shared" si="171"/>
        <v>205109</v>
      </c>
      <c r="F478">
        <f t="shared" ref="F478:J478" si="180">F466</f>
        <v>206222534.94701499</v>
      </c>
      <c r="G478" s="3">
        <f t="shared" si="170"/>
        <v>3.04715825290587E-2</v>
      </c>
      <c r="H478" s="3">
        <f t="shared" si="168"/>
        <v>0.96952841747094132</v>
      </c>
      <c r="I478">
        <f t="shared" si="180"/>
        <v>6283926.9929896593</v>
      </c>
      <c r="J478" s="8">
        <f t="shared" si="180"/>
        <v>199938607.95402533</v>
      </c>
      <c r="K478" s="9">
        <v>0</v>
      </c>
    </row>
    <row r="479" spans="1:11" x14ac:dyDescent="0.35">
      <c r="A479">
        <f t="shared" si="164"/>
        <v>2051</v>
      </c>
      <c r="B479">
        <f t="shared" si="165"/>
        <v>10</v>
      </c>
      <c r="C479">
        <f t="shared" si="171"/>
        <v>205110</v>
      </c>
      <c r="F479">
        <f t="shared" ref="F479:J479" si="181">F467</f>
        <v>190891024.15613401</v>
      </c>
      <c r="G479" s="3">
        <f t="shared" si="170"/>
        <v>3.04715825290587E-2</v>
      </c>
      <c r="H479" s="3">
        <f t="shared" si="168"/>
        <v>0.96952841747094132</v>
      </c>
      <c r="I479">
        <f t="shared" si="181"/>
        <v>5816751.5966301756</v>
      </c>
      <c r="J479" s="8">
        <f t="shared" si="181"/>
        <v>185074272.55950382</v>
      </c>
      <c r="K479" s="9">
        <v>0</v>
      </c>
    </row>
    <row r="480" spans="1:11" x14ac:dyDescent="0.35">
      <c r="A480">
        <f t="shared" si="164"/>
        <v>2051</v>
      </c>
      <c r="B480">
        <f t="shared" si="165"/>
        <v>11</v>
      </c>
      <c r="C480">
        <f t="shared" si="171"/>
        <v>205111</v>
      </c>
      <c r="F480">
        <f t="shared" ref="F480:J480" si="182">F468</f>
        <v>178847483.756134</v>
      </c>
      <c r="G480" s="3">
        <f t="shared" si="170"/>
        <v>3.04715825290587E-2</v>
      </c>
      <c r="H480" s="3">
        <f t="shared" si="168"/>
        <v>0.96952841747094132</v>
      </c>
      <c r="I480">
        <f t="shared" si="182"/>
        <v>5449765.8613895224</v>
      </c>
      <c r="J480" s="8">
        <f t="shared" si="182"/>
        <v>173397717.89474449</v>
      </c>
      <c r="K480" s="9">
        <v>0</v>
      </c>
    </row>
    <row r="481" spans="1:11" x14ac:dyDescent="0.35">
      <c r="A481">
        <f t="shared" si="164"/>
        <v>2051</v>
      </c>
      <c r="B481">
        <f t="shared" si="165"/>
        <v>12</v>
      </c>
      <c r="C481">
        <f t="shared" si="171"/>
        <v>205112</v>
      </c>
      <c r="F481">
        <f t="shared" ref="F481:J481" si="183">F469</f>
        <v>183054925.356134</v>
      </c>
      <c r="G481" s="3">
        <f t="shared" si="170"/>
        <v>3.04715825290587E-2</v>
      </c>
      <c r="H481" s="3">
        <f t="shared" si="168"/>
        <v>0.96952841747094132</v>
      </c>
      <c r="I481">
        <f t="shared" si="183"/>
        <v>5577973.2653401168</v>
      </c>
      <c r="J481" s="8">
        <f t="shared" si="183"/>
        <v>177476952.09079388</v>
      </c>
      <c r="K481" s="9">
        <v>0</v>
      </c>
    </row>
    <row r="482" spans="1:11" x14ac:dyDescent="0.35">
      <c r="A482">
        <f t="shared" si="164"/>
        <v>2052</v>
      </c>
      <c r="B482">
        <f t="shared" si="165"/>
        <v>1</v>
      </c>
      <c r="C482">
        <f t="shared" ref="C482:C492" si="184">+A482*100+B482</f>
        <v>205201</v>
      </c>
      <c r="F482">
        <f t="shared" ref="F482" si="185">F470</f>
        <v>180209557.080975</v>
      </c>
      <c r="G482" s="3">
        <f t="shared" si="170"/>
        <v>3.04715825290587E-2</v>
      </c>
      <c r="H482" s="3">
        <f t="shared" si="168"/>
        <v>0.96952841747094132</v>
      </c>
      <c r="I482">
        <f t="shared" ref="I482:J482" si="186">I470</f>
        <v>5491270.391118044</v>
      </c>
      <c r="J482" s="8">
        <f t="shared" si="186"/>
        <v>174718286.68985695</v>
      </c>
      <c r="K482" s="9"/>
    </row>
    <row r="483" spans="1:11" x14ac:dyDescent="0.35">
      <c r="A483">
        <f t="shared" si="164"/>
        <v>2052</v>
      </c>
      <c r="B483">
        <f t="shared" si="165"/>
        <v>2</v>
      </c>
      <c r="C483">
        <f t="shared" si="184"/>
        <v>205202</v>
      </c>
      <c r="F483">
        <f t="shared" ref="F483" si="187">F471</f>
        <v>178022986.580975</v>
      </c>
      <c r="G483" s="3">
        <f t="shared" si="170"/>
        <v>3.7860398583681378E-2</v>
      </c>
      <c r="H483" s="3">
        <f t="shared" si="168"/>
        <v>0.9621396014163186</v>
      </c>
      <c r="I483">
        <f t="shared" ref="I483:J483" si="188">I471</f>
        <v>6740021.2290130742</v>
      </c>
      <c r="J483" s="8">
        <f t="shared" si="188"/>
        <v>171282965.35196191</v>
      </c>
      <c r="K483" s="9"/>
    </row>
    <row r="484" spans="1:11" x14ac:dyDescent="0.35">
      <c r="A484">
        <f t="shared" si="164"/>
        <v>2052</v>
      </c>
      <c r="B484">
        <f t="shared" si="165"/>
        <v>3</v>
      </c>
      <c r="C484">
        <f t="shared" si="184"/>
        <v>205203</v>
      </c>
      <c r="F484">
        <f t="shared" ref="F484" si="189">F472</f>
        <v>178527372.580975</v>
      </c>
      <c r="G484" s="3">
        <f t="shared" si="170"/>
        <v>3.04715825290587E-2</v>
      </c>
      <c r="H484" s="3">
        <f t="shared" si="168"/>
        <v>0.96952841747094132</v>
      </c>
      <c r="I484">
        <f t="shared" ref="I484:J484" si="190">I472</f>
        <v>5440011.5672971914</v>
      </c>
      <c r="J484" s="8">
        <f t="shared" si="190"/>
        <v>173087361.01367781</v>
      </c>
      <c r="K484" s="9"/>
    </row>
    <row r="485" spans="1:11" x14ac:dyDescent="0.35">
      <c r="A485">
        <f t="shared" si="164"/>
        <v>2052</v>
      </c>
      <c r="B485">
        <f t="shared" si="165"/>
        <v>4</v>
      </c>
      <c r="C485">
        <f t="shared" si="184"/>
        <v>205204</v>
      </c>
      <c r="F485">
        <f t="shared" ref="F485" si="191">F473</f>
        <v>185032121.15273499</v>
      </c>
      <c r="G485" s="3">
        <f t="shared" si="170"/>
        <v>3.04715825290587E-2</v>
      </c>
      <c r="H485" s="3">
        <f t="shared" si="168"/>
        <v>0.96952841747094132</v>
      </c>
      <c r="I485">
        <f t="shared" ref="I485:J485" si="192">I473</f>
        <v>5638221.5502323527</v>
      </c>
      <c r="J485" s="8">
        <f t="shared" si="192"/>
        <v>179393899.60250264</v>
      </c>
      <c r="K485" s="9"/>
    </row>
    <row r="486" spans="1:11" x14ac:dyDescent="0.35">
      <c r="A486">
        <f t="shared" si="164"/>
        <v>2052</v>
      </c>
      <c r="B486">
        <f t="shared" si="165"/>
        <v>5</v>
      </c>
      <c r="C486">
        <f t="shared" si="184"/>
        <v>205205</v>
      </c>
      <c r="F486">
        <f t="shared" ref="F486" si="193">F474</f>
        <v>187759870.378059</v>
      </c>
      <c r="G486" s="3">
        <f t="shared" si="170"/>
        <v>3.04715825290587E-2</v>
      </c>
      <c r="H486" s="3">
        <f t="shared" si="168"/>
        <v>0.96952841747094132</v>
      </c>
      <c r="I486">
        <f t="shared" ref="I486:J486" si="194">I474</f>
        <v>5721340.3858703887</v>
      </c>
      <c r="J486" s="8">
        <f t="shared" si="194"/>
        <v>182038529.9921886</v>
      </c>
      <c r="K486" s="9"/>
    </row>
    <row r="487" spans="1:11" x14ac:dyDescent="0.35">
      <c r="A487">
        <f t="shared" ref="A487:A493" si="195">A475+1</f>
        <v>2052</v>
      </c>
      <c r="B487">
        <f t="shared" ref="B487:B493" si="196">B475</f>
        <v>6</v>
      </c>
      <c r="C487">
        <f t="shared" si="184"/>
        <v>205206</v>
      </c>
      <c r="F487">
        <f t="shared" ref="F487" si="197">F475</f>
        <v>203970767.378059</v>
      </c>
      <c r="G487" s="3">
        <f t="shared" si="170"/>
        <v>3.04715825290587E-2</v>
      </c>
      <c r="H487" s="3">
        <f t="shared" si="168"/>
        <v>0.96952841747094132</v>
      </c>
      <c r="I487">
        <f t="shared" ref="I487:J487" si="198">I475</f>
        <v>6215312.071675959</v>
      </c>
      <c r="J487" s="8">
        <f t="shared" si="198"/>
        <v>197755455.30638304</v>
      </c>
      <c r="K487" s="9"/>
    </row>
    <row r="488" spans="1:11" x14ac:dyDescent="0.35">
      <c r="A488">
        <f t="shared" si="195"/>
        <v>2052</v>
      </c>
      <c r="B488">
        <f t="shared" si="196"/>
        <v>7</v>
      </c>
      <c r="C488">
        <f t="shared" si="184"/>
        <v>205207</v>
      </c>
      <c r="F488">
        <f t="shared" ref="F488" si="199">F476</f>
        <v>203584518.54701501</v>
      </c>
      <c r="G488" s="3">
        <f t="shared" si="170"/>
        <v>3.04715825290587E-2</v>
      </c>
      <c r="H488" s="3">
        <f t="shared" si="168"/>
        <v>0.96952841747094132</v>
      </c>
      <c r="I488">
        <f t="shared" ref="I488:J488" si="200">I476</f>
        <v>6203542.4585440494</v>
      </c>
      <c r="J488" s="8">
        <f t="shared" si="200"/>
        <v>197380976.08847097</v>
      </c>
      <c r="K488" s="9"/>
    </row>
    <row r="489" spans="1:11" x14ac:dyDescent="0.35">
      <c r="A489">
        <f t="shared" si="195"/>
        <v>2052</v>
      </c>
      <c r="B489">
        <f t="shared" si="196"/>
        <v>8</v>
      </c>
      <c r="C489">
        <f t="shared" si="184"/>
        <v>205208</v>
      </c>
      <c r="F489">
        <f t="shared" ref="F489" si="201">F477</f>
        <v>203385662.14701501</v>
      </c>
      <c r="G489" s="3">
        <f t="shared" si="170"/>
        <v>3.04715825290587E-2</v>
      </c>
      <c r="H489" s="3">
        <f t="shared" si="168"/>
        <v>0.96952841747094132</v>
      </c>
      <c r="I489">
        <f t="shared" ref="I489:J489" si="202">I477</f>
        <v>6197482.9893400175</v>
      </c>
      <c r="J489" s="8">
        <f t="shared" si="202"/>
        <v>197188179.157675</v>
      </c>
      <c r="K489" s="9"/>
    </row>
    <row r="490" spans="1:11" x14ac:dyDescent="0.35">
      <c r="A490">
        <f t="shared" si="195"/>
        <v>2052</v>
      </c>
      <c r="B490">
        <f t="shared" si="196"/>
        <v>9</v>
      </c>
      <c r="C490">
        <f t="shared" si="184"/>
        <v>205209</v>
      </c>
      <c r="F490">
        <f t="shared" ref="F490" si="203">F478</f>
        <v>206222534.94701499</v>
      </c>
      <c r="G490" s="3">
        <f t="shared" si="170"/>
        <v>3.04715825290587E-2</v>
      </c>
      <c r="H490" s="3">
        <f t="shared" si="168"/>
        <v>0.96952841747094132</v>
      </c>
      <c r="I490">
        <f t="shared" ref="I490:J490" si="204">I478</f>
        <v>6283926.9929896593</v>
      </c>
      <c r="J490" s="8">
        <f t="shared" si="204"/>
        <v>199938607.95402533</v>
      </c>
      <c r="K490" s="9"/>
    </row>
    <row r="491" spans="1:11" x14ac:dyDescent="0.35">
      <c r="A491">
        <f t="shared" si="195"/>
        <v>2052</v>
      </c>
      <c r="B491">
        <f t="shared" si="196"/>
        <v>10</v>
      </c>
      <c r="C491">
        <f t="shared" si="184"/>
        <v>205210</v>
      </c>
      <c r="F491">
        <f t="shared" ref="F491" si="205">F479</f>
        <v>190891024.15613401</v>
      </c>
      <c r="G491" s="3">
        <f t="shared" si="170"/>
        <v>3.04715825290587E-2</v>
      </c>
      <c r="H491" s="3">
        <f t="shared" si="168"/>
        <v>0.96952841747094132</v>
      </c>
      <c r="I491">
        <f t="shared" ref="I491:J491" si="206">I479</f>
        <v>5816751.5966301756</v>
      </c>
      <c r="J491" s="8">
        <f t="shared" si="206"/>
        <v>185074272.55950382</v>
      </c>
      <c r="K491" s="9"/>
    </row>
    <row r="492" spans="1:11" x14ac:dyDescent="0.35">
      <c r="A492">
        <f t="shared" si="195"/>
        <v>2052</v>
      </c>
      <c r="B492">
        <f t="shared" si="196"/>
        <v>11</v>
      </c>
      <c r="C492">
        <f t="shared" si="184"/>
        <v>205211</v>
      </c>
      <c r="F492">
        <f t="shared" ref="F492" si="207">F480</f>
        <v>178847483.756134</v>
      </c>
      <c r="G492" s="3">
        <f t="shared" si="170"/>
        <v>3.04715825290587E-2</v>
      </c>
      <c r="H492" s="3">
        <f t="shared" si="168"/>
        <v>0.96952841747094132</v>
      </c>
      <c r="I492">
        <f t="shared" ref="I492:J492" si="208">I480</f>
        <v>5449765.8613895224</v>
      </c>
      <c r="J492" s="8">
        <f t="shared" si="208"/>
        <v>173397717.89474449</v>
      </c>
      <c r="K492" s="9"/>
    </row>
    <row r="493" spans="1:11" x14ac:dyDescent="0.35">
      <c r="A493">
        <f t="shared" si="195"/>
        <v>2052</v>
      </c>
      <c r="B493">
        <f t="shared" si="196"/>
        <v>12</v>
      </c>
      <c r="C493">
        <f t="shared" ref="C493" si="209">+A493*100+B493</f>
        <v>205212</v>
      </c>
      <c r="F493">
        <f t="shared" ref="F493" si="210">F481</f>
        <v>183054925.356134</v>
      </c>
      <c r="G493" s="3">
        <f t="shared" si="170"/>
        <v>3.04715825290587E-2</v>
      </c>
      <c r="H493" s="3">
        <f t="shared" si="168"/>
        <v>0.96952841747094132</v>
      </c>
      <c r="I493">
        <f t="shared" ref="I493:J493" si="211">I481</f>
        <v>5577973.2653401168</v>
      </c>
      <c r="J493" s="8">
        <f t="shared" si="211"/>
        <v>177476952.09079388</v>
      </c>
      <c r="K493" s="9"/>
    </row>
  </sheetData>
  <pageMargins left="0.7" right="0.7" top="0.75" bottom="0.75" header="0.3" footer="0.3"/>
  <pageSetup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F43E9-2F81-47EC-8234-49D7A94E5BB2}">
  <dimension ref="A1:X505"/>
  <sheetViews>
    <sheetView tabSelected="1" topLeftCell="A121" zoomScale="73" zoomScaleNormal="70" workbookViewId="0">
      <selection activeCell="J122" sqref="J122"/>
    </sheetView>
  </sheetViews>
  <sheetFormatPr defaultRowHeight="14.5" x14ac:dyDescent="0.35"/>
  <cols>
    <col min="4" max="4" width="9.08984375" bestFit="1" customWidth="1"/>
    <col min="6" max="6" width="12.1796875" bestFit="1" customWidth="1"/>
    <col min="10" max="10" width="10.81640625" bestFit="1" customWidth="1"/>
    <col min="18" max="18" width="10.81640625" bestFit="1" customWidth="1"/>
  </cols>
  <sheetData>
    <row r="1" spans="1:11" x14ac:dyDescent="0.35">
      <c r="A1" t="s">
        <v>3</v>
      </c>
      <c r="B1" t="s">
        <v>4</v>
      </c>
      <c r="C1" t="s">
        <v>5</v>
      </c>
      <c r="D1" s="2" t="s">
        <v>10</v>
      </c>
      <c r="E1" s="2" t="s">
        <v>0</v>
      </c>
      <c r="F1" s="2" t="s">
        <v>11</v>
      </c>
      <c r="G1" t="str">
        <f>_xlfn.TEXTJOIN("",TRUE,D1,"%")</f>
        <v>PS-Pri%</v>
      </c>
      <c r="H1" t="str">
        <f>_xlfn.TEXTJOIN("",TRUE,E1,"%")</f>
        <v>TOD-Pri%</v>
      </c>
      <c r="I1" t="str">
        <f>_xlfn.TEXTJOIN("_",TRUE,D1,"Fcst")</f>
        <v>PS-Pri_Fcst</v>
      </c>
      <c r="J1" t="str">
        <f>_xlfn.TEXTJOIN("_",TRUE,E1,"Fcst")</f>
        <v>TOD-Pri_Fcst</v>
      </c>
      <c r="K1" t="s">
        <v>20</v>
      </c>
    </row>
    <row r="2" spans="1:11" x14ac:dyDescent="0.35">
      <c r="A2">
        <v>2012</v>
      </c>
      <c r="B2">
        <v>1</v>
      </c>
      <c r="C2">
        <f t="shared" ref="C2:C65" si="0">+A2*100+B2</f>
        <v>201201</v>
      </c>
      <c r="D2" s="2">
        <v>18342020</v>
      </c>
      <c r="E2" s="2">
        <v>76337768</v>
      </c>
      <c r="F2" s="2">
        <v>94679788</v>
      </c>
      <c r="G2" s="3">
        <f>D2/F2</f>
        <v>0.19372688075727421</v>
      </c>
      <c r="H2" s="3">
        <f>E2/F2</f>
        <v>0.80627311924272582</v>
      </c>
      <c r="K2" t="b">
        <f>D2+E2=F2</f>
        <v>1</v>
      </c>
    </row>
    <row r="3" spans="1:11" x14ac:dyDescent="0.35">
      <c r="A3">
        <f>A2</f>
        <v>2012</v>
      </c>
      <c r="B3">
        <f>B2+1</f>
        <v>2</v>
      </c>
      <c r="C3">
        <f t="shared" si="0"/>
        <v>201202</v>
      </c>
      <c r="D3" s="2">
        <v>16825280</v>
      </c>
      <c r="E3" s="2">
        <v>74165988</v>
      </c>
      <c r="F3" s="2">
        <v>90991268</v>
      </c>
      <c r="G3" s="3">
        <f t="shared" ref="G3:G66" si="1">D3/F3</f>
        <v>0.18491093013452675</v>
      </c>
      <c r="H3" s="3">
        <f t="shared" ref="H3:H66" si="2">E3/F3</f>
        <v>0.81508906986547325</v>
      </c>
      <c r="K3" t="b">
        <f t="shared" ref="K3:K66" si="3">D3+E3=F3</f>
        <v>1</v>
      </c>
    </row>
    <row r="4" spans="1:11" x14ac:dyDescent="0.35">
      <c r="A4">
        <f t="shared" ref="A4:A13" si="4">A3</f>
        <v>2012</v>
      </c>
      <c r="B4">
        <f t="shared" ref="B4:B13" si="5">B3+1</f>
        <v>3</v>
      </c>
      <c r="C4">
        <f t="shared" si="0"/>
        <v>201203</v>
      </c>
      <c r="D4" s="2">
        <v>16427020</v>
      </c>
      <c r="E4" s="2">
        <v>78896677</v>
      </c>
      <c r="F4" s="2">
        <v>95323697</v>
      </c>
      <c r="G4" s="3">
        <f t="shared" si="1"/>
        <v>0.17232881767059455</v>
      </c>
      <c r="H4" s="3">
        <f t="shared" si="2"/>
        <v>0.82767118232940551</v>
      </c>
      <c r="K4" t="b">
        <f t="shared" si="3"/>
        <v>1</v>
      </c>
    </row>
    <row r="5" spans="1:11" x14ac:dyDescent="0.35">
      <c r="A5">
        <f t="shared" si="4"/>
        <v>2012</v>
      </c>
      <c r="B5">
        <f t="shared" si="5"/>
        <v>4</v>
      </c>
      <c r="C5">
        <f t="shared" si="0"/>
        <v>201204</v>
      </c>
      <c r="D5" s="2">
        <v>19033280</v>
      </c>
      <c r="E5" s="2">
        <v>96786096</v>
      </c>
      <c r="F5" s="2">
        <v>115819376</v>
      </c>
      <c r="G5" s="3">
        <f t="shared" si="1"/>
        <v>0.16433588797784579</v>
      </c>
      <c r="H5" s="3">
        <f t="shared" si="2"/>
        <v>0.83566411202215418</v>
      </c>
      <c r="K5" t="b">
        <f t="shared" si="3"/>
        <v>1</v>
      </c>
    </row>
    <row r="6" spans="1:11" x14ac:dyDescent="0.35">
      <c r="A6">
        <f t="shared" si="4"/>
        <v>2012</v>
      </c>
      <c r="B6">
        <f t="shared" si="5"/>
        <v>5</v>
      </c>
      <c r="C6">
        <f t="shared" si="0"/>
        <v>201205</v>
      </c>
      <c r="D6" s="2">
        <v>19345520</v>
      </c>
      <c r="E6" s="2">
        <v>84099413</v>
      </c>
      <c r="F6" s="2">
        <v>103444933</v>
      </c>
      <c r="G6" s="3">
        <f t="shared" si="1"/>
        <v>0.18701273652523898</v>
      </c>
      <c r="H6" s="3">
        <f t="shared" si="2"/>
        <v>0.81298726347476102</v>
      </c>
      <c r="K6" t="b">
        <f t="shared" si="3"/>
        <v>1</v>
      </c>
    </row>
    <row r="7" spans="1:11" x14ac:dyDescent="0.35">
      <c r="A7">
        <f t="shared" si="4"/>
        <v>2012</v>
      </c>
      <c r="B7">
        <f t="shared" si="5"/>
        <v>6</v>
      </c>
      <c r="C7">
        <f t="shared" si="0"/>
        <v>201206</v>
      </c>
      <c r="D7" s="2">
        <v>18049200</v>
      </c>
      <c r="E7" s="2">
        <v>90724268</v>
      </c>
      <c r="F7" s="2">
        <v>108773468</v>
      </c>
      <c r="G7" s="3">
        <f t="shared" si="1"/>
        <v>0.16593384702968192</v>
      </c>
      <c r="H7" s="3">
        <f t="shared" si="2"/>
        <v>0.83406615297031805</v>
      </c>
      <c r="K7" t="b">
        <f t="shared" si="3"/>
        <v>1</v>
      </c>
    </row>
    <row r="8" spans="1:11" x14ac:dyDescent="0.35">
      <c r="A8">
        <f t="shared" si="4"/>
        <v>2012</v>
      </c>
      <c r="B8">
        <f t="shared" si="5"/>
        <v>7</v>
      </c>
      <c r="C8">
        <f t="shared" si="0"/>
        <v>201207</v>
      </c>
      <c r="D8" s="2">
        <v>19346460</v>
      </c>
      <c r="E8" s="2">
        <v>93778861</v>
      </c>
      <c r="F8" s="2">
        <v>113125321</v>
      </c>
      <c r="G8" s="3">
        <f t="shared" si="1"/>
        <v>0.17101794566399506</v>
      </c>
      <c r="H8" s="3">
        <f t="shared" si="2"/>
        <v>0.82898205433600491</v>
      </c>
      <c r="K8" t="b">
        <f t="shared" si="3"/>
        <v>1</v>
      </c>
    </row>
    <row r="9" spans="1:11" x14ac:dyDescent="0.35">
      <c r="A9">
        <f t="shared" si="4"/>
        <v>2012</v>
      </c>
      <c r="B9">
        <f t="shared" si="5"/>
        <v>8</v>
      </c>
      <c r="C9">
        <f t="shared" si="0"/>
        <v>201208</v>
      </c>
      <c r="D9" s="2">
        <v>19128740</v>
      </c>
      <c r="E9" s="2">
        <v>95359235</v>
      </c>
      <c r="F9" s="2">
        <v>114487975</v>
      </c>
      <c r="G9" s="3">
        <f t="shared" si="1"/>
        <v>0.16708077857084991</v>
      </c>
      <c r="H9" s="3">
        <f t="shared" si="2"/>
        <v>0.83291922142915009</v>
      </c>
      <c r="K9" t="b">
        <f t="shared" si="3"/>
        <v>1</v>
      </c>
    </row>
    <row r="10" spans="1:11" x14ac:dyDescent="0.35">
      <c r="A10">
        <f t="shared" si="4"/>
        <v>2012</v>
      </c>
      <c r="B10">
        <f t="shared" si="5"/>
        <v>9</v>
      </c>
      <c r="C10">
        <f t="shared" si="0"/>
        <v>201209</v>
      </c>
      <c r="D10" s="2">
        <v>18261520</v>
      </c>
      <c r="E10" s="2">
        <v>88412666</v>
      </c>
      <c r="F10" s="2">
        <v>106674186</v>
      </c>
      <c r="G10" s="3">
        <f t="shared" si="1"/>
        <v>0.1711896821973406</v>
      </c>
      <c r="H10" s="3">
        <f t="shared" si="2"/>
        <v>0.82881031780265935</v>
      </c>
      <c r="K10" t="b">
        <f t="shared" si="3"/>
        <v>1</v>
      </c>
    </row>
    <row r="11" spans="1:11" x14ac:dyDescent="0.35">
      <c r="A11">
        <f t="shared" si="4"/>
        <v>2012</v>
      </c>
      <c r="B11">
        <f t="shared" si="5"/>
        <v>10</v>
      </c>
      <c r="C11">
        <f t="shared" si="0"/>
        <v>201210</v>
      </c>
      <c r="D11" s="2">
        <v>15363380</v>
      </c>
      <c r="E11" s="2">
        <v>75740259</v>
      </c>
      <c r="F11" s="2">
        <v>91103639</v>
      </c>
      <c r="G11" s="3">
        <f t="shared" si="1"/>
        <v>0.16863629344158251</v>
      </c>
      <c r="H11" s="3">
        <f t="shared" si="2"/>
        <v>0.83136370655841751</v>
      </c>
      <c r="K11" t="b">
        <f t="shared" si="3"/>
        <v>1</v>
      </c>
    </row>
    <row r="12" spans="1:11" x14ac:dyDescent="0.35">
      <c r="A12">
        <f t="shared" si="4"/>
        <v>2012</v>
      </c>
      <c r="B12">
        <f t="shared" si="5"/>
        <v>11</v>
      </c>
      <c r="C12">
        <f t="shared" si="0"/>
        <v>201211</v>
      </c>
      <c r="D12" s="2">
        <v>14256540</v>
      </c>
      <c r="E12" s="2">
        <v>69185423</v>
      </c>
      <c r="F12" s="2">
        <v>83441963</v>
      </c>
      <c r="G12" s="3">
        <f t="shared" si="1"/>
        <v>0.17085575994898394</v>
      </c>
      <c r="H12" s="3">
        <f t="shared" si="2"/>
        <v>0.82914424005101606</v>
      </c>
      <c r="K12" t="b">
        <f t="shared" si="3"/>
        <v>1</v>
      </c>
    </row>
    <row r="13" spans="1:11" x14ac:dyDescent="0.35">
      <c r="A13">
        <f t="shared" si="4"/>
        <v>2012</v>
      </c>
      <c r="B13">
        <f t="shared" si="5"/>
        <v>12</v>
      </c>
      <c r="C13">
        <f t="shared" si="0"/>
        <v>201212</v>
      </c>
      <c r="D13" s="2">
        <v>14792580</v>
      </c>
      <c r="E13" s="2">
        <v>75576153</v>
      </c>
      <c r="F13" s="2">
        <v>90368733</v>
      </c>
      <c r="G13" s="3">
        <f t="shared" si="1"/>
        <v>0.16369135107825403</v>
      </c>
      <c r="H13" s="3">
        <f t="shared" si="2"/>
        <v>0.83630864892174595</v>
      </c>
      <c r="K13" t="b">
        <f t="shared" si="3"/>
        <v>1</v>
      </c>
    </row>
    <row r="14" spans="1:11" x14ac:dyDescent="0.35">
      <c r="A14">
        <f t="shared" ref="A14:A77" si="6">+A2+1</f>
        <v>2013</v>
      </c>
      <c r="B14">
        <f t="shared" ref="B14:B77" si="7">+B2</f>
        <v>1</v>
      </c>
      <c r="C14">
        <f t="shared" si="0"/>
        <v>201301</v>
      </c>
      <c r="D14" s="2">
        <v>15455840</v>
      </c>
      <c r="E14" s="2">
        <v>73073325</v>
      </c>
      <c r="F14" s="2">
        <v>88529165</v>
      </c>
      <c r="G14" s="3">
        <f t="shared" si="1"/>
        <v>0.17458472583583048</v>
      </c>
      <c r="H14" s="3">
        <f t="shared" si="2"/>
        <v>0.82541527416416949</v>
      </c>
      <c r="K14" t="b">
        <f t="shared" si="3"/>
        <v>1</v>
      </c>
    </row>
    <row r="15" spans="1:11" x14ac:dyDescent="0.35">
      <c r="A15">
        <f t="shared" si="6"/>
        <v>2013</v>
      </c>
      <c r="B15">
        <f t="shared" si="7"/>
        <v>2</v>
      </c>
      <c r="C15">
        <f t="shared" si="0"/>
        <v>201302</v>
      </c>
      <c r="D15" s="2">
        <v>14852440</v>
      </c>
      <c r="E15" s="2">
        <v>72788700</v>
      </c>
      <c r="F15" s="2">
        <v>87641140</v>
      </c>
      <c r="G15" s="3">
        <f t="shared" si="1"/>
        <v>0.16946881339060629</v>
      </c>
      <c r="H15" s="3">
        <f t="shared" si="2"/>
        <v>0.83053118660939373</v>
      </c>
      <c r="K15" t="b">
        <f t="shared" si="3"/>
        <v>1</v>
      </c>
    </row>
    <row r="16" spans="1:11" x14ac:dyDescent="0.35">
      <c r="A16">
        <f t="shared" si="6"/>
        <v>2013</v>
      </c>
      <c r="B16">
        <f t="shared" si="7"/>
        <v>3</v>
      </c>
      <c r="C16">
        <f t="shared" si="0"/>
        <v>201303</v>
      </c>
      <c r="D16" s="2">
        <v>14494600</v>
      </c>
      <c r="E16" s="2">
        <v>70978650</v>
      </c>
      <c r="F16" s="2">
        <v>85473250</v>
      </c>
      <c r="G16" s="3">
        <f t="shared" si="1"/>
        <v>0.1695805412804591</v>
      </c>
      <c r="H16" s="3">
        <f t="shared" si="2"/>
        <v>0.83041945871954093</v>
      </c>
      <c r="K16" t="b">
        <f t="shared" si="3"/>
        <v>1</v>
      </c>
    </row>
    <row r="17" spans="1:11" x14ac:dyDescent="0.35">
      <c r="A17">
        <f t="shared" si="6"/>
        <v>2013</v>
      </c>
      <c r="B17">
        <f t="shared" si="7"/>
        <v>4</v>
      </c>
      <c r="C17">
        <f t="shared" si="0"/>
        <v>201304</v>
      </c>
      <c r="D17" s="2">
        <v>14098640</v>
      </c>
      <c r="E17" s="2">
        <v>74128575</v>
      </c>
      <c r="F17" s="2">
        <v>88227215</v>
      </c>
      <c r="G17" s="3">
        <f t="shared" si="1"/>
        <v>0.15979921841576888</v>
      </c>
      <c r="H17" s="3">
        <f t="shared" si="2"/>
        <v>0.84020078158423117</v>
      </c>
      <c r="K17" t="b">
        <f t="shared" si="3"/>
        <v>1</v>
      </c>
    </row>
    <row r="18" spans="1:11" x14ac:dyDescent="0.35">
      <c r="A18">
        <f t="shared" si="6"/>
        <v>2013</v>
      </c>
      <c r="B18">
        <f t="shared" si="7"/>
        <v>5</v>
      </c>
      <c r="C18">
        <f t="shared" si="0"/>
        <v>201305</v>
      </c>
      <c r="D18" s="2">
        <v>14710840</v>
      </c>
      <c r="E18" s="2">
        <v>79082775</v>
      </c>
      <c r="F18" s="2">
        <v>93793615</v>
      </c>
      <c r="G18" s="3">
        <f t="shared" si="1"/>
        <v>0.15684265927909913</v>
      </c>
      <c r="H18" s="3">
        <f t="shared" si="2"/>
        <v>0.84315734072090087</v>
      </c>
      <c r="K18" t="b">
        <f t="shared" si="3"/>
        <v>1</v>
      </c>
    </row>
    <row r="19" spans="1:11" x14ac:dyDescent="0.35">
      <c r="A19">
        <f t="shared" si="6"/>
        <v>2013</v>
      </c>
      <c r="B19">
        <f t="shared" si="7"/>
        <v>6</v>
      </c>
      <c r="C19">
        <f t="shared" si="0"/>
        <v>201306</v>
      </c>
      <c r="D19" s="2">
        <v>16502980</v>
      </c>
      <c r="E19" s="2">
        <v>85609575</v>
      </c>
      <c r="F19" s="2">
        <v>102112555</v>
      </c>
      <c r="G19" s="3">
        <f t="shared" si="1"/>
        <v>0.16161558194288644</v>
      </c>
      <c r="H19" s="3">
        <f t="shared" si="2"/>
        <v>0.8383844180571135</v>
      </c>
      <c r="K19" t="b">
        <f t="shared" si="3"/>
        <v>1</v>
      </c>
    </row>
    <row r="20" spans="1:11" x14ac:dyDescent="0.35">
      <c r="A20">
        <f t="shared" si="6"/>
        <v>2013</v>
      </c>
      <c r="B20">
        <f t="shared" si="7"/>
        <v>7</v>
      </c>
      <c r="C20">
        <f t="shared" si="0"/>
        <v>201307</v>
      </c>
      <c r="D20" s="2">
        <v>17403520</v>
      </c>
      <c r="E20" s="2">
        <v>88485825</v>
      </c>
      <c r="F20" s="2">
        <v>105889345</v>
      </c>
      <c r="G20" s="3">
        <f t="shared" si="1"/>
        <v>0.16435572436490187</v>
      </c>
      <c r="H20" s="3">
        <f t="shared" si="2"/>
        <v>0.83564427563509813</v>
      </c>
      <c r="K20" t="b">
        <f t="shared" si="3"/>
        <v>1</v>
      </c>
    </row>
    <row r="21" spans="1:11" x14ac:dyDescent="0.35">
      <c r="A21">
        <f t="shared" si="6"/>
        <v>2013</v>
      </c>
      <c r="B21">
        <f t="shared" si="7"/>
        <v>8</v>
      </c>
      <c r="C21">
        <f t="shared" si="0"/>
        <v>201308</v>
      </c>
      <c r="D21" s="2">
        <v>17310960</v>
      </c>
      <c r="E21" s="2">
        <v>91583850</v>
      </c>
      <c r="F21" s="2">
        <v>108894810</v>
      </c>
      <c r="G21" s="3">
        <f t="shared" si="1"/>
        <v>0.15896955970628904</v>
      </c>
      <c r="H21" s="3">
        <f t="shared" si="2"/>
        <v>0.84103044029371099</v>
      </c>
      <c r="K21" t="b">
        <f t="shared" si="3"/>
        <v>1</v>
      </c>
    </row>
    <row r="22" spans="1:11" x14ac:dyDescent="0.35">
      <c r="A22">
        <f t="shared" si="6"/>
        <v>2013</v>
      </c>
      <c r="B22">
        <f t="shared" si="7"/>
        <v>9</v>
      </c>
      <c r="C22">
        <f t="shared" si="0"/>
        <v>201309</v>
      </c>
      <c r="D22" s="2">
        <v>18078660</v>
      </c>
      <c r="E22" s="2">
        <v>93031800</v>
      </c>
      <c r="F22" s="2">
        <v>111110460</v>
      </c>
      <c r="G22" s="3">
        <f t="shared" si="1"/>
        <v>0.16270889347411577</v>
      </c>
      <c r="H22" s="3">
        <f t="shared" si="2"/>
        <v>0.83729110652588423</v>
      </c>
      <c r="K22" t="b">
        <f t="shared" si="3"/>
        <v>1</v>
      </c>
    </row>
    <row r="23" spans="1:11" x14ac:dyDescent="0.35">
      <c r="A23">
        <f t="shared" si="6"/>
        <v>2013</v>
      </c>
      <c r="B23">
        <f t="shared" si="7"/>
        <v>10</v>
      </c>
      <c r="C23">
        <f t="shared" si="0"/>
        <v>201310</v>
      </c>
      <c r="D23" s="2">
        <v>15206480</v>
      </c>
      <c r="E23" s="2">
        <v>81264300</v>
      </c>
      <c r="F23" s="2">
        <v>96470780</v>
      </c>
      <c r="G23" s="3">
        <f t="shared" si="1"/>
        <v>0.15762783300808805</v>
      </c>
      <c r="H23" s="3">
        <f t="shared" si="2"/>
        <v>0.84237216699191197</v>
      </c>
      <c r="K23" t="b">
        <f t="shared" si="3"/>
        <v>1</v>
      </c>
    </row>
    <row r="24" spans="1:11" x14ac:dyDescent="0.35">
      <c r="A24">
        <f t="shared" si="6"/>
        <v>2013</v>
      </c>
      <c r="B24">
        <f t="shared" si="7"/>
        <v>11</v>
      </c>
      <c r="C24">
        <f t="shared" si="0"/>
        <v>201311</v>
      </c>
      <c r="D24" s="2">
        <v>14485520</v>
      </c>
      <c r="E24" s="2">
        <v>73581300</v>
      </c>
      <c r="F24" s="2">
        <v>88066820</v>
      </c>
      <c r="G24" s="3">
        <f t="shared" si="1"/>
        <v>0.1644832866680096</v>
      </c>
      <c r="H24" s="3">
        <f t="shared" si="2"/>
        <v>0.8355167133319904</v>
      </c>
      <c r="K24" t="b">
        <f t="shared" si="3"/>
        <v>1</v>
      </c>
    </row>
    <row r="25" spans="1:11" x14ac:dyDescent="0.35">
      <c r="A25">
        <f t="shared" si="6"/>
        <v>2013</v>
      </c>
      <c r="B25">
        <f t="shared" si="7"/>
        <v>12</v>
      </c>
      <c r="C25">
        <f t="shared" si="0"/>
        <v>201312</v>
      </c>
      <c r="D25" s="2">
        <v>16902360</v>
      </c>
      <c r="E25" s="2">
        <v>76867875</v>
      </c>
      <c r="F25" s="2">
        <v>93770235</v>
      </c>
      <c r="G25" s="3">
        <f t="shared" si="1"/>
        <v>0.18025293420668084</v>
      </c>
      <c r="H25" s="3">
        <f t="shared" si="2"/>
        <v>0.81974706579331913</v>
      </c>
      <c r="K25" t="b">
        <f t="shared" si="3"/>
        <v>1</v>
      </c>
    </row>
    <row r="26" spans="1:11" x14ac:dyDescent="0.35">
      <c r="A26">
        <f t="shared" si="6"/>
        <v>2014</v>
      </c>
      <c r="B26">
        <f t="shared" si="7"/>
        <v>1</v>
      </c>
      <c r="C26">
        <f t="shared" si="0"/>
        <v>201401</v>
      </c>
      <c r="D26" s="2">
        <v>15441640</v>
      </c>
      <c r="E26" s="2">
        <v>77241900</v>
      </c>
      <c r="F26" s="2">
        <v>92683540</v>
      </c>
      <c r="G26" s="3">
        <f t="shared" si="1"/>
        <v>0.16660606619039367</v>
      </c>
      <c r="H26" s="3">
        <f t="shared" si="2"/>
        <v>0.83339393380960636</v>
      </c>
      <c r="K26" t="b">
        <f t="shared" si="3"/>
        <v>1</v>
      </c>
    </row>
    <row r="27" spans="1:11" x14ac:dyDescent="0.35">
      <c r="A27">
        <f t="shared" si="6"/>
        <v>2014</v>
      </c>
      <c r="B27">
        <f t="shared" si="7"/>
        <v>2</v>
      </c>
      <c r="C27">
        <f t="shared" si="0"/>
        <v>201402</v>
      </c>
      <c r="D27" s="2">
        <v>14020060</v>
      </c>
      <c r="E27" s="2">
        <v>75840375</v>
      </c>
      <c r="F27" s="2">
        <v>89860435</v>
      </c>
      <c r="G27" s="3">
        <f t="shared" si="1"/>
        <v>0.15602038872836527</v>
      </c>
      <c r="H27" s="3">
        <f t="shared" si="2"/>
        <v>0.84397961127163468</v>
      </c>
      <c r="K27" t="b">
        <f t="shared" si="3"/>
        <v>1</v>
      </c>
    </row>
    <row r="28" spans="1:11" x14ac:dyDescent="0.35">
      <c r="A28">
        <f t="shared" si="6"/>
        <v>2014</v>
      </c>
      <c r="B28">
        <f t="shared" si="7"/>
        <v>3</v>
      </c>
      <c r="C28">
        <f t="shared" si="0"/>
        <v>201403</v>
      </c>
      <c r="D28" s="2">
        <v>13680775</v>
      </c>
      <c r="E28" s="2">
        <v>74852100</v>
      </c>
      <c r="F28" s="2">
        <v>88532875</v>
      </c>
      <c r="G28" s="3">
        <f t="shared" si="1"/>
        <v>0.15452762603722064</v>
      </c>
      <c r="H28" s="3">
        <f t="shared" si="2"/>
        <v>0.84547237396277941</v>
      </c>
      <c r="K28" t="b">
        <f t="shared" si="3"/>
        <v>1</v>
      </c>
    </row>
    <row r="29" spans="1:11" x14ac:dyDescent="0.35">
      <c r="A29">
        <f t="shared" si="6"/>
        <v>2014</v>
      </c>
      <c r="B29">
        <f t="shared" si="7"/>
        <v>4</v>
      </c>
      <c r="C29">
        <f t="shared" si="0"/>
        <v>201404</v>
      </c>
      <c r="D29" s="2">
        <v>12428380</v>
      </c>
      <c r="E29" s="2">
        <v>79404300</v>
      </c>
      <c r="F29" s="2">
        <v>91832680</v>
      </c>
      <c r="G29" s="3">
        <f t="shared" si="1"/>
        <v>0.13533722417771102</v>
      </c>
      <c r="H29" s="3">
        <f t="shared" si="2"/>
        <v>0.86466277582228901</v>
      </c>
      <c r="K29" t="b">
        <f t="shared" si="3"/>
        <v>1</v>
      </c>
    </row>
    <row r="30" spans="1:11" x14ac:dyDescent="0.35">
      <c r="A30">
        <f t="shared" si="6"/>
        <v>2014</v>
      </c>
      <c r="B30">
        <f t="shared" si="7"/>
        <v>5</v>
      </c>
      <c r="C30">
        <f t="shared" si="0"/>
        <v>201405</v>
      </c>
      <c r="D30" s="2">
        <v>12899035</v>
      </c>
      <c r="E30" s="2">
        <v>81909300</v>
      </c>
      <c r="F30" s="2">
        <v>94808335</v>
      </c>
      <c r="G30" s="3">
        <f t="shared" si="1"/>
        <v>0.13605380792733043</v>
      </c>
      <c r="H30" s="3">
        <f t="shared" si="2"/>
        <v>0.86394619207266954</v>
      </c>
      <c r="K30" t="b">
        <f t="shared" si="3"/>
        <v>1</v>
      </c>
    </row>
    <row r="31" spans="1:11" x14ac:dyDescent="0.35">
      <c r="A31">
        <f t="shared" si="6"/>
        <v>2014</v>
      </c>
      <c r="B31">
        <f t="shared" si="7"/>
        <v>6</v>
      </c>
      <c r="C31">
        <f t="shared" si="0"/>
        <v>201406</v>
      </c>
      <c r="D31" s="2">
        <v>15044440</v>
      </c>
      <c r="E31" s="2">
        <v>87411000</v>
      </c>
      <c r="F31" s="2">
        <v>102455440</v>
      </c>
      <c r="G31" s="3">
        <f t="shared" si="1"/>
        <v>0.14683885989850806</v>
      </c>
      <c r="H31" s="3">
        <f t="shared" si="2"/>
        <v>0.85316114010149191</v>
      </c>
      <c r="K31" t="b">
        <f t="shared" si="3"/>
        <v>1</v>
      </c>
    </row>
    <row r="32" spans="1:11" x14ac:dyDescent="0.35">
      <c r="A32">
        <f t="shared" si="6"/>
        <v>2014</v>
      </c>
      <c r="B32">
        <f t="shared" si="7"/>
        <v>7</v>
      </c>
      <c r="C32">
        <f t="shared" si="0"/>
        <v>201407</v>
      </c>
      <c r="D32" s="2">
        <v>16218925</v>
      </c>
      <c r="E32" s="2">
        <v>92958000</v>
      </c>
      <c r="F32" s="2">
        <v>109176925</v>
      </c>
      <c r="G32" s="3">
        <f t="shared" si="1"/>
        <v>0.14855634558309827</v>
      </c>
      <c r="H32" s="3">
        <f t="shared" si="2"/>
        <v>0.85144365441690173</v>
      </c>
      <c r="K32" t="b">
        <f t="shared" si="3"/>
        <v>1</v>
      </c>
    </row>
    <row r="33" spans="1:11" x14ac:dyDescent="0.35">
      <c r="A33">
        <f t="shared" si="6"/>
        <v>2014</v>
      </c>
      <c r="B33">
        <f t="shared" si="7"/>
        <v>8</v>
      </c>
      <c r="C33">
        <f t="shared" si="0"/>
        <v>201408</v>
      </c>
      <c r="D33" s="2">
        <v>14810740</v>
      </c>
      <c r="E33" s="2">
        <v>90931200</v>
      </c>
      <c r="F33" s="2">
        <v>105741940</v>
      </c>
      <c r="G33" s="3">
        <f t="shared" si="1"/>
        <v>0.14006495435964197</v>
      </c>
      <c r="H33" s="3">
        <f t="shared" si="2"/>
        <v>0.85993504564035805</v>
      </c>
      <c r="K33" t="b">
        <f t="shared" si="3"/>
        <v>1</v>
      </c>
    </row>
    <row r="34" spans="1:11" x14ac:dyDescent="0.35">
      <c r="A34">
        <f t="shared" si="6"/>
        <v>2014</v>
      </c>
      <c r="B34">
        <f t="shared" si="7"/>
        <v>9</v>
      </c>
      <c r="C34">
        <f t="shared" si="0"/>
        <v>201409</v>
      </c>
      <c r="D34" s="2">
        <v>15849840</v>
      </c>
      <c r="E34" s="2">
        <v>91361100</v>
      </c>
      <c r="F34" s="2">
        <v>107210940</v>
      </c>
      <c r="G34" s="3">
        <f t="shared" si="1"/>
        <v>0.14783789788616722</v>
      </c>
      <c r="H34" s="3">
        <f t="shared" si="2"/>
        <v>0.85216210211383281</v>
      </c>
      <c r="K34" t="b">
        <f t="shared" si="3"/>
        <v>1</v>
      </c>
    </row>
    <row r="35" spans="1:11" x14ac:dyDescent="0.35">
      <c r="A35">
        <f t="shared" si="6"/>
        <v>2014</v>
      </c>
      <c r="B35">
        <f t="shared" si="7"/>
        <v>10</v>
      </c>
      <c r="C35">
        <f t="shared" si="0"/>
        <v>201410</v>
      </c>
      <c r="D35" s="2">
        <v>13279875</v>
      </c>
      <c r="E35" s="2">
        <v>83014800</v>
      </c>
      <c r="F35" s="2">
        <v>96294675</v>
      </c>
      <c r="G35" s="3">
        <f t="shared" si="1"/>
        <v>0.13790871613617264</v>
      </c>
      <c r="H35" s="3">
        <f t="shared" si="2"/>
        <v>0.86209128386382738</v>
      </c>
      <c r="K35" t="b">
        <f t="shared" si="3"/>
        <v>1</v>
      </c>
    </row>
    <row r="36" spans="1:11" x14ac:dyDescent="0.35">
      <c r="A36">
        <f t="shared" si="6"/>
        <v>2014</v>
      </c>
      <c r="B36">
        <f t="shared" si="7"/>
        <v>11</v>
      </c>
      <c r="C36">
        <f t="shared" si="0"/>
        <v>201411</v>
      </c>
      <c r="D36" s="2">
        <v>12173715</v>
      </c>
      <c r="E36" s="2">
        <v>79668900</v>
      </c>
      <c r="F36" s="2">
        <v>91842615</v>
      </c>
      <c r="G36" s="3">
        <f t="shared" si="1"/>
        <v>0.13254974283996596</v>
      </c>
      <c r="H36" s="3">
        <f t="shared" si="2"/>
        <v>0.86745025716003399</v>
      </c>
      <c r="K36" t="b">
        <f t="shared" si="3"/>
        <v>1</v>
      </c>
    </row>
    <row r="37" spans="1:11" x14ac:dyDescent="0.35">
      <c r="A37" s="1">
        <f t="shared" si="6"/>
        <v>2014</v>
      </c>
      <c r="B37" s="1">
        <f t="shared" si="7"/>
        <v>12</v>
      </c>
      <c r="C37" s="1">
        <f t="shared" si="0"/>
        <v>201412</v>
      </c>
      <c r="D37" s="2">
        <v>13633675</v>
      </c>
      <c r="E37" s="2">
        <v>82250700</v>
      </c>
      <c r="F37" s="2">
        <v>95884375</v>
      </c>
      <c r="G37" s="3">
        <f t="shared" si="1"/>
        <v>0.14218870384251867</v>
      </c>
      <c r="H37" s="3">
        <f t="shared" si="2"/>
        <v>0.85781129615748131</v>
      </c>
      <c r="K37" t="b">
        <f t="shared" si="3"/>
        <v>1</v>
      </c>
    </row>
    <row r="38" spans="1:11" x14ac:dyDescent="0.35">
      <c r="A38">
        <f t="shared" si="6"/>
        <v>2015</v>
      </c>
      <c r="B38">
        <f t="shared" si="7"/>
        <v>1</v>
      </c>
      <c r="C38">
        <f t="shared" si="0"/>
        <v>201501</v>
      </c>
      <c r="D38" s="2">
        <v>13821020</v>
      </c>
      <c r="E38" s="2">
        <v>79317000</v>
      </c>
      <c r="F38" s="2">
        <v>93138020</v>
      </c>
      <c r="G38" s="3">
        <f t="shared" si="1"/>
        <v>0.14839289046513979</v>
      </c>
      <c r="H38" s="3">
        <f t="shared" si="2"/>
        <v>0.85160710953486018</v>
      </c>
      <c r="K38" t="b">
        <f t="shared" si="3"/>
        <v>1</v>
      </c>
    </row>
    <row r="39" spans="1:11" x14ac:dyDescent="0.35">
      <c r="A39">
        <f t="shared" si="6"/>
        <v>2015</v>
      </c>
      <c r="B39">
        <f t="shared" si="7"/>
        <v>2</v>
      </c>
      <c r="C39">
        <f t="shared" si="0"/>
        <v>201502</v>
      </c>
      <c r="D39" s="2">
        <v>13336275</v>
      </c>
      <c r="E39" s="2">
        <v>76722200</v>
      </c>
      <c r="F39" s="2">
        <v>90058475</v>
      </c>
      <c r="G39" s="3">
        <f t="shared" si="1"/>
        <v>0.14808461946529741</v>
      </c>
      <c r="H39" s="3">
        <f t="shared" si="2"/>
        <v>0.85191538053470262</v>
      </c>
      <c r="K39" t="b">
        <f t="shared" si="3"/>
        <v>1</v>
      </c>
    </row>
    <row r="40" spans="1:11" x14ac:dyDescent="0.35">
      <c r="A40">
        <f t="shared" si="6"/>
        <v>2015</v>
      </c>
      <c r="B40">
        <f t="shared" si="7"/>
        <v>3</v>
      </c>
      <c r="C40">
        <f t="shared" si="0"/>
        <v>201503</v>
      </c>
      <c r="D40" s="2">
        <v>13481460</v>
      </c>
      <c r="E40" s="2">
        <v>78806000</v>
      </c>
      <c r="F40" s="2">
        <v>92287460</v>
      </c>
      <c r="G40" s="3">
        <f t="shared" si="1"/>
        <v>0.14608116855746164</v>
      </c>
      <c r="H40" s="3">
        <f t="shared" si="2"/>
        <v>0.85391883144253833</v>
      </c>
      <c r="K40" t="b">
        <f t="shared" si="3"/>
        <v>1</v>
      </c>
    </row>
    <row r="41" spans="1:11" x14ac:dyDescent="0.35">
      <c r="A41">
        <f t="shared" si="6"/>
        <v>2015</v>
      </c>
      <c r="B41">
        <f t="shared" si="7"/>
        <v>4</v>
      </c>
      <c r="C41">
        <f t="shared" si="0"/>
        <v>201504</v>
      </c>
      <c r="D41" s="2">
        <v>13046260</v>
      </c>
      <c r="E41" s="2">
        <v>83969900</v>
      </c>
      <c r="F41" s="2">
        <v>97016160</v>
      </c>
      <c r="G41" s="3">
        <f t="shared" si="1"/>
        <v>0.1344751224950565</v>
      </c>
      <c r="H41" s="3">
        <f t="shared" si="2"/>
        <v>0.86552487750494356</v>
      </c>
      <c r="K41" t="b">
        <f t="shared" si="3"/>
        <v>1</v>
      </c>
    </row>
    <row r="42" spans="1:11" x14ac:dyDescent="0.35">
      <c r="A42">
        <f t="shared" si="6"/>
        <v>2015</v>
      </c>
      <c r="B42">
        <f t="shared" si="7"/>
        <v>5</v>
      </c>
      <c r="C42">
        <f t="shared" si="0"/>
        <v>201505</v>
      </c>
      <c r="D42" s="2">
        <v>12764935</v>
      </c>
      <c r="E42" s="2">
        <v>82143800</v>
      </c>
      <c r="F42" s="2">
        <v>94908735</v>
      </c>
      <c r="G42" s="3">
        <f t="shared" si="1"/>
        <v>0.13449694593442849</v>
      </c>
      <c r="H42" s="3">
        <f t="shared" si="2"/>
        <v>0.86550305406557149</v>
      </c>
      <c r="K42" t="b">
        <f t="shared" si="3"/>
        <v>1</v>
      </c>
    </row>
    <row r="43" spans="1:11" x14ac:dyDescent="0.35">
      <c r="A43">
        <f t="shared" si="6"/>
        <v>2015</v>
      </c>
      <c r="B43">
        <f t="shared" si="7"/>
        <v>6</v>
      </c>
      <c r="C43">
        <f t="shared" si="0"/>
        <v>201506</v>
      </c>
      <c r="D43" s="2">
        <v>14955100</v>
      </c>
      <c r="E43" s="2">
        <v>94784500</v>
      </c>
      <c r="F43" s="2">
        <v>109739600</v>
      </c>
      <c r="G43" s="3">
        <f t="shared" si="1"/>
        <v>0.13627806188467972</v>
      </c>
      <c r="H43" s="3">
        <f t="shared" si="2"/>
        <v>0.86372193811532028</v>
      </c>
      <c r="K43" t="b">
        <f t="shared" si="3"/>
        <v>1</v>
      </c>
    </row>
    <row r="44" spans="1:11" x14ac:dyDescent="0.35">
      <c r="A44">
        <f t="shared" si="6"/>
        <v>2015</v>
      </c>
      <c r="B44">
        <f t="shared" si="7"/>
        <v>7</v>
      </c>
      <c r="C44">
        <f t="shared" si="0"/>
        <v>201507</v>
      </c>
      <c r="D44" s="2">
        <v>15665795</v>
      </c>
      <c r="E44" s="2">
        <v>86136700</v>
      </c>
      <c r="F44" s="2">
        <v>101802495</v>
      </c>
      <c r="G44" s="3">
        <f t="shared" si="1"/>
        <v>0.15388419507793005</v>
      </c>
      <c r="H44" s="3">
        <f t="shared" si="2"/>
        <v>0.84611580492206995</v>
      </c>
      <c r="K44" t="b">
        <f t="shared" si="3"/>
        <v>1</v>
      </c>
    </row>
    <row r="45" spans="1:11" x14ac:dyDescent="0.35">
      <c r="A45">
        <f t="shared" si="6"/>
        <v>2015</v>
      </c>
      <c r="B45">
        <f t="shared" si="7"/>
        <v>8</v>
      </c>
      <c r="C45">
        <f t="shared" si="0"/>
        <v>201508</v>
      </c>
      <c r="D45" s="2">
        <v>15993460</v>
      </c>
      <c r="E45" s="2">
        <v>90638900</v>
      </c>
      <c r="F45" s="2">
        <v>106632360</v>
      </c>
      <c r="G45" s="3">
        <f t="shared" si="1"/>
        <v>0.14998692704541097</v>
      </c>
      <c r="H45" s="3">
        <f t="shared" si="2"/>
        <v>0.85001307295458906</v>
      </c>
      <c r="K45" t="b">
        <f t="shared" si="3"/>
        <v>1</v>
      </c>
    </row>
    <row r="46" spans="1:11" x14ac:dyDescent="0.35">
      <c r="A46">
        <f t="shared" si="6"/>
        <v>2015</v>
      </c>
      <c r="B46">
        <f t="shared" si="7"/>
        <v>9</v>
      </c>
      <c r="C46">
        <f t="shared" si="0"/>
        <v>201509</v>
      </c>
      <c r="D46" s="2">
        <v>15924750</v>
      </c>
      <c r="E46" s="2">
        <v>90597800</v>
      </c>
      <c r="F46" s="2">
        <v>106522550</v>
      </c>
      <c r="G46" s="3">
        <f t="shared" si="1"/>
        <v>0.14949651505714048</v>
      </c>
      <c r="H46" s="3">
        <f t="shared" si="2"/>
        <v>0.85050348494285954</v>
      </c>
      <c r="K46" t="b">
        <f t="shared" si="3"/>
        <v>1</v>
      </c>
    </row>
    <row r="47" spans="1:11" x14ac:dyDescent="0.35">
      <c r="A47">
        <f t="shared" si="6"/>
        <v>2015</v>
      </c>
      <c r="B47">
        <f t="shared" si="7"/>
        <v>10</v>
      </c>
      <c r="C47">
        <f t="shared" si="0"/>
        <v>201510</v>
      </c>
      <c r="D47" s="2">
        <v>12799525</v>
      </c>
      <c r="E47" s="2">
        <v>76851400</v>
      </c>
      <c r="F47" s="2">
        <v>89650925</v>
      </c>
      <c r="G47" s="3">
        <f t="shared" si="1"/>
        <v>0.14277069645405221</v>
      </c>
      <c r="H47" s="3">
        <f t="shared" si="2"/>
        <v>0.85722930354594784</v>
      </c>
      <c r="K47" t="b">
        <f t="shared" si="3"/>
        <v>1</v>
      </c>
    </row>
    <row r="48" spans="1:11" x14ac:dyDescent="0.35">
      <c r="A48">
        <f t="shared" si="6"/>
        <v>2015</v>
      </c>
      <c r="B48">
        <f t="shared" si="7"/>
        <v>11</v>
      </c>
      <c r="C48">
        <f t="shared" si="0"/>
        <v>201511</v>
      </c>
      <c r="D48" s="2">
        <v>11927325</v>
      </c>
      <c r="E48" s="2">
        <v>75057400</v>
      </c>
      <c r="F48" s="2">
        <v>86984725</v>
      </c>
      <c r="G48" s="3">
        <f t="shared" si="1"/>
        <v>0.13711976441840795</v>
      </c>
      <c r="H48" s="3">
        <f t="shared" si="2"/>
        <v>0.8628802355815921</v>
      </c>
      <c r="K48" t="b">
        <f t="shared" si="3"/>
        <v>1</v>
      </c>
    </row>
    <row r="49" spans="1:11" x14ac:dyDescent="0.35">
      <c r="A49" s="1">
        <f t="shared" si="6"/>
        <v>2015</v>
      </c>
      <c r="B49" s="1">
        <f t="shared" si="7"/>
        <v>12</v>
      </c>
      <c r="C49" s="1">
        <f t="shared" si="0"/>
        <v>201512</v>
      </c>
      <c r="D49" s="2">
        <v>12547060</v>
      </c>
      <c r="E49" s="2">
        <v>72264900</v>
      </c>
      <c r="F49" s="2">
        <v>84811960</v>
      </c>
      <c r="G49" s="3">
        <f t="shared" si="1"/>
        <v>0.14793974812043018</v>
      </c>
      <c r="H49" s="3">
        <f t="shared" si="2"/>
        <v>0.8520602518795698</v>
      </c>
      <c r="K49" t="b">
        <f t="shared" si="3"/>
        <v>1</v>
      </c>
    </row>
    <row r="50" spans="1:11" x14ac:dyDescent="0.35">
      <c r="A50">
        <f t="shared" si="6"/>
        <v>2016</v>
      </c>
      <c r="B50">
        <f t="shared" si="7"/>
        <v>1</v>
      </c>
      <c r="C50">
        <f t="shared" si="0"/>
        <v>201601</v>
      </c>
      <c r="D50" s="2">
        <v>12812820</v>
      </c>
      <c r="E50" s="2">
        <v>71908500</v>
      </c>
      <c r="F50" s="2">
        <v>84721320</v>
      </c>
      <c r="G50" s="3">
        <f t="shared" si="1"/>
        <v>0.1512348957735786</v>
      </c>
      <c r="H50" s="3">
        <f t="shared" si="2"/>
        <v>0.84876510422642137</v>
      </c>
      <c r="K50" t="b">
        <f t="shared" si="3"/>
        <v>1</v>
      </c>
    </row>
    <row r="51" spans="1:11" x14ac:dyDescent="0.35">
      <c r="A51">
        <f t="shared" si="6"/>
        <v>2016</v>
      </c>
      <c r="B51">
        <f t="shared" si="7"/>
        <v>2</v>
      </c>
      <c r="C51">
        <f t="shared" si="0"/>
        <v>201602</v>
      </c>
      <c r="D51" s="2">
        <v>12192000</v>
      </c>
      <c r="E51" s="2">
        <v>70537700</v>
      </c>
      <c r="F51" s="2">
        <v>82729700</v>
      </c>
      <c r="G51" s="3">
        <f t="shared" si="1"/>
        <v>0.14737150019884032</v>
      </c>
      <c r="H51" s="3">
        <f t="shared" si="2"/>
        <v>0.85262849980115973</v>
      </c>
      <c r="K51" t="b">
        <f t="shared" si="3"/>
        <v>1</v>
      </c>
    </row>
    <row r="52" spans="1:11" x14ac:dyDescent="0.35">
      <c r="A52">
        <f t="shared" si="6"/>
        <v>2016</v>
      </c>
      <c r="B52">
        <f t="shared" si="7"/>
        <v>3</v>
      </c>
      <c r="C52">
        <f t="shared" si="0"/>
        <v>201603</v>
      </c>
      <c r="D52" s="2">
        <v>11500860</v>
      </c>
      <c r="E52" s="2">
        <v>70297400</v>
      </c>
      <c r="F52" s="2">
        <v>81798260</v>
      </c>
      <c r="G52" s="3">
        <f t="shared" si="1"/>
        <v>0.14060030127780224</v>
      </c>
      <c r="H52" s="3">
        <f t="shared" si="2"/>
        <v>0.85939969872219779</v>
      </c>
      <c r="K52" t="b">
        <f t="shared" si="3"/>
        <v>1</v>
      </c>
    </row>
    <row r="53" spans="1:11" x14ac:dyDescent="0.35">
      <c r="A53">
        <f t="shared" si="6"/>
        <v>2016</v>
      </c>
      <c r="B53">
        <f t="shared" si="7"/>
        <v>4</v>
      </c>
      <c r="C53">
        <f t="shared" si="0"/>
        <v>201604</v>
      </c>
      <c r="D53" s="2">
        <v>11467680</v>
      </c>
      <c r="E53" s="2">
        <v>75815000</v>
      </c>
      <c r="F53" s="2">
        <v>87282680</v>
      </c>
      <c r="G53" s="3">
        <f t="shared" si="1"/>
        <v>0.13138551657671374</v>
      </c>
      <c r="H53" s="3">
        <f t="shared" si="2"/>
        <v>0.86861448342328629</v>
      </c>
      <c r="K53" t="b">
        <f t="shared" si="3"/>
        <v>1</v>
      </c>
    </row>
    <row r="54" spans="1:11" x14ac:dyDescent="0.35">
      <c r="A54">
        <f t="shared" si="6"/>
        <v>2016</v>
      </c>
      <c r="B54">
        <f t="shared" si="7"/>
        <v>5</v>
      </c>
      <c r="C54">
        <f t="shared" si="0"/>
        <v>201605</v>
      </c>
      <c r="D54" s="2">
        <v>10213540</v>
      </c>
      <c r="E54" s="2">
        <v>75618800</v>
      </c>
      <c r="F54" s="2">
        <v>85832340</v>
      </c>
      <c r="G54" s="3">
        <f t="shared" si="1"/>
        <v>0.11899407612561885</v>
      </c>
      <c r="H54" s="3">
        <f t="shared" si="2"/>
        <v>0.88100592387438115</v>
      </c>
      <c r="K54" t="b">
        <f t="shared" si="3"/>
        <v>1</v>
      </c>
    </row>
    <row r="55" spans="1:11" x14ac:dyDescent="0.35">
      <c r="A55">
        <f t="shared" si="6"/>
        <v>2016</v>
      </c>
      <c r="B55">
        <f t="shared" si="7"/>
        <v>6</v>
      </c>
      <c r="C55">
        <f t="shared" si="0"/>
        <v>201606</v>
      </c>
      <c r="D55" s="2">
        <v>10323160</v>
      </c>
      <c r="E55" s="2">
        <v>88163700</v>
      </c>
      <c r="F55" s="2">
        <v>98486860</v>
      </c>
      <c r="G55" s="3">
        <f t="shared" si="1"/>
        <v>0.10481763760160492</v>
      </c>
      <c r="H55" s="3">
        <f t="shared" si="2"/>
        <v>0.8951823623983951</v>
      </c>
      <c r="K55" t="b">
        <f t="shared" si="3"/>
        <v>1</v>
      </c>
    </row>
    <row r="56" spans="1:11" x14ac:dyDescent="0.35">
      <c r="A56">
        <f t="shared" si="6"/>
        <v>2016</v>
      </c>
      <c r="B56">
        <f t="shared" si="7"/>
        <v>7</v>
      </c>
      <c r="C56">
        <f t="shared" si="0"/>
        <v>201607</v>
      </c>
      <c r="D56" s="2">
        <v>11496580</v>
      </c>
      <c r="E56" s="2">
        <v>90456100</v>
      </c>
      <c r="F56" s="2">
        <v>101952680</v>
      </c>
      <c r="G56" s="3">
        <f t="shared" si="1"/>
        <v>0.11276388222457713</v>
      </c>
      <c r="H56" s="3">
        <f t="shared" si="2"/>
        <v>0.88723611777542288</v>
      </c>
      <c r="K56" t="b">
        <f t="shared" si="3"/>
        <v>1</v>
      </c>
    </row>
    <row r="57" spans="1:11" x14ac:dyDescent="0.35">
      <c r="A57">
        <f t="shared" si="6"/>
        <v>2016</v>
      </c>
      <c r="B57">
        <f t="shared" si="7"/>
        <v>8</v>
      </c>
      <c r="C57">
        <f t="shared" si="0"/>
        <v>201608</v>
      </c>
      <c r="D57" s="2">
        <v>11533500</v>
      </c>
      <c r="E57" s="2">
        <v>93732600</v>
      </c>
      <c r="F57" s="2">
        <v>105266100</v>
      </c>
      <c r="G57" s="3">
        <f t="shared" si="1"/>
        <v>0.1095651876530051</v>
      </c>
      <c r="H57" s="3">
        <f t="shared" si="2"/>
        <v>0.89043481234699495</v>
      </c>
      <c r="K57" t="b">
        <f t="shared" si="3"/>
        <v>1</v>
      </c>
    </row>
    <row r="58" spans="1:11" x14ac:dyDescent="0.35">
      <c r="A58">
        <f t="shared" si="6"/>
        <v>2016</v>
      </c>
      <c r="B58">
        <f t="shared" si="7"/>
        <v>9</v>
      </c>
      <c r="C58">
        <f t="shared" si="0"/>
        <v>201609</v>
      </c>
      <c r="D58" s="2">
        <v>11865584</v>
      </c>
      <c r="E58" s="2">
        <v>91932800</v>
      </c>
      <c r="F58" s="2">
        <v>103798384</v>
      </c>
      <c r="G58" s="3">
        <f t="shared" si="1"/>
        <v>0.11431376426823754</v>
      </c>
      <c r="H58" s="3">
        <f t="shared" si="2"/>
        <v>0.88568623573176242</v>
      </c>
      <c r="K58" t="b">
        <f t="shared" si="3"/>
        <v>1</v>
      </c>
    </row>
    <row r="59" spans="1:11" x14ac:dyDescent="0.35">
      <c r="A59">
        <f t="shared" si="6"/>
        <v>2016</v>
      </c>
      <c r="B59">
        <f t="shared" si="7"/>
        <v>10</v>
      </c>
      <c r="C59">
        <f t="shared" si="0"/>
        <v>201610</v>
      </c>
      <c r="D59" s="2">
        <v>9314691</v>
      </c>
      <c r="E59" s="2">
        <v>77010800</v>
      </c>
      <c r="F59" s="2">
        <v>86325491</v>
      </c>
      <c r="G59" s="3">
        <f t="shared" si="1"/>
        <v>0.10790197532731091</v>
      </c>
      <c r="H59" s="3">
        <f t="shared" si="2"/>
        <v>0.89209802467268906</v>
      </c>
      <c r="K59" t="b">
        <f t="shared" si="3"/>
        <v>1</v>
      </c>
    </row>
    <row r="60" spans="1:11" x14ac:dyDescent="0.35">
      <c r="A60">
        <f t="shared" si="6"/>
        <v>2016</v>
      </c>
      <c r="B60">
        <f t="shared" si="7"/>
        <v>11</v>
      </c>
      <c r="C60">
        <f t="shared" si="0"/>
        <v>201611</v>
      </c>
      <c r="D60" s="2">
        <v>8561339</v>
      </c>
      <c r="E60" s="2">
        <v>75707500</v>
      </c>
      <c r="F60" s="2">
        <v>84268839</v>
      </c>
      <c r="G60" s="3">
        <f t="shared" si="1"/>
        <v>0.10159554945333944</v>
      </c>
      <c r="H60" s="3">
        <f t="shared" si="2"/>
        <v>0.89840445054666052</v>
      </c>
      <c r="K60" t="b">
        <f t="shared" si="3"/>
        <v>1</v>
      </c>
    </row>
    <row r="61" spans="1:11" x14ac:dyDescent="0.35">
      <c r="A61" s="1">
        <f t="shared" si="6"/>
        <v>2016</v>
      </c>
      <c r="B61" s="1">
        <f t="shared" si="7"/>
        <v>12</v>
      </c>
      <c r="C61" s="1">
        <f t="shared" si="0"/>
        <v>201612</v>
      </c>
      <c r="D61" s="2">
        <v>8666461</v>
      </c>
      <c r="E61" s="2">
        <v>75450900</v>
      </c>
      <c r="F61" s="2">
        <v>84117361</v>
      </c>
      <c r="G61" s="3">
        <f t="shared" si="1"/>
        <v>0.10302820840991433</v>
      </c>
      <c r="H61" s="3">
        <f t="shared" si="2"/>
        <v>0.89697179159008567</v>
      </c>
      <c r="K61" t="b">
        <f t="shared" si="3"/>
        <v>1</v>
      </c>
    </row>
    <row r="62" spans="1:11" x14ac:dyDescent="0.35">
      <c r="A62">
        <f t="shared" si="6"/>
        <v>2017</v>
      </c>
      <c r="B62">
        <f t="shared" si="7"/>
        <v>1</v>
      </c>
      <c r="C62">
        <f t="shared" si="0"/>
        <v>201701</v>
      </c>
      <c r="D62" s="2">
        <v>8674472</v>
      </c>
      <c r="E62" s="2">
        <v>74961840</v>
      </c>
      <c r="F62" s="2">
        <v>83636312</v>
      </c>
      <c r="G62" s="3">
        <f t="shared" si="1"/>
        <v>0.10371657707719106</v>
      </c>
      <c r="H62" s="3">
        <f t="shared" si="2"/>
        <v>0.89628342292280894</v>
      </c>
      <c r="K62" t="b">
        <f t="shared" si="3"/>
        <v>1</v>
      </c>
    </row>
    <row r="63" spans="1:11" x14ac:dyDescent="0.35">
      <c r="A63">
        <f t="shared" si="6"/>
        <v>2017</v>
      </c>
      <c r="B63">
        <f t="shared" si="7"/>
        <v>2</v>
      </c>
      <c r="C63">
        <f t="shared" si="0"/>
        <v>201702</v>
      </c>
      <c r="D63" s="2">
        <v>6565139</v>
      </c>
      <c r="E63" s="2">
        <v>71758580</v>
      </c>
      <c r="F63" s="2">
        <v>78323719</v>
      </c>
      <c r="G63" s="3">
        <f t="shared" si="1"/>
        <v>8.3820572922488526E-2</v>
      </c>
      <c r="H63" s="3">
        <f t="shared" si="2"/>
        <v>0.91617942707751143</v>
      </c>
      <c r="K63" t="b">
        <f t="shared" si="3"/>
        <v>1</v>
      </c>
    </row>
    <row r="64" spans="1:11" x14ac:dyDescent="0.35">
      <c r="A64">
        <f t="shared" si="6"/>
        <v>2017</v>
      </c>
      <c r="B64">
        <f t="shared" si="7"/>
        <v>3</v>
      </c>
      <c r="C64">
        <f t="shared" si="0"/>
        <v>201703</v>
      </c>
      <c r="D64" s="2">
        <v>6398835</v>
      </c>
      <c r="E64" s="2">
        <v>73127240</v>
      </c>
      <c r="F64" s="2">
        <v>79526075</v>
      </c>
      <c r="G64" s="3">
        <f t="shared" si="1"/>
        <v>8.0462100009336554E-2</v>
      </c>
      <c r="H64" s="3">
        <f t="shared" si="2"/>
        <v>0.91953789999066349</v>
      </c>
      <c r="K64" t="b">
        <f t="shared" si="3"/>
        <v>1</v>
      </c>
    </row>
    <row r="65" spans="1:11" x14ac:dyDescent="0.35">
      <c r="A65">
        <f t="shared" si="6"/>
        <v>2017</v>
      </c>
      <c r="B65">
        <f t="shared" si="7"/>
        <v>4</v>
      </c>
      <c r="C65">
        <f t="shared" si="0"/>
        <v>201704</v>
      </c>
      <c r="D65" s="2">
        <v>6466520</v>
      </c>
      <c r="E65" s="2">
        <v>78587720</v>
      </c>
      <c r="F65" s="2">
        <v>85054240</v>
      </c>
      <c r="G65" s="3">
        <f t="shared" si="1"/>
        <v>7.602819095203249E-2</v>
      </c>
      <c r="H65" s="3">
        <f t="shared" si="2"/>
        <v>0.9239718090479675</v>
      </c>
      <c r="K65" t="b">
        <f t="shared" si="3"/>
        <v>1</v>
      </c>
    </row>
    <row r="66" spans="1:11" x14ac:dyDescent="0.35">
      <c r="A66">
        <f t="shared" si="6"/>
        <v>2017</v>
      </c>
      <c r="B66">
        <f t="shared" si="7"/>
        <v>5</v>
      </c>
      <c r="C66">
        <f t="shared" ref="C66:C129" si="8">+A66*100+B66</f>
        <v>201705</v>
      </c>
      <c r="D66" s="2">
        <v>6708839</v>
      </c>
      <c r="E66" s="2">
        <v>81188280</v>
      </c>
      <c r="F66" s="2">
        <v>87897119</v>
      </c>
      <c r="G66" s="3">
        <f t="shared" si="1"/>
        <v>7.6326039764739048E-2</v>
      </c>
      <c r="H66" s="3">
        <f t="shared" si="2"/>
        <v>0.92367396023526094</v>
      </c>
      <c r="K66" t="b">
        <f t="shared" si="3"/>
        <v>1</v>
      </c>
    </row>
    <row r="67" spans="1:11" x14ac:dyDescent="0.35">
      <c r="A67">
        <f t="shared" si="6"/>
        <v>2017</v>
      </c>
      <c r="B67">
        <f t="shared" si="7"/>
        <v>6</v>
      </c>
      <c r="C67">
        <f t="shared" si="8"/>
        <v>201706</v>
      </c>
      <c r="D67" s="2">
        <v>7525811</v>
      </c>
      <c r="E67" s="2">
        <v>90509020</v>
      </c>
      <c r="F67" s="2">
        <v>98034831</v>
      </c>
      <c r="G67" s="3">
        <f t="shared" ref="G67:G112" si="9">D67/F67</f>
        <v>7.676670549878338E-2</v>
      </c>
      <c r="H67" s="3">
        <f t="shared" ref="H67:H112" si="10">E67/F67</f>
        <v>0.92323329450121661</v>
      </c>
      <c r="K67" t="b">
        <f t="shared" ref="K67:K121" si="11">D67+E67=F67</f>
        <v>1</v>
      </c>
    </row>
    <row r="68" spans="1:11" x14ac:dyDescent="0.35">
      <c r="A68">
        <f t="shared" si="6"/>
        <v>2017</v>
      </c>
      <c r="B68">
        <f t="shared" si="7"/>
        <v>7</v>
      </c>
      <c r="C68">
        <f t="shared" si="8"/>
        <v>201707</v>
      </c>
      <c r="D68" s="2">
        <v>7895952</v>
      </c>
      <c r="E68" s="2">
        <v>92131100</v>
      </c>
      <c r="F68" s="2">
        <v>100027052</v>
      </c>
      <c r="G68" s="3">
        <f t="shared" si="9"/>
        <v>7.8938165647429059E-2</v>
      </c>
      <c r="H68" s="3">
        <f t="shared" si="10"/>
        <v>0.92106183435257094</v>
      </c>
      <c r="K68" t="b">
        <f t="shared" si="11"/>
        <v>1</v>
      </c>
    </row>
    <row r="69" spans="1:11" x14ac:dyDescent="0.35">
      <c r="A69">
        <f t="shared" si="6"/>
        <v>2017</v>
      </c>
      <c r="B69">
        <f t="shared" si="7"/>
        <v>8</v>
      </c>
      <c r="C69">
        <f t="shared" si="8"/>
        <v>201708</v>
      </c>
      <c r="D69" s="2">
        <v>7690125</v>
      </c>
      <c r="E69" s="2">
        <v>89748000</v>
      </c>
      <c r="F69" s="2">
        <v>97438125</v>
      </c>
      <c r="G69" s="3">
        <f t="shared" si="9"/>
        <v>7.8923162776377315E-2</v>
      </c>
      <c r="H69" s="3">
        <f t="shared" si="10"/>
        <v>0.92107683722362266</v>
      </c>
      <c r="K69" t="b">
        <f t="shared" si="11"/>
        <v>1</v>
      </c>
    </row>
    <row r="70" spans="1:11" x14ac:dyDescent="0.35">
      <c r="A70">
        <f t="shared" si="6"/>
        <v>2017</v>
      </c>
      <c r="B70">
        <f t="shared" si="7"/>
        <v>9</v>
      </c>
      <c r="C70">
        <f t="shared" si="8"/>
        <v>201709</v>
      </c>
      <c r="D70" s="2">
        <v>7409886</v>
      </c>
      <c r="E70" s="2">
        <v>90336040</v>
      </c>
      <c r="F70" s="2">
        <v>97745926</v>
      </c>
      <c r="G70" s="3">
        <f t="shared" si="9"/>
        <v>7.5807619849035959E-2</v>
      </c>
      <c r="H70" s="3">
        <f t="shared" si="10"/>
        <v>0.92419238015096405</v>
      </c>
      <c r="K70" t="b">
        <f t="shared" si="11"/>
        <v>1</v>
      </c>
    </row>
    <row r="71" spans="1:11" x14ac:dyDescent="0.35">
      <c r="A71">
        <f t="shared" si="6"/>
        <v>2017</v>
      </c>
      <c r="B71">
        <f t="shared" si="7"/>
        <v>10</v>
      </c>
      <c r="C71">
        <f t="shared" si="8"/>
        <v>201710</v>
      </c>
      <c r="D71" s="2">
        <v>7095686</v>
      </c>
      <c r="E71" s="2">
        <v>78700320</v>
      </c>
      <c r="F71" s="2">
        <v>85796006</v>
      </c>
      <c r="G71" s="3">
        <f t="shared" si="9"/>
        <v>8.2704152918260554E-2</v>
      </c>
      <c r="H71" s="3">
        <f t="shared" si="10"/>
        <v>0.91729584708173939</v>
      </c>
      <c r="K71" t="b">
        <f t="shared" si="11"/>
        <v>1</v>
      </c>
    </row>
    <row r="72" spans="1:11" x14ac:dyDescent="0.35">
      <c r="A72">
        <f t="shared" si="6"/>
        <v>2017</v>
      </c>
      <c r="B72">
        <f t="shared" si="7"/>
        <v>11</v>
      </c>
      <c r="C72">
        <f t="shared" si="8"/>
        <v>201711</v>
      </c>
      <c r="D72" s="2">
        <v>5963508</v>
      </c>
      <c r="E72" s="2">
        <v>72444620</v>
      </c>
      <c r="F72" s="2">
        <v>78408128</v>
      </c>
      <c r="G72" s="3">
        <f t="shared" si="9"/>
        <v>7.6057267940384962E-2</v>
      </c>
      <c r="H72" s="3">
        <f t="shared" si="10"/>
        <v>0.92394273205961508</v>
      </c>
      <c r="K72" t="b">
        <f t="shared" si="11"/>
        <v>1</v>
      </c>
    </row>
    <row r="73" spans="1:11" x14ac:dyDescent="0.35">
      <c r="A73" s="1">
        <f t="shared" si="6"/>
        <v>2017</v>
      </c>
      <c r="B73" s="1">
        <f t="shared" si="7"/>
        <v>12</v>
      </c>
      <c r="C73" s="1">
        <f t="shared" si="8"/>
        <v>201712</v>
      </c>
      <c r="D73" s="2">
        <v>6486935</v>
      </c>
      <c r="E73" s="2">
        <v>75525740</v>
      </c>
      <c r="F73" s="2">
        <v>82012675</v>
      </c>
      <c r="G73" s="3">
        <f t="shared" si="9"/>
        <v>7.9096737181173521E-2</v>
      </c>
      <c r="H73" s="3">
        <f t="shared" si="10"/>
        <v>0.92090326281882651</v>
      </c>
      <c r="K73" t="b">
        <f t="shared" si="11"/>
        <v>1</v>
      </c>
    </row>
    <row r="74" spans="1:11" x14ac:dyDescent="0.35">
      <c r="A74">
        <f t="shared" si="6"/>
        <v>2018</v>
      </c>
      <c r="B74">
        <f t="shared" si="7"/>
        <v>1</v>
      </c>
      <c r="C74">
        <f t="shared" si="8"/>
        <v>201801</v>
      </c>
      <c r="D74" s="2">
        <v>7262297</v>
      </c>
      <c r="E74" s="2">
        <v>74757640</v>
      </c>
      <c r="F74" s="2">
        <v>82019937</v>
      </c>
      <c r="G74" s="3">
        <f t="shared" si="9"/>
        <v>8.8543069717305439E-2</v>
      </c>
      <c r="H74" s="3">
        <f t="shared" si="10"/>
        <v>0.91145693028269459</v>
      </c>
      <c r="K74" t="b">
        <f t="shared" si="11"/>
        <v>1</v>
      </c>
    </row>
    <row r="75" spans="1:11" x14ac:dyDescent="0.35">
      <c r="A75">
        <f t="shared" si="6"/>
        <v>2018</v>
      </c>
      <c r="B75">
        <f t="shared" si="7"/>
        <v>2</v>
      </c>
      <c r="C75">
        <f t="shared" si="8"/>
        <v>201802</v>
      </c>
      <c r="D75" s="2">
        <v>6552617</v>
      </c>
      <c r="E75" s="2">
        <v>72162580</v>
      </c>
      <c r="F75" s="2">
        <v>78715197</v>
      </c>
      <c r="G75" s="3">
        <f t="shared" si="9"/>
        <v>8.3244624287734423E-2</v>
      </c>
      <c r="H75" s="3">
        <f t="shared" si="10"/>
        <v>0.91675537571226562</v>
      </c>
      <c r="K75" t="b">
        <f t="shared" si="11"/>
        <v>1</v>
      </c>
    </row>
    <row r="76" spans="1:11" x14ac:dyDescent="0.35">
      <c r="A76">
        <f t="shared" si="6"/>
        <v>2018</v>
      </c>
      <c r="B76">
        <f t="shared" si="7"/>
        <v>3</v>
      </c>
      <c r="C76">
        <f t="shared" si="8"/>
        <v>201803</v>
      </c>
      <c r="D76" s="2">
        <v>5857553</v>
      </c>
      <c r="E76" s="2">
        <v>72277200</v>
      </c>
      <c r="F76" s="2">
        <v>78134753</v>
      </c>
      <c r="G76" s="3">
        <f t="shared" si="9"/>
        <v>7.4967319599768878E-2</v>
      </c>
      <c r="H76" s="3">
        <f t="shared" si="10"/>
        <v>0.92503268040023112</v>
      </c>
      <c r="K76" t="b">
        <f t="shared" si="11"/>
        <v>1</v>
      </c>
    </row>
    <row r="77" spans="1:11" x14ac:dyDescent="0.35">
      <c r="A77">
        <f t="shared" si="6"/>
        <v>2018</v>
      </c>
      <c r="B77">
        <f t="shared" si="7"/>
        <v>4</v>
      </c>
      <c r="C77">
        <f t="shared" si="8"/>
        <v>201804</v>
      </c>
      <c r="D77" s="2">
        <v>6228960</v>
      </c>
      <c r="E77" s="2">
        <v>77891480</v>
      </c>
      <c r="F77" s="2">
        <v>84120440</v>
      </c>
      <c r="G77" s="3">
        <f t="shared" si="9"/>
        <v>7.4048114822033745E-2</v>
      </c>
      <c r="H77" s="3">
        <f t="shared" si="10"/>
        <v>0.92595188517796623</v>
      </c>
      <c r="K77" t="b">
        <f t="shared" si="11"/>
        <v>1</v>
      </c>
    </row>
    <row r="78" spans="1:11" x14ac:dyDescent="0.35">
      <c r="A78">
        <f t="shared" ref="A78:A101" si="12">+A66+1</f>
        <v>2018</v>
      </c>
      <c r="B78">
        <f t="shared" ref="B78:B101" si="13">+B66</f>
        <v>5</v>
      </c>
      <c r="C78">
        <f t="shared" si="8"/>
        <v>201805</v>
      </c>
      <c r="D78" s="2">
        <v>6622857</v>
      </c>
      <c r="E78" s="2">
        <v>85634440</v>
      </c>
      <c r="F78" s="2">
        <v>92257297</v>
      </c>
      <c r="G78" s="3">
        <f t="shared" si="9"/>
        <v>7.1786809448796229E-2</v>
      </c>
      <c r="H78" s="3">
        <f t="shared" si="10"/>
        <v>0.92821319055120377</v>
      </c>
      <c r="K78" t="b">
        <f t="shared" si="11"/>
        <v>1</v>
      </c>
    </row>
    <row r="79" spans="1:11" x14ac:dyDescent="0.35">
      <c r="A79">
        <f t="shared" si="12"/>
        <v>2018</v>
      </c>
      <c r="B79">
        <f t="shared" si="13"/>
        <v>6</v>
      </c>
      <c r="C79">
        <f t="shared" si="8"/>
        <v>201806</v>
      </c>
      <c r="D79" s="2">
        <v>7438611</v>
      </c>
      <c r="E79" s="2">
        <v>92424480</v>
      </c>
      <c r="F79" s="2">
        <v>99863091</v>
      </c>
      <c r="G79" s="3">
        <f t="shared" si="9"/>
        <v>7.4488090900370785E-2</v>
      </c>
      <c r="H79" s="3">
        <f t="shared" si="10"/>
        <v>0.92551190909962922</v>
      </c>
      <c r="K79" t="b">
        <f t="shared" si="11"/>
        <v>1</v>
      </c>
    </row>
    <row r="80" spans="1:11" x14ac:dyDescent="0.35">
      <c r="A80">
        <f t="shared" si="12"/>
        <v>2018</v>
      </c>
      <c r="B80">
        <f t="shared" si="13"/>
        <v>7</v>
      </c>
      <c r="C80">
        <f t="shared" si="8"/>
        <v>201807</v>
      </c>
      <c r="D80" s="2">
        <v>8099310</v>
      </c>
      <c r="E80" s="2">
        <v>98157520</v>
      </c>
      <c r="F80" s="2">
        <v>106256830</v>
      </c>
      <c r="G80" s="3">
        <f t="shared" si="9"/>
        <v>7.6223900148348109E-2</v>
      </c>
      <c r="H80" s="3">
        <f t="shared" si="10"/>
        <v>0.92377609985165188</v>
      </c>
      <c r="K80" t="b">
        <f t="shared" si="11"/>
        <v>1</v>
      </c>
    </row>
    <row r="81" spans="1:20" x14ac:dyDescent="0.35">
      <c r="A81">
        <f t="shared" si="12"/>
        <v>2018</v>
      </c>
      <c r="B81">
        <f t="shared" si="13"/>
        <v>8</v>
      </c>
      <c r="C81">
        <f t="shared" si="8"/>
        <v>201808</v>
      </c>
      <c r="D81" s="2">
        <v>7660766</v>
      </c>
      <c r="E81" s="2">
        <v>96511000</v>
      </c>
      <c r="F81" s="2">
        <v>104171766</v>
      </c>
      <c r="G81" s="3">
        <f t="shared" si="9"/>
        <v>7.353975356431991E-2</v>
      </c>
      <c r="H81" s="3">
        <f t="shared" si="10"/>
        <v>0.92646024643568003</v>
      </c>
      <c r="K81" t="b">
        <f t="shared" si="11"/>
        <v>1</v>
      </c>
    </row>
    <row r="82" spans="1:20" x14ac:dyDescent="0.35">
      <c r="A82">
        <f t="shared" si="12"/>
        <v>2018</v>
      </c>
      <c r="B82">
        <f t="shared" si="13"/>
        <v>9</v>
      </c>
      <c r="C82">
        <f t="shared" si="8"/>
        <v>201809</v>
      </c>
      <c r="D82" s="2">
        <v>7766411</v>
      </c>
      <c r="E82" s="2">
        <v>96715560</v>
      </c>
      <c r="F82" s="2">
        <v>104481971</v>
      </c>
      <c r="G82" s="3">
        <f t="shared" si="9"/>
        <v>7.4332546808482391E-2</v>
      </c>
      <c r="H82" s="3">
        <f t="shared" si="10"/>
        <v>0.92566745319151755</v>
      </c>
      <c r="K82" t="b">
        <f t="shared" si="11"/>
        <v>1</v>
      </c>
    </row>
    <row r="83" spans="1:20" x14ac:dyDescent="0.35">
      <c r="A83">
        <f t="shared" si="12"/>
        <v>2018</v>
      </c>
      <c r="B83">
        <f t="shared" si="13"/>
        <v>10</v>
      </c>
      <c r="C83">
        <f t="shared" si="8"/>
        <v>201810</v>
      </c>
      <c r="D83" s="2">
        <v>7243376</v>
      </c>
      <c r="E83" s="2">
        <v>84170440</v>
      </c>
      <c r="F83" s="2">
        <v>91413816</v>
      </c>
      <c r="G83" s="3">
        <f t="shared" si="9"/>
        <v>7.9237212895696199E-2</v>
      </c>
      <c r="H83" s="3">
        <f t="shared" si="10"/>
        <v>0.92076278710430381</v>
      </c>
      <c r="K83" t="b">
        <f t="shared" si="11"/>
        <v>1</v>
      </c>
    </row>
    <row r="84" spans="1:20" x14ac:dyDescent="0.35">
      <c r="A84">
        <f t="shared" si="12"/>
        <v>2018</v>
      </c>
      <c r="B84">
        <f t="shared" si="13"/>
        <v>11</v>
      </c>
      <c r="C84">
        <f t="shared" si="8"/>
        <v>201811</v>
      </c>
      <c r="D84" s="2">
        <v>5803797</v>
      </c>
      <c r="E84" s="2">
        <v>76924300</v>
      </c>
      <c r="F84" s="2">
        <v>82728097</v>
      </c>
      <c r="G84" s="3">
        <f t="shared" si="9"/>
        <v>7.0155088905284504E-2</v>
      </c>
      <c r="H84" s="3">
        <f t="shared" si="10"/>
        <v>0.92984491109471545</v>
      </c>
      <c r="K84" t="b">
        <f t="shared" si="11"/>
        <v>1</v>
      </c>
    </row>
    <row r="85" spans="1:20" x14ac:dyDescent="0.35">
      <c r="A85" s="1">
        <f t="shared" si="12"/>
        <v>2018</v>
      </c>
      <c r="B85" s="1">
        <f t="shared" si="13"/>
        <v>12</v>
      </c>
      <c r="C85" s="1">
        <f t="shared" si="8"/>
        <v>201812</v>
      </c>
      <c r="D85" s="2">
        <v>6572451</v>
      </c>
      <c r="E85" s="2">
        <v>75554860</v>
      </c>
      <c r="F85" s="2">
        <v>82127311</v>
      </c>
      <c r="G85" s="3">
        <f t="shared" si="9"/>
        <v>8.0027592769961756E-2</v>
      </c>
      <c r="H85" s="3">
        <f t="shared" si="10"/>
        <v>0.91997240723003826</v>
      </c>
      <c r="K85" t="b">
        <f t="shared" si="11"/>
        <v>1</v>
      </c>
    </row>
    <row r="86" spans="1:20" x14ac:dyDescent="0.35">
      <c r="A86">
        <f t="shared" si="12"/>
        <v>2019</v>
      </c>
      <c r="B86">
        <f t="shared" si="13"/>
        <v>1</v>
      </c>
      <c r="C86">
        <f t="shared" si="8"/>
        <v>201901</v>
      </c>
      <c r="D86" s="2">
        <v>6648530</v>
      </c>
      <c r="E86" s="2">
        <v>76205480</v>
      </c>
      <c r="F86" s="2">
        <v>82854010</v>
      </c>
      <c r="G86" s="3">
        <f t="shared" si="9"/>
        <v>8.0243913360379296E-2</v>
      </c>
      <c r="H86" s="3">
        <f t="shared" si="10"/>
        <v>0.91975608663962072</v>
      </c>
      <c r="K86" t="b">
        <f t="shared" si="11"/>
        <v>1</v>
      </c>
      <c r="P86">
        <v>7839750.1234656889</v>
      </c>
      <c r="Q86">
        <v>76205480</v>
      </c>
      <c r="R86">
        <f>Q86+P86</f>
        <v>84045230.123465687</v>
      </c>
      <c r="S86">
        <f>P86/R86</f>
        <v>9.3280131566643262E-2</v>
      </c>
      <c r="T86">
        <f>Q86/R86</f>
        <v>0.90671986843335672</v>
      </c>
    </row>
    <row r="87" spans="1:20" x14ac:dyDescent="0.35">
      <c r="A87">
        <f t="shared" si="12"/>
        <v>2019</v>
      </c>
      <c r="B87">
        <f t="shared" si="13"/>
        <v>2</v>
      </c>
      <c r="C87">
        <f t="shared" si="8"/>
        <v>201902</v>
      </c>
      <c r="D87" s="2">
        <v>6745802</v>
      </c>
      <c r="E87" s="2">
        <v>75007760</v>
      </c>
      <c r="F87" s="2">
        <v>81753562</v>
      </c>
      <c r="G87" s="3">
        <f t="shared" si="9"/>
        <v>8.2513860374670886E-2</v>
      </c>
      <c r="H87" s="3">
        <f t="shared" si="10"/>
        <v>0.9174861396253291</v>
      </c>
      <c r="K87" t="b">
        <f t="shared" si="11"/>
        <v>1</v>
      </c>
      <c r="P87">
        <v>7736696.290811453</v>
      </c>
      <c r="Q87">
        <v>75007760</v>
      </c>
      <c r="R87">
        <f t="shared" ref="R87:R126" si="14">Q87+P87</f>
        <v>82744456.290811449</v>
      </c>
      <c r="S87">
        <f t="shared" ref="S87:S126" si="15">P87/R87</f>
        <v>9.3501083185806036E-2</v>
      </c>
      <c r="T87">
        <f t="shared" ref="T87:T126" si="16">Q87/R87</f>
        <v>0.90649891681419403</v>
      </c>
    </row>
    <row r="88" spans="1:20" x14ac:dyDescent="0.35">
      <c r="A88">
        <f t="shared" si="12"/>
        <v>2019</v>
      </c>
      <c r="B88">
        <f t="shared" si="13"/>
        <v>3</v>
      </c>
      <c r="C88">
        <f t="shared" si="8"/>
        <v>201903</v>
      </c>
      <c r="D88" s="2">
        <v>6182312</v>
      </c>
      <c r="E88" s="2">
        <v>74331160</v>
      </c>
      <c r="F88" s="2">
        <v>80513472</v>
      </c>
      <c r="G88" s="3">
        <f t="shared" si="9"/>
        <v>7.6786056375757833E-2</v>
      </c>
      <c r="H88" s="3">
        <f t="shared" si="10"/>
        <v>0.92321394362424214</v>
      </c>
      <c r="K88" t="b">
        <f t="shared" si="11"/>
        <v>1</v>
      </c>
      <c r="P88">
        <v>6903479.5174556794</v>
      </c>
      <c r="Q88">
        <v>74331160</v>
      </c>
      <c r="R88">
        <f t="shared" si="14"/>
        <v>81234639.517455682</v>
      </c>
      <c r="S88">
        <f t="shared" si="15"/>
        <v>8.498196777216277E-2</v>
      </c>
      <c r="T88">
        <f t="shared" si="16"/>
        <v>0.91501803222783717</v>
      </c>
    </row>
    <row r="89" spans="1:20" x14ac:dyDescent="0.35">
      <c r="A89">
        <f t="shared" si="12"/>
        <v>2019</v>
      </c>
      <c r="B89">
        <f t="shared" si="13"/>
        <v>4</v>
      </c>
      <c r="C89">
        <f t="shared" si="8"/>
        <v>201904</v>
      </c>
      <c r="D89" s="2">
        <v>6209186</v>
      </c>
      <c r="E89" s="2">
        <v>76671180</v>
      </c>
      <c r="F89" s="2">
        <v>82880366</v>
      </c>
      <c r="G89" s="3">
        <f t="shared" si="9"/>
        <v>7.4917453911822737E-2</v>
      </c>
      <c r="H89" s="3">
        <f t="shared" si="10"/>
        <v>0.9250825460881773</v>
      </c>
      <c r="K89" t="b">
        <f t="shared" si="11"/>
        <v>1</v>
      </c>
      <c r="P89">
        <v>6889406</v>
      </c>
      <c r="Q89">
        <v>76671180</v>
      </c>
      <c r="R89">
        <f t="shared" si="14"/>
        <v>83560586</v>
      </c>
      <c r="S89">
        <f t="shared" si="15"/>
        <v>8.2448033574106336E-2</v>
      </c>
      <c r="T89">
        <f t="shared" si="16"/>
        <v>0.91755196642589365</v>
      </c>
    </row>
    <row r="90" spans="1:20" x14ac:dyDescent="0.35">
      <c r="A90">
        <f t="shared" si="12"/>
        <v>2019</v>
      </c>
      <c r="B90">
        <f t="shared" si="13"/>
        <v>5</v>
      </c>
      <c r="C90">
        <f t="shared" si="8"/>
        <v>201905</v>
      </c>
      <c r="D90" s="2">
        <v>6594358</v>
      </c>
      <c r="E90" s="2">
        <v>86133140</v>
      </c>
      <c r="F90" s="2">
        <v>92727498</v>
      </c>
      <c r="G90" s="3">
        <f t="shared" si="9"/>
        <v>7.1115452721478581E-2</v>
      </c>
      <c r="H90" s="3">
        <f t="shared" si="10"/>
        <v>0.92888454727852143</v>
      </c>
      <c r="K90" t="b">
        <f t="shared" si="11"/>
        <v>1</v>
      </c>
      <c r="P90">
        <v>7407152.5826927777</v>
      </c>
      <c r="Q90">
        <v>86133140</v>
      </c>
      <c r="R90">
        <f t="shared" si="14"/>
        <v>93540292.582692772</v>
      </c>
      <c r="S90">
        <f t="shared" si="15"/>
        <v>7.9186758755801459E-2</v>
      </c>
      <c r="T90">
        <f t="shared" si="16"/>
        <v>0.92081324124419861</v>
      </c>
    </row>
    <row r="91" spans="1:20" x14ac:dyDescent="0.35">
      <c r="A91">
        <f t="shared" si="12"/>
        <v>2019</v>
      </c>
      <c r="B91">
        <f t="shared" si="13"/>
        <v>6</v>
      </c>
      <c r="C91">
        <f t="shared" si="8"/>
        <v>201906</v>
      </c>
      <c r="D91" s="2">
        <v>7340110</v>
      </c>
      <c r="E91" s="2">
        <v>86345660</v>
      </c>
      <c r="F91" s="2">
        <v>93685770</v>
      </c>
      <c r="G91" s="3">
        <f t="shared" si="9"/>
        <v>7.8348184574882615E-2</v>
      </c>
      <c r="H91" s="3">
        <f t="shared" si="10"/>
        <v>0.92165181542511743</v>
      </c>
      <c r="K91" t="b">
        <f t="shared" si="11"/>
        <v>1</v>
      </c>
      <c r="P91">
        <v>8096048.1976667708</v>
      </c>
      <c r="Q91">
        <v>86939867.996486485</v>
      </c>
      <c r="R91">
        <f t="shared" si="14"/>
        <v>95035916.194153249</v>
      </c>
      <c r="S91">
        <f t="shared" si="15"/>
        <v>8.5189352845580837E-2</v>
      </c>
      <c r="T91">
        <f t="shared" si="16"/>
        <v>0.91481064715441929</v>
      </c>
    </row>
    <row r="92" spans="1:20" x14ac:dyDescent="0.35">
      <c r="A92">
        <f t="shared" si="12"/>
        <v>2019</v>
      </c>
      <c r="B92">
        <f t="shared" si="13"/>
        <v>7</v>
      </c>
      <c r="C92">
        <f t="shared" si="8"/>
        <v>201907</v>
      </c>
      <c r="D92" s="2">
        <v>8386780</v>
      </c>
      <c r="E92" s="2">
        <v>96362040</v>
      </c>
      <c r="F92" s="2">
        <v>104748820</v>
      </c>
      <c r="G92" s="3">
        <f t="shared" si="9"/>
        <v>8.0065627469598222E-2</v>
      </c>
      <c r="H92" s="3">
        <f t="shared" si="10"/>
        <v>0.91993437253040178</v>
      </c>
      <c r="K92" t="b">
        <f t="shared" si="11"/>
        <v>1</v>
      </c>
      <c r="P92">
        <v>9097531.0477274805</v>
      </c>
      <c r="Q92">
        <v>94694970.296411723</v>
      </c>
      <c r="R92">
        <f t="shared" si="14"/>
        <v>103792501.3441392</v>
      </c>
      <c r="S92">
        <f t="shared" si="15"/>
        <v>8.7651139821395066E-2</v>
      </c>
      <c r="T92">
        <f t="shared" si="16"/>
        <v>0.91234886017860495</v>
      </c>
    </row>
    <row r="93" spans="1:20" x14ac:dyDescent="0.35">
      <c r="A93">
        <f t="shared" si="12"/>
        <v>2019</v>
      </c>
      <c r="B93">
        <f t="shared" si="13"/>
        <v>8</v>
      </c>
      <c r="C93">
        <f t="shared" si="8"/>
        <v>201908</v>
      </c>
      <c r="D93" s="2">
        <v>8138105</v>
      </c>
      <c r="E93" s="2">
        <v>93851900</v>
      </c>
      <c r="F93" s="2">
        <v>101990005</v>
      </c>
      <c r="G93" s="3">
        <f t="shared" si="9"/>
        <v>7.979316208485332E-2</v>
      </c>
      <c r="H93" s="3">
        <f t="shared" si="10"/>
        <v>0.92020683791514668</v>
      </c>
      <c r="K93" t="b">
        <f t="shared" si="11"/>
        <v>1</v>
      </c>
      <c r="P93">
        <v>8913827.8167257942</v>
      </c>
      <c r="Q93">
        <v>93042399.528929234</v>
      </c>
      <c r="R93">
        <f t="shared" si="14"/>
        <v>101956227.34565502</v>
      </c>
      <c r="S93">
        <f t="shared" si="15"/>
        <v>8.7427987959047077E-2</v>
      </c>
      <c r="T93">
        <f t="shared" si="16"/>
        <v>0.91257201204095295</v>
      </c>
    </row>
    <row r="94" spans="1:20" x14ac:dyDescent="0.35">
      <c r="A94">
        <f t="shared" si="12"/>
        <v>2019</v>
      </c>
      <c r="B94">
        <f t="shared" si="13"/>
        <v>9</v>
      </c>
      <c r="C94">
        <f t="shared" si="8"/>
        <v>201909</v>
      </c>
      <c r="D94" s="2">
        <v>8184387</v>
      </c>
      <c r="E94" s="2">
        <v>93508520</v>
      </c>
      <c r="F94" s="2">
        <v>101692907</v>
      </c>
      <c r="G94" s="3">
        <f t="shared" si="9"/>
        <v>8.0481394833171599E-2</v>
      </c>
      <c r="H94" s="3">
        <f t="shared" si="10"/>
        <v>0.91951860516682837</v>
      </c>
      <c r="K94" t="b">
        <f t="shared" si="11"/>
        <v>1</v>
      </c>
      <c r="P94">
        <v>8532147.7574461009</v>
      </c>
      <c r="Q94">
        <v>90010134.003048614</v>
      </c>
      <c r="R94">
        <f t="shared" si="14"/>
        <v>98542281.760494709</v>
      </c>
      <c r="S94">
        <f t="shared" si="15"/>
        <v>8.6583622836980137E-2</v>
      </c>
      <c r="T94">
        <f t="shared" si="16"/>
        <v>0.91341637716301993</v>
      </c>
    </row>
    <row r="95" spans="1:20" x14ac:dyDescent="0.35">
      <c r="A95">
        <f t="shared" si="12"/>
        <v>2019</v>
      </c>
      <c r="B95">
        <f t="shared" si="13"/>
        <v>10</v>
      </c>
      <c r="C95">
        <f t="shared" si="8"/>
        <v>201910</v>
      </c>
      <c r="D95" s="2">
        <v>7666304</v>
      </c>
      <c r="E95" s="2">
        <v>83779440</v>
      </c>
      <c r="F95" s="2">
        <v>91445744</v>
      </c>
      <c r="G95" s="3">
        <f t="shared" si="9"/>
        <v>8.3834453793716193E-2</v>
      </c>
      <c r="H95" s="3">
        <f t="shared" si="10"/>
        <v>0.91616554620628377</v>
      </c>
      <c r="K95" t="b">
        <f t="shared" si="11"/>
        <v>1</v>
      </c>
      <c r="P95">
        <v>7416557.7871000171</v>
      </c>
      <c r="Q95">
        <v>83779440</v>
      </c>
      <c r="R95">
        <f t="shared" si="14"/>
        <v>91195997.787100017</v>
      </c>
      <c r="S95">
        <f t="shared" si="15"/>
        <v>8.1325474440382892E-2</v>
      </c>
      <c r="T95">
        <f t="shared" si="16"/>
        <v>0.91867452555961715</v>
      </c>
    </row>
    <row r="96" spans="1:20" x14ac:dyDescent="0.35">
      <c r="A96">
        <f t="shared" si="12"/>
        <v>2019</v>
      </c>
      <c r="B96">
        <f t="shared" si="13"/>
        <v>11</v>
      </c>
      <c r="C96">
        <f t="shared" si="8"/>
        <v>201911</v>
      </c>
      <c r="D96" s="2">
        <v>6669352</v>
      </c>
      <c r="E96" s="2">
        <v>73491340</v>
      </c>
      <c r="F96" s="2">
        <v>80160692</v>
      </c>
      <c r="G96" s="3">
        <f t="shared" si="9"/>
        <v>8.3199780760375666E-2</v>
      </c>
      <c r="H96" s="3">
        <f t="shared" si="10"/>
        <v>0.91680021923962429</v>
      </c>
      <c r="K96" t="b">
        <f t="shared" si="11"/>
        <v>1</v>
      </c>
      <c r="P96">
        <v>7277632</v>
      </c>
      <c r="Q96">
        <v>73491340</v>
      </c>
      <c r="R96">
        <f t="shared" si="14"/>
        <v>80768972</v>
      </c>
      <c r="S96">
        <f t="shared" si="15"/>
        <v>9.0104303915122252E-2</v>
      </c>
      <c r="T96">
        <f t="shared" si="16"/>
        <v>0.90989569608487775</v>
      </c>
    </row>
    <row r="97" spans="1:24" x14ac:dyDescent="0.35">
      <c r="A97">
        <f t="shared" si="12"/>
        <v>2019</v>
      </c>
      <c r="B97">
        <f t="shared" si="13"/>
        <v>12</v>
      </c>
      <c r="C97">
        <f t="shared" si="8"/>
        <v>201912</v>
      </c>
      <c r="D97" s="2">
        <v>7512637</v>
      </c>
      <c r="E97" s="2">
        <v>75546220</v>
      </c>
      <c r="F97" s="2">
        <v>83058857</v>
      </c>
      <c r="G97" s="3">
        <f t="shared" si="9"/>
        <v>9.0449559160198895E-2</v>
      </c>
      <c r="H97" s="3">
        <f t="shared" si="10"/>
        <v>0.90955044083980108</v>
      </c>
      <c r="K97" t="b">
        <f t="shared" si="11"/>
        <v>1</v>
      </c>
      <c r="L97">
        <f t="shared" ref="L97:L121" si="17">F97-(E97+D97)</f>
        <v>0</v>
      </c>
      <c r="P97">
        <v>8239449.3132978734</v>
      </c>
      <c r="Q97">
        <v>75546220</v>
      </c>
      <c r="R97">
        <f t="shared" si="14"/>
        <v>83785669.313297868</v>
      </c>
      <c r="S97">
        <f t="shared" si="15"/>
        <v>9.8339601280599501E-2</v>
      </c>
      <c r="T97">
        <f t="shared" si="16"/>
        <v>0.90166039871940051</v>
      </c>
    </row>
    <row r="98" spans="1:24" x14ac:dyDescent="0.35">
      <c r="A98">
        <f t="shared" si="12"/>
        <v>2020</v>
      </c>
      <c r="B98">
        <f t="shared" si="13"/>
        <v>1</v>
      </c>
      <c r="C98">
        <f t="shared" si="8"/>
        <v>202001</v>
      </c>
      <c r="D98" s="2">
        <v>7475054.2740000002</v>
      </c>
      <c r="E98" s="2">
        <v>74433060</v>
      </c>
      <c r="F98" s="2">
        <v>81902727</v>
      </c>
      <c r="G98" s="3">
        <f t="shared" si="9"/>
        <v>9.126746505033953E-2</v>
      </c>
      <c r="H98" s="3">
        <f t="shared" si="10"/>
        <v>0.90879831144083889</v>
      </c>
      <c r="K98" t="b">
        <f t="shared" si="11"/>
        <v>0</v>
      </c>
      <c r="L98">
        <f t="shared" si="17"/>
        <v>-5387.2740000039339</v>
      </c>
      <c r="P98">
        <v>8792884.5850998349</v>
      </c>
      <c r="Q98">
        <v>74433060</v>
      </c>
      <c r="R98">
        <f t="shared" si="14"/>
        <v>83225944.585099831</v>
      </c>
      <c r="S98">
        <f t="shared" si="15"/>
        <v>0.10565076346005269</v>
      </c>
      <c r="T98">
        <f t="shared" si="16"/>
        <v>0.89434923653994736</v>
      </c>
    </row>
    <row r="99" spans="1:24" x14ac:dyDescent="0.35">
      <c r="A99">
        <f t="shared" si="12"/>
        <v>2020</v>
      </c>
      <c r="B99">
        <f t="shared" si="13"/>
        <v>2</v>
      </c>
      <c r="C99">
        <f t="shared" si="8"/>
        <v>202002</v>
      </c>
      <c r="D99" s="2">
        <v>7081500.4359999998</v>
      </c>
      <c r="E99" s="2">
        <v>70793520</v>
      </c>
      <c r="F99" s="2">
        <v>77869544</v>
      </c>
      <c r="G99" s="3">
        <f t="shared" si="9"/>
        <v>9.0940566391399441E-2</v>
      </c>
      <c r="H99" s="3">
        <f t="shared" si="10"/>
        <v>0.90912976195160455</v>
      </c>
      <c r="K99" t="b">
        <f t="shared" si="11"/>
        <v>0</v>
      </c>
      <c r="L99">
        <f t="shared" si="17"/>
        <v>-5476.4360000044107</v>
      </c>
      <c r="P99">
        <v>8013860.0909206625</v>
      </c>
      <c r="Q99">
        <v>70793520</v>
      </c>
      <c r="R99">
        <f t="shared" si="14"/>
        <v>78807380.090920657</v>
      </c>
      <c r="S99">
        <f t="shared" si="15"/>
        <v>0.1016892083162137</v>
      </c>
      <c r="T99">
        <f t="shared" si="16"/>
        <v>0.89831079168378636</v>
      </c>
    </row>
    <row r="100" spans="1:24" x14ac:dyDescent="0.35">
      <c r="A100">
        <f t="shared" si="12"/>
        <v>2020</v>
      </c>
      <c r="B100">
        <f t="shared" si="13"/>
        <v>3</v>
      </c>
      <c r="C100">
        <f t="shared" si="8"/>
        <v>202003</v>
      </c>
      <c r="D100" s="2">
        <v>7007383.8020000001</v>
      </c>
      <c r="E100" s="2">
        <v>72956500</v>
      </c>
      <c r="F100" s="2">
        <v>79953648</v>
      </c>
      <c r="G100" s="3">
        <f t="shared" si="9"/>
        <v>8.7643077924349375E-2</v>
      </c>
      <c r="H100" s="3">
        <f t="shared" si="10"/>
        <v>0.91248494377642408</v>
      </c>
      <c r="K100" t="b">
        <f t="shared" si="11"/>
        <v>0</v>
      </c>
      <c r="L100">
        <f t="shared" si="17"/>
        <v>-10235.802000001073</v>
      </c>
      <c r="P100">
        <v>7875858.8312348574</v>
      </c>
      <c r="Q100">
        <v>72956500</v>
      </c>
      <c r="R100">
        <f t="shared" si="14"/>
        <v>80832358.831234857</v>
      </c>
      <c r="S100">
        <f t="shared" si="15"/>
        <v>9.7434479769152857E-2</v>
      </c>
      <c r="T100">
        <f t="shared" si="16"/>
        <v>0.90256552023084713</v>
      </c>
    </row>
    <row r="101" spans="1:24" x14ac:dyDescent="0.35">
      <c r="A101">
        <f t="shared" si="12"/>
        <v>2020</v>
      </c>
      <c r="B101">
        <f t="shared" si="13"/>
        <v>4</v>
      </c>
      <c r="C101">
        <f t="shared" si="8"/>
        <v>202004</v>
      </c>
      <c r="D101" s="2">
        <v>6347090.4199999999</v>
      </c>
      <c r="E101" s="2">
        <v>71550380</v>
      </c>
      <c r="F101" s="2">
        <v>77883158</v>
      </c>
      <c r="G101" s="3">
        <f t="shared" si="9"/>
        <v>8.1495031570240128E-2</v>
      </c>
      <c r="H101" s="3">
        <f t="shared" si="10"/>
        <v>0.91868873627338021</v>
      </c>
      <c r="K101" t="b">
        <f t="shared" si="11"/>
        <v>0</v>
      </c>
      <c r="L101">
        <f t="shared" si="17"/>
        <v>-14312.420000001788</v>
      </c>
      <c r="P101">
        <v>7021878</v>
      </c>
      <c r="Q101">
        <v>71550380</v>
      </c>
      <c r="R101">
        <f t="shared" si="14"/>
        <v>78572258</v>
      </c>
      <c r="S101">
        <f t="shared" si="15"/>
        <v>8.9368412958171578E-2</v>
      </c>
      <c r="T101">
        <f t="shared" si="16"/>
        <v>0.91063158704182845</v>
      </c>
    </row>
    <row r="102" spans="1:24" x14ac:dyDescent="0.35">
      <c r="A102">
        <f>A90+1</f>
        <v>2020</v>
      </c>
      <c r="B102">
        <f>B90</f>
        <v>5</v>
      </c>
      <c r="C102">
        <f t="shared" si="8"/>
        <v>202005</v>
      </c>
      <c r="D102" s="2">
        <v>5040075.6660000002</v>
      </c>
      <c r="E102" s="2">
        <v>71068840</v>
      </c>
      <c r="F102" s="2">
        <v>76092371</v>
      </c>
      <c r="G102" s="3">
        <f t="shared" si="9"/>
        <v>6.6236280980126114E-2</v>
      </c>
      <c r="H102" s="3">
        <f t="shared" si="10"/>
        <v>0.93398114772898855</v>
      </c>
      <c r="K102" t="b">
        <f t="shared" si="11"/>
        <v>0</v>
      </c>
      <c r="L102">
        <f t="shared" si="17"/>
        <v>-16544.665999993682</v>
      </c>
      <c r="P102">
        <v>6036504.7360819876</v>
      </c>
      <c r="Q102">
        <v>71068840</v>
      </c>
      <c r="R102">
        <f t="shared" si="14"/>
        <v>77105344.736081988</v>
      </c>
      <c r="S102">
        <f t="shared" si="15"/>
        <v>7.8289057091228631E-2</v>
      </c>
      <c r="T102">
        <f t="shared" si="16"/>
        <v>0.92171094290877142</v>
      </c>
    </row>
    <row r="103" spans="1:24" x14ac:dyDescent="0.35">
      <c r="A103">
        <f t="shared" ref="A103:A166" si="18">A91+1</f>
        <v>2020</v>
      </c>
      <c r="B103">
        <f t="shared" ref="B103:B166" si="19">B91</f>
        <v>6</v>
      </c>
      <c r="C103">
        <f t="shared" si="8"/>
        <v>202006</v>
      </c>
      <c r="D103" s="2">
        <v>6233300.8490000004</v>
      </c>
      <c r="E103" s="2">
        <v>82105240</v>
      </c>
      <c r="F103" s="2">
        <v>88316041</v>
      </c>
      <c r="G103" s="3">
        <f t="shared" si="9"/>
        <v>7.0579486788815635E-2</v>
      </c>
      <c r="H103" s="3">
        <f t="shared" si="10"/>
        <v>0.92967527835628416</v>
      </c>
      <c r="K103" t="b">
        <f t="shared" si="11"/>
        <v>0</v>
      </c>
      <c r="L103">
        <f t="shared" si="17"/>
        <v>-22499.849000006914</v>
      </c>
      <c r="P103">
        <v>7143678.2728596674</v>
      </c>
      <c r="Q103">
        <v>82675572.540822372</v>
      </c>
      <c r="R103">
        <f t="shared" si="14"/>
        <v>89819250.813682035</v>
      </c>
      <c r="S103">
        <f t="shared" si="15"/>
        <v>7.953393296141234E-2</v>
      </c>
      <c r="T103">
        <f t="shared" si="16"/>
        <v>0.92046606703858769</v>
      </c>
    </row>
    <row r="104" spans="1:24" x14ac:dyDescent="0.35">
      <c r="A104">
        <f t="shared" si="18"/>
        <v>2020</v>
      </c>
      <c r="B104">
        <f t="shared" si="19"/>
        <v>7</v>
      </c>
      <c r="C104">
        <f t="shared" si="8"/>
        <v>202007</v>
      </c>
      <c r="D104" s="2">
        <v>7109099.0310000004</v>
      </c>
      <c r="E104" s="2">
        <v>89421220</v>
      </c>
      <c r="F104" s="2">
        <v>96507369</v>
      </c>
      <c r="G104" s="3">
        <f t="shared" si="9"/>
        <v>7.3663794844515976E-2</v>
      </c>
      <c r="H104" s="3">
        <f t="shared" si="10"/>
        <v>0.92657401115141791</v>
      </c>
      <c r="K104" t="b">
        <f>D104+E104=F104</f>
        <v>0</v>
      </c>
      <c r="L104">
        <f>F104-(E104+D104)</f>
        <v>-22950.031000003219</v>
      </c>
      <c r="P104">
        <v>7799647.4630959546</v>
      </c>
      <c r="Q104">
        <v>88034808.013270363</v>
      </c>
      <c r="R104">
        <f t="shared" si="14"/>
        <v>95834455.476366311</v>
      </c>
      <c r="S104">
        <f t="shared" si="15"/>
        <v>8.1386672719389763E-2</v>
      </c>
      <c r="T104">
        <f t="shared" si="16"/>
        <v>0.91861332728061029</v>
      </c>
    </row>
    <row r="105" spans="1:24" x14ac:dyDescent="0.35">
      <c r="A105">
        <f t="shared" si="18"/>
        <v>2020</v>
      </c>
      <c r="B105">
        <f t="shared" si="19"/>
        <v>8</v>
      </c>
      <c r="C105">
        <f t="shared" si="8"/>
        <v>202008</v>
      </c>
      <c r="D105" s="2">
        <v>6836227.29</v>
      </c>
      <c r="E105" s="2">
        <v>87257000</v>
      </c>
      <c r="F105" s="2">
        <v>94072289</v>
      </c>
      <c r="G105" s="3">
        <f>D105/F105</f>
        <v>7.2669936733441243E-2</v>
      </c>
      <c r="H105" s="3">
        <f t="shared" si="10"/>
        <v>0.92755263986400927</v>
      </c>
      <c r="K105" t="b">
        <f t="shared" si="11"/>
        <v>0</v>
      </c>
      <c r="L105">
        <f t="shared" si="17"/>
        <v>-20938.290000006557</v>
      </c>
      <c r="P105">
        <v>7673236.378104059</v>
      </c>
      <c r="Q105">
        <v>87743360.642445192</v>
      </c>
      <c r="R105">
        <f t="shared" si="14"/>
        <v>95416597.020549253</v>
      </c>
      <c r="S105">
        <f t="shared" si="15"/>
        <v>8.0418256547668793E-2</v>
      </c>
      <c r="T105">
        <f t="shared" si="16"/>
        <v>0.91958174345233124</v>
      </c>
    </row>
    <row r="106" spans="1:24" x14ac:dyDescent="0.35">
      <c r="A106">
        <f t="shared" si="18"/>
        <v>2020</v>
      </c>
      <c r="B106">
        <f t="shared" si="19"/>
        <v>9</v>
      </c>
      <c r="C106">
        <f t="shared" si="8"/>
        <v>202009</v>
      </c>
      <c r="D106" s="2">
        <v>6935094.7410000004</v>
      </c>
      <c r="E106" s="2">
        <v>87760760</v>
      </c>
      <c r="F106" s="2">
        <v>94678278</v>
      </c>
      <c r="G106" s="3">
        <f t="shared" si="9"/>
        <v>7.324905868059832E-2</v>
      </c>
      <c r="H106" s="3">
        <f t="shared" si="10"/>
        <v>0.92693658834817427</v>
      </c>
      <c r="K106" t="b">
        <f t="shared" si="11"/>
        <v>0</v>
      </c>
      <c r="L106">
        <f t="shared" si="17"/>
        <v>-17576.740999996662</v>
      </c>
      <c r="P106">
        <v>7725560.179006163</v>
      </c>
      <c r="Q106">
        <v>87568671.26028721</v>
      </c>
      <c r="R106">
        <f t="shared" si="14"/>
        <v>95294231.43929337</v>
      </c>
      <c r="S106">
        <f t="shared" si="15"/>
        <v>8.1070596428784739E-2</v>
      </c>
      <c r="T106">
        <f t="shared" si="16"/>
        <v>0.91892940357121533</v>
      </c>
    </row>
    <row r="107" spans="1:24" x14ac:dyDescent="0.35">
      <c r="A107">
        <f t="shared" si="18"/>
        <v>2020</v>
      </c>
      <c r="B107">
        <f t="shared" si="19"/>
        <v>10</v>
      </c>
      <c r="C107">
        <f t="shared" si="8"/>
        <v>202010</v>
      </c>
      <c r="D107" s="2">
        <v>5697084.6979999999</v>
      </c>
      <c r="E107" s="2">
        <v>78681820</v>
      </c>
      <c r="F107" s="2">
        <v>84364243</v>
      </c>
      <c r="G107" s="3">
        <f t="shared" si="9"/>
        <v>6.7529613203546432E-2</v>
      </c>
      <c r="H107" s="3">
        <f t="shared" si="10"/>
        <v>0.93264417722565229</v>
      </c>
      <c r="K107" t="b">
        <f t="shared" si="11"/>
        <v>0</v>
      </c>
      <c r="L107">
        <f t="shared" si="17"/>
        <v>-14661.697999998927</v>
      </c>
      <c r="P107">
        <v>6768103.2238622056</v>
      </c>
      <c r="Q107">
        <v>78681820</v>
      </c>
      <c r="R107">
        <f t="shared" si="14"/>
        <v>85449923.223862201</v>
      </c>
      <c r="S107">
        <f t="shared" si="15"/>
        <v>7.9205492158618912E-2</v>
      </c>
      <c r="T107">
        <f t="shared" si="16"/>
        <v>0.92079450784138117</v>
      </c>
    </row>
    <row r="108" spans="1:24" x14ac:dyDescent="0.35">
      <c r="A108">
        <f t="shared" si="18"/>
        <v>2020</v>
      </c>
      <c r="B108">
        <f t="shared" si="19"/>
        <v>11</v>
      </c>
      <c r="C108">
        <f t="shared" si="8"/>
        <v>202011</v>
      </c>
      <c r="D108" s="2">
        <v>5356592.4519999996</v>
      </c>
      <c r="E108" s="2">
        <v>70763100</v>
      </c>
      <c r="F108" s="2">
        <v>76110104</v>
      </c>
      <c r="G108" s="3">
        <f t="shared" si="9"/>
        <v>7.0379518230588675E-2</v>
      </c>
      <c r="H108" s="3">
        <f t="shared" si="10"/>
        <v>0.9297464630977248</v>
      </c>
      <c r="K108" t="b">
        <f t="shared" si="11"/>
        <v>0</v>
      </c>
      <c r="L108">
        <f t="shared" si="17"/>
        <v>-9588.4519999921322</v>
      </c>
      <c r="P108">
        <v>6025784</v>
      </c>
      <c r="Q108">
        <v>70763100</v>
      </c>
      <c r="R108">
        <f t="shared" si="14"/>
        <v>76788884</v>
      </c>
      <c r="S108">
        <f t="shared" si="15"/>
        <v>7.8472087183868958E-2</v>
      </c>
      <c r="T108">
        <f t="shared" si="16"/>
        <v>0.921527912816131</v>
      </c>
    </row>
    <row r="109" spans="1:24" x14ac:dyDescent="0.35">
      <c r="A109">
        <f t="shared" si="18"/>
        <v>2020</v>
      </c>
      <c r="B109">
        <f t="shared" si="19"/>
        <v>12</v>
      </c>
      <c r="C109">
        <f t="shared" si="8"/>
        <v>202012</v>
      </c>
      <c r="D109" s="2">
        <v>5775082.4340000004</v>
      </c>
      <c r="E109" s="2">
        <v>72867400</v>
      </c>
      <c r="F109" s="2">
        <v>78636348</v>
      </c>
      <c r="G109" s="3">
        <f t="shared" si="9"/>
        <v>7.3440369255194815E-2</v>
      </c>
      <c r="H109" s="3">
        <f t="shared" si="10"/>
        <v>0.92663764090366962</v>
      </c>
      <c r="K109" t="b">
        <f t="shared" si="11"/>
        <v>0</v>
      </c>
      <c r="L109">
        <f t="shared" si="17"/>
        <v>-6134.4340000003576</v>
      </c>
      <c r="P109">
        <v>6475901.5431490969</v>
      </c>
      <c r="Q109">
        <v>72867400</v>
      </c>
      <c r="R109">
        <f t="shared" si="14"/>
        <v>79343301.543149099</v>
      </c>
      <c r="S109">
        <f t="shared" si="15"/>
        <v>8.1618755675642279E-2</v>
      </c>
      <c r="T109">
        <f t="shared" si="16"/>
        <v>0.91838124432435775</v>
      </c>
    </row>
    <row r="110" spans="1:24" x14ac:dyDescent="0.35">
      <c r="A110">
        <f t="shared" si="18"/>
        <v>2021</v>
      </c>
      <c r="B110">
        <f t="shared" si="19"/>
        <v>1</v>
      </c>
      <c r="C110">
        <f t="shared" si="8"/>
        <v>202101</v>
      </c>
      <c r="D110" s="2">
        <v>6300316.193</v>
      </c>
      <c r="E110" s="2">
        <v>71944160</v>
      </c>
      <c r="F110" s="2">
        <v>78238999</v>
      </c>
      <c r="G110" s="3">
        <f t="shared" si="9"/>
        <v>8.0526543968181388E-2</v>
      </c>
      <c r="H110" s="3">
        <f t="shared" si="10"/>
        <v>0.9195434619504782</v>
      </c>
      <c r="K110" t="b">
        <f t="shared" si="11"/>
        <v>0</v>
      </c>
      <c r="L110">
        <f t="shared" si="17"/>
        <v>-5477.1930000036955</v>
      </c>
      <c r="M110" s="9">
        <f>SUM(G110:H110)</f>
        <v>1.0000700059186596</v>
      </c>
      <c r="N110" s="9">
        <f>1-M110</f>
        <v>-7.0005918659576949E-5</v>
      </c>
      <c r="P110">
        <v>7011752.3918764265</v>
      </c>
      <c r="Q110">
        <v>71944160</v>
      </c>
      <c r="R110">
        <f t="shared" si="14"/>
        <v>78955912.391876429</v>
      </c>
      <c r="S110">
        <f t="shared" si="15"/>
        <v>8.8805919398100036E-2</v>
      </c>
      <c r="T110">
        <f t="shared" si="16"/>
        <v>0.91119408060189988</v>
      </c>
      <c r="V110" t="s">
        <v>21</v>
      </c>
      <c r="W110" t="s">
        <v>22</v>
      </c>
      <c r="X110" t="s">
        <v>23</v>
      </c>
    </row>
    <row r="111" spans="1:24" x14ac:dyDescent="0.35">
      <c r="A111">
        <f t="shared" si="18"/>
        <v>2021</v>
      </c>
      <c r="B111">
        <f t="shared" si="19"/>
        <v>2</v>
      </c>
      <c r="C111">
        <f t="shared" si="8"/>
        <v>202102</v>
      </c>
      <c r="D111" s="2">
        <v>6117474.5290000001</v>
      </c>
      <c r="E111" s="2">
        <v>68560060</v>
      </c>
      <c r="F111" s="2">
        <v>74670485</v>
      </c>
      <c r="G111" s="3">
        <f t="shared" si="9"/>
        <v>8.1926272864037239E-2</v>
      </c>
      <c r="H111" s="3">
        <f t="shared" si="10"/>
        <v>0.91816813564288491</v>
      </c>
      <c r="K111" t="b">
        <f t="shared" si="11"/>
        <v>0</v>
      </c>
      <c r="L111">
        <f t="shared" si="17"/>
        <v>-7049.5289999991655</v>
      </c>
      <c r="M111" s="9">
        <f t="shared" ref="M111:M121" si="20">SUM(G111:H111)</f>
        <v>1.0000944085069221</v>
      </c>
      <c r="N111" s="9">
        <f t="shared" ref="N111:N121" si="21">1-M111</f>
        <v>-9.4408506922105673E-5</v>
      </c>
      <c r="P111">
        <v>6630449.2468269682</v>
      </c>
      <c r="Q111">
        <v>68560060</v>
      </c>
      <c r="R111">
        <f t="shared" si="14"/>
        <v>75190509.246826962</v>
      </c>
      <c r="S111">
        <f t="shared" si="15"/>
        <v>8.8181996813737146E-2</v>
      </c>
      <c r="T111">
        <f t="shared" si="16"/>
        <v>0.91181800318626294</v>
      </c>
      <c r="X111">
        <v>7523810.1662500566</v>
      </c>
    </row>
    <row r="112" spans="1:24" x14ac:dyDescent="0.35">
      <c r="A112">
        <f t="shared" si="18"/>
        <v>2021</v>
      </c>
      <c r="B112">
        <f t="shared" si="19"/>
        <v>3</v>
      </c>
      <c r="C112">
        <f t="shared" si="8"/>
        <v>202103</v>
      </c>
      <c r="D112" s="2">
        <v>5946592.9460000005</v>
      </c>
      <c r="E112" s="2">
        <v>71208540</v>
      </c>
      <c r="F112" s="2">
        <v>77143693</v>
      </c>
      <c r="G112" s="3">
        <f t="shared" si="9"/>
        <v>7.7084628888585888E-2</v>
      </c>
      <c r="H112" s="3">
        <f t="shared" si="10"/>
        <v>0.92306366510091753</v>
      </c>
      <c r="K112" t="b">
        <f t="shared" si="11"/>
        <v>0</v>
      </c>
      <c r="L112">
        <f t="shared" si="17"/>
        <v>-11439.945999994874</v>
      </c>
      <c r="M112" s="9">
        <f t="shared" si="20"/>
        <v>1.0001482939895034</v>
      </c>
      <c r="N112" s="9">
        <f t="shared" si="21"/>
        <v>-1.4829398950344519E-4</v>
      </c>
      <c r="P112">
        <v>6697813.3439586153</v>
      </c>
      <c r="Q112">
        <v>71208540</v>
      </c>
      <c r="R112">
        <f t="shared" si="14"/>
        <v>77906353.343958616</v>
      </c>
      <c r="S112">
        <f t="shared" si="15"/>
        <v>8.5972620415020476E-2</v>
      </c>
      <c r="T112">
        <f t="shared" si="16"/>
        <v>0.91402737958497948</v>
      </c>
      <c r="X112">
        <v>7391829.2744527515</v>
      </c>
    </row>
    <row r="113" spans="1:24" x14ac:dyDescent="0.35">
      <c r="A113">
        <f t="shared" si="18"/>
        <v>2021</v>
      </c>
      <c r="B113">
        <f t="shared" si="19"/>
        <v>4</v>
      </c>
      <c r="C113">
        <f t="shared" si="8"/>
        <v>202104</v>
      </c>
      <c r="D113" s="2">
        <v>3997222.8640000001</v>
      </c>
      <c r="E113" s="2">
        <v>74415220</v>
      </c>
      <c r="F113" s="2">
        <v>78396346</v>
      </c>
      <c r="G113" s="3">
        <f t="shared" ref="G113" si="22">D113/F113</f>
        <v>5.0987361885463385E-2</v>
      </c>
      <c r="H113" s="3">
        <f t="shared" ref="H113" si="23">E113/F113</f>
        <v>0.9492179648270852</v>
      </c>
      <c r="K113" t="b">
        <f t="shared" si="11"/>
        <v>0</v>
      </c>
      <c r="L113">
        <f t="shared" si="17"/>
        <v>-16096.863999992609</v>
      </c>
      <c r="M113" s="9">
        <f t="shared" si="20"/>
        <v>1.0002053267125486</v>
      </c>
      <c r="N113" s="9">
        <f t="shared" si="21"/>
        <v>-2.0532671254858137E-4</v>
      </c>
      <c r="P113">
        <v>4638306</v>
      </c>
      <c r="Q113">
        <v>74415220</v>
      </c>
      <c r="R113">
        <f t="shared" si="14"/>
        <v>79053526</v>
      </c>
      <c r="S113">
        <f t="shared" si="15"/>
        <v>5.8672980633400214E-2</v>
      </c>
      <c r="T113">
        <f t="shared" si="16"/>
        <v>0.94132701936659979</v>
      </c>
      <c r="X113">
        <v>7363458.3161518341</v>
      </c>
    </row>
    <row r="114" spans="1:24" x14ac:dyDescent="0.35">
      <c r="A114">
        <f t="shared" si="18"/>
        <v>2021</v>
      </c>
      <c r="B114">
        <f t="shared" si="19"/>
        <v>5</v>
      </c>
      <c r="C114">
        <f t="shared" si="8"/>
        <v>202105</v>
      </c>
      <c r="D114" s="2">
        <v>3839338.2259999998</v>
      </c>
      <c r="E114" s="2">
        <v>75251240</v>
      </c>
      <c r="F114" s="2">
        <v>79071113</v>
      </c>
      <c r="G114" s="3">
        <f t="shared" ref="G114:G121" si="24">D114/F114</f>
        <v>4.8555510101394424E-2</v>
      </c>
      <c r="H114" s="3">
        <f t="shared" ref="H114:H121" si="25">E114/F114</f>
        <v>0.95169066356761667</v>
      </c>
      <c r="K114" t="b">
        <f t="shared" si="11"/>
        <v>0</v>
      </c>
      <c r="L114">
        <f t="shared" si="17"/>
        <v>-19465.225999996066</v>
      </c>
      <c r="M114" s="9">
        <f t="shared" si="20"/>
        <v>1.0002461736690111</v>
      </c>
      <c r="N114" s="9">
        <f t="shared" si="21"/>
        <v>-2.4617366901114046E-4</v>
      </c>
      <c r="P114">
        <v>4661636.6318402309</v>
      </c>
      <c r="Q114">
        <v>75251240</v>
      </c>
      <c r="R114">
        <f t="shared" si="14"/>
        <v>79912876.631840229</v>
      </c>
      <c r="S114">
        <f t="shared" si="15"/>
        <v>5.833398606480477E-2</v>
      </c>
      <c r="T114">
        <f t="shared" si="16"/>
        <v>0.94166601393519522</v>
      </c>
      <c r="X114">
        <v>7289880</v>
      </c>
    </row>
    <row r="115" spans="1:24" x14ac:dyDescent="0.35">
      <c r="A115">
        <f t="shared" si="18"/>
        <v>2021</v>
      </c>
      <c r="B115">
        <f t="shared" si="19"/>
        <v>6</v>
      </c>
      <c r="C115">
        <f t="shared" si="8"/>
        <v>202106</v>
      </c>
      <c r="D115" s="2">
        <v>4420216.0259999996</v>
      </c>
      <c r="E115" s="2">
        <v>87570480</v>
      </c>
      <c r="F115" s="2">
        <v>91971049</v>
      </c>
      <c r="G115" s="3">
        <f t="shared" si="24"/>
        <v>4.8060950419299878E-2</v>
      </c>
      <c r="H115" s="3">
        <f t="shared" si="25"/>
        <v>0.95215267143468163</v>
      </c>
      <c r="K115" t="b">
        <f t="shared" si="11"/>
        <v>0</v>
      </c>
      <c r="L115">
        <f t="shared" si="17"/>
        <v>-19647.025999993086</v>
      </c>
      <c r="M115" s="9">
        <f t="shared" si="20"/>
        <v>1.0002136218539814</v>
      </c>
      <c r="N115" s="9">
        <f t="shared" si="21"/>
        <v>-2.1362185398143829E-4</v>
      </c>
      <c r="P115">
        <v>5200623.7288728924</v>
      </c>
      <c r="Q115">
        <v>88015505.181601584</v>
      </c>
      <c r="R115">
        <f t="shared" si="14"/>
        <v>93216128.910474479</v>
      </c>
      <c r="S115">
        <f t="shared" si="15"/>
        <v>5.5791028759278487E-2</v>
      </c>
      <c r="T115">
        <f t="shared" si="16"/>
        <v>0.94420897124072145</v>
      </c>
      <c r="X115">
        <v>6960800.6129754921</v>
      </c>
    </row>
    <row r="116" spans="1:24" x14ac:dyDescent="0.35">
      <c r="A116">
        <f t="shared" si="18"/>
        <v>2021</v>
      </c>
      <c r="B116">
        <f t="shared" si="19"/>
        <v>7</v>
      </c>
      <c r="C116">
        <f t="shared" si="8"/>
        <v>202107</v>
      </c>
      <c r="D116" s="2">
        <v>5032488.9780000001</v>
      </c>
      <c r="E116" s="2">
        <v>94859100</v>
      </c>
      <c r="F116" s="2">
        <v>99869400</v>
      </c>
      <c r="G116" s="3">
        <f t="shared" si="24"/>
        <v>5.0390700034244722E-2</v>
      </c>
      <c r="H116" s="3">
        <f t="shared" si="25"/>
        <v>0.94983147991276606</v>
      </c>
      <c r="K116" t="b">
        <f t="shared" si="11"/>
        <v>0</v>
      </c>
      <c r="L116">
        <f t="shared" si="17"/>
        <v>-22188.978000000119</v>
      </c>
      <c r="M116" s="9">
        <f t="shared" si="20"/>
        <v>1.0002221799470108</v>
      </c>
      <c r="N116" s="9">
        <f t="shared" si="21"/>
        <v>-2.2217994701079213E-4</v>
      </c>
      <c r="P116">
        <v>5767860.1869369606</v>
      </c>
      <c r="Q116">
        <v>94140610.197506666</v>
      </c>
      <c r="R116">
        <f t="shared" si="14"/>
        <v>99908470.384443626</v>
      </c>
      <c r="S116">
        <f t="shared" si="15"/>
        <v>5.7731443237419959E-2</v>
      </c>
      <c r="T116">
        <f t="shared" si="16"/>
        <v>0.94226855676258003</v>
      </c>
      <c r="X116">
        <v>7375919.4541277941</v>
      </c>
    </row>
    <row r="117" spans="1:24" x14ac:dyDescent="0.35">
      <c r="A117">
        <f t="shared" si="18"/>
        <v>2021</v>
      </c>
      <c r="B117">
        <f t="shared" si="19"/>
        <v>8</v>
      </c>
      <c r="C117">
        <f t="shared" si="8"/>
        <v>202108</v>
      </c>
      <c r="D117" s="2">
        <v>5180688.3729999997</v>
      </c>
      <c r="E117" s="2">
        <v>96239440</v>
      </c>
      <c r="F117" s="2">
        <v>101402333</v>
      </c>
      <c r="G117" s="3">
        <f t="shared" si="24"/>
        <v>5.1090425828762734E-2</v>
      </c>
      <c r="H117" s="3">
        <f t="shared" si="25"/>
        <v>0.94908506690866767</v>
      </c>
      <c r="K117" t="b">
        <f t="shared" si="11"/>
        <v>0</v>
      </c>
      <c r="L117">
        <f t="shared" si="17"/>
        <v>-17795.372999995947</v>
      </c>
      <c r="M117" s="9">
        <f t="shared" si="20"/>
        <v>1.0001754927374304</v>
      </c>
      <c r="N117" s="9">
        <f t="shared" si="21"/>
        <v>-1.7549273743044935E-4</v>
      </c>
      <c r="P117">
        <v>5856768.7013437273</v>
      </c>
      <c r="Q117">
        <v>95965545.281867638</v>
      </c>
      <c r="R117">
        <f t="shared" si="14"/>
        <v>101822313.98321137</v>
      </c>
      <c r="S117">
        <f t="shared" si="15"/>
        <v>5.7519501101786011E-2</v>
      </c>
      <c r="T117">
        <f t="shared" si="16"/>
        <v>0.94248049889821395</v>
      </c>
      <c r="X117">
        <v>8564317.1630605087</v>
      </c>
    </row>
    <row r="118" spans="1:24" x14ac:dyDescent="0.35">
      <c r="A118">
        <f t="shared" si="18"/>
        <v>2021</v>
      </c>
      <c r="B118">
        <f t="shared" si="19"/>
        <v>9</v>
      </c>
      <c r="C118">
        <f t="shared" si="8"/>
        <v>202109</v>
      </c>
      <c r="D118" s="2">
        <v>4851633.2110000001</v>
      </c>
      <c r="E118" s="2">
        <v>89425360</v>
      </c>
      <c r="F118" s="2">
        <v>94258443</v>
      </c>
      <c r="G118" s="3">
        <f t="shared" si="24"/>
        <v>5.1471603567650702E-2</v>
      </c>
      <c r="H118" s="3">
        <f t="shared" si="25"/>
        <v>0.94872519801753996</v>
      </c>
      <c r="K118" t="b">
        <f t="shared" si="11"/>
        <v>0</v>
      </c>
      <c r="L118">
        <f t="shared" si="17"/>
        <v>-18550.21099999547</v>
      </c>
      <c r="M118" s="9">
        <f t="shared" si="20"/>
        <v>1.0001968015851908</v>
      </c>
      <c r="N118" s="9">
        <f t="shared" si="21"/>
        <v>-1.9680158519075341E-4</v>
      </c>
      <c r="P118">
        <v>5141904.8481356129</v>
      </c>
      <c r="Q118">
        <v>87166322.727647886</v>
      </c>
      <c r="R118">
        <f t="shared" si="14"/>
        <v>92308227.575783491</v>
      </c>
      <c r="S118">
        <f t="shared" si="15"/>
        <v>5.5703646177305229E-2</v>
      </c>
      <c r="T118">
        <f t="shared" si="16"/>
        <v>0.94429635382269483</v>
      </c>
      <c r="X118">
        <v>8646554.560083136</v>
      </c>
    </row>
    <row r="119" spans="1:24" x14ac:dyDescent="0.35">
      <c r="A119">
        <f t="shared" si="18"/>
        <v>2021</v>
      </c>
      <c r="B119">
        <f t="shared" si="19"/>
        <v>10</v>
      </c>
      <c r="C119">
        <f t="shared" si="8"/>
        <v>202110</v>
      </c>
      <c r="D119" s="2">
        <v>4272594.1059999997</v>
      </c>
      <c r="E119" s="2">
        <v>80727640</v>
      </c>
      <c r="F119" s="2">
        <v>84864524</v>
      </c>
      <c r="G119" s="3">
        <f t="shared" si="24"/>
        <v>5.0346056333268302E-2</v>
      </c>
      <c r="H119" s="3">
        <f t="shared" si="25"/>
        <v>0.95125308191206026</v>
      </c>
      <c r="K119" t="b">
        <f t="shared" si="11"/>
        <v>0</v>
      </c>
      <c r="L119">
        <f t="shared" si="17"/>
        <v>-135710.1060000062</v>
      </c>
      <c r="M119" s="9">
        <f t="shared" si="20"/>
        <v>1.0015991382453286</v>
      </c>
      <c r="N119" s="9">
        <f t="shared" si="21"/>
        <v>-1.5991382453286462E-3</v>
      </c>
      <c r="P119">
        <v>4351921.6411586665</v>
      </c>
      <c r="Q119">
        <v>80727640</v>
      </c>
      <c r="R119">
        <f t="shared" si="14"/>
        <v>85079561.64115867</v>
      </c>
      <c r="S119">
        <f t="shared" si="15"/>
        <v>5.1151199620818814E-2</v>
      </c>
      <c r="T119">
        <f t="shared" si="16"/>
        <v>0.94884880037918118</v>
      </c>
      <c r="X119">
        <v>7927284.7107446836</v>
      </c>
    </row>
    <row r="120" spans="1:24" x14ac:dyDescent="0.35">
      <c r="A120">
        <f t="shared" si="18"/>
        <v>2021</v>
      </c>
      <c r="B120">
        <f t="shared" si="19"/>
        <v>11</v>
      </c>
      <c r="C120">
        <f t="shared" si="8"/>
        <v>202111</v>
      </c>
      <c r="D120" s="2">
        <v>3816872.5449999999</v>
      </c>
      <c r="E120" s="2">
        <v>72621320</v>
      </c>
      <c r="F120" s="2">
        <v>76549969</v>
      </c>
      <c r="G120" s="3">
        <f t="shared" si="24"/>
        <v>4.9861189950318595E-2</v>
      </c>
      <c r="H120" s="3">
        <f t="shared" si="25"/>
        <v>0.94867863369089023</v>
      </c>
      <c r="K120" t="b">
        <f t="shared" si="11"/>
        <v>0</v>
      </c>
      <c r="L120">
        <f t="shared" si="17"/>
        <v>111776.45499999821</v>
      </c>
      <c r="M120" s="9">
        <f t="shared" si="20"/>
        <v>0.99853982364120886</v>
      </c>
      <c r="N120" s="9">
        <f t="shared" si="21"/>
        <v>1.4601763587911432E-3</v>
      </c>
      <c r="P120">
        <v>4330229</v>
      </c>
      <c r="Q120">
        <v>72621320</v>
      </c>
      <c r="R120">
        <f t="shared" si="14"/>
        <v>76951549</v>
      </c>
      <c r="S120">
        <f t="shared" si="15"/>
        <v>5.6272148595735219E-2</v>
      </c>
      <c r="T120">
        <f t="shared" si="16"/>
        <v>0.94372785140426474</v>
      </c>
      <c r="X120">
        <v>6978823.7969080042</v>
      </c>
    </row>
    <row r="121" spans="1:24" x14ac:dyDescent="0.35">
      <c r="A121">
        <f t="shared" si="18"/>
        <v>2021</v>
      </c>
      <c r="B121">
        <f t="shared" si="19"/>
        <v>12</v>
      </c>
      <c r="C121">
        <f t="shared" si="8"/>
        <v>202112</v>
      </c>
      <c r="D121" s="2">
        <v>4340527.392</v>
      </c>
      <c r="E121" s="2">
        <v>75881580</v>
      </c>
      <c r="F121" s="2">
        <v>80214008</v>
      </c>
      <c r="G121" s="3">
        <f t="shared" si="24"/>
        <v>5.4111837822640653E-2</v>
      </c>
      <c r="H121" s="3">
        <f t="shared" si="25"/>
        <v>0.94598913446638899</v>
      </c>
      <c r="K121" t="b">
        <f t="shared" si="11"/>
        <v>0</v>
      </c>
      <c r="L121">
        <f t="shared" si="17"/>
        <v>-8099.3920000046492</v>
      </c>
      <c r="M121" s="9">
        <f t="shared" si="20"/>
        <v>1.0001009722890297</v>
      </c>
      <c r="N121" s="9">
        <f t="shared" si="21"/>
        <v>-1.0097228902972155E-4</v>
      </c>
      <c r="P121">
        <v>5011301.2595918356</v>
      </c>
      <c r="Q121">
        <v>75881580</v>
      </c>
      <c r="R121">
        <f t="shared" si="14"/>
        <v>80892881.259591833</v>
      </c>
      <c r="S121">
        <f t="shared" si="15"/>
        <v>6.1949842576507597E-2</v>
      </c>
      <c r="T121">
        <f t="shared" si="16"/>
        <v>0.9380501574234924</v>
      </c>
      <c r="X121">
        <v>6563397</v>
      </c>
    </row>
    <row r="122" spans="1:24" x14ac:dyDescent="0.35">
      <c r="A122">
        <f t="shared" si="18"/>
        <v>2022</v>
      </c>
      <c r="B122">
        <f t="shared" si="19"/>
        <v>1</v>
      </c>
      <c r="C122">
        <f t="shared" si="8"/>
        <v>202201</v>
      </c>
      <c r="F122" s="4">
        <v>80004447</v>
      </c>
      <c r="G122" s="3">
        <f>AVERAGE(S120:S123)</f>
        <v>6.2704454382314645E-2</v>
      </c>
      <c r="H122" s="3">
        <f>1-G122</f>
        <v>0.93729554561768536</v>
      </c>
      <c r="I122">
        <f>F122*G122</f>
        <v>5016635.1972938096</v>
      </c>
      <c r="J122">
        <f>F122*H122</f>
        <v>74987811.802706197</v>
      </c>
      <c r="K122" t="b">
        <f>I122+J122=F122</f>
        <v>1</v>
      </c>
      <c r="L122">
        <f>F122-(J122+I122)</f>
        <v>0</v>
      </c>
      <c r="P122">
        <v>5459738.1014432628</v>
      </c>
      <c r="Q122">
        <v>75424760</v>
      </c>
      <c r="R122">
        <f t="shared" si="14"/>
        <v>80884498.101443261</v>
      </c>
      <c r="S122">
        <f t="shared" si="15"/>
        <v>6.750042628187912E-2</v>
      </c>
      <c r="T122">
        <f t="shared" si="16"/>
        <v>0.93249957371812087</v>
      </c>
      <c r="X122">
        <v>7302787.3569033742</v>
      </c>
    </row>
    <row r="123" spans="1:24" x14ac:dyDescent="0.35">
      <c r="A123">
        <f t="shared" si="18"/>
        <v>2022</v>
      </c>
      <c r="B123">
        <f t="shared" si="19"/>
        <v>2</v>
      </c>
      <c r="C123">
        <f t="shared" si="8"/>
        <v>202202</v>
      </c>
      <c r="F123" s="4">
        <v>74870658</v>
      </c>
      <c r="G123" s="3">
        <f>G122</f>
        <v>6.2704454382314645E-2</v>
      </c>
      <c r="H123" s="3">
        <f t="shared" ref="H123:H186" si="26">1-G123</f>
        <v>0.93729554561768536</v>
      </c>
      <c r="I123">
        <f t="shared" ref="I123:I177" si="27">F123*G123</f>
        <v>4694723.7591348812</v>
      </c>
      <c r="J123">
        <f t="shared" ref="J123:J177" si="28">F123*H123</f>
        <v>70175934.240865126</v>
      </c>
      <c r="K123" t="b">
        <f t="shared" ref="K123:K186" si="29">I123+J123=F123</f>
        <v>1</v>
      </c>
      <c r="L123">
        <f t="shared" ref="L123:L186" si="30">F123-(J123+I123)</f>
        <v>0</v>
      </c>
      <c r="P123">
        <v>4904229.4724111194</v>
      </c>
      <c r="Q123">
        <v>70434880</v>
      </c>
      <c r="R123">
        <f t="shared" si="14"/>
        <v>75339109.472411126</v>
      </c>
      <c r="S123">
        <f t="shared" si="15"/>
        <v>6.5095400075136645E-2</v>
      </c>
      <c r="T123">
        <f t="shared" si="16"/>
        <v>0.9349045999248633</v>
      </c>
      <c r="X123">
        <v>6630449.2468269682</v>
      </c>
    </row>
    <row r="124" spans="1:24" x14ac:dyDescent="0.35">
      <c r="A124">
        <f t="shared" si="18"/>
        <v>2022</v>
      </c>
      <c r="B124">
        <f t="shared" si="19"/>
        <v>3</v>
      </c>
      <c r="C124">
        <f t="shared" si="8"/>
        <v>202203</v>
      </c>
      <c r="F124" s="4">
        <v>79255648</v>
      </c>
      <c r="G124" s="3">
        <f>AVERAGE(S123:S125)</f>
        <v>6.1275691781069425E-2</v>
      </c>
      <c r="H124" s="3">
        <f t="shared" si="26"/>
        <v>0.9387243082189306</v>
      </c>
      <c r="I124">
        <f t="shared" si="27"/>
        <v>4856444.6587569313</v>
      </c>
      <c r="J124">
        <f t="shared" si="28"/>
        <v>74399203.341243073</v>
      </c>
      <c r="K124" t="b">
        <f t="shared" si="29"/>
        <v>1</v>
      </c>
      <c r="L124">
        <f t="shared" si="30"/>
        <v>0</v>
      </c>
      <c r="P124">
        <v>4929193.3003614387</v>
      </c>
      <c r="Q124">
        <v>75082320</v>
      </c>
      <c r="R124">
        <f t="shared" si="14"/>
        <v>80011513.30036144</v>
      </c>
      <c r="S124">
        <f t="shared" si="15"/>
        <v>6.160605014252582E-2</v>
      </c>
      <c r="T124">
        <f t="shared" si="16"/>
        <v>0.93839394985747415</v>
      </c>
      <c r="X124">
        <v>6697813.3439586153</v>
      </c>
    </row>
    <row r="125" spans="1:24" x14ac:dyDescent="0.35">
      <c r="A125">
        <f t="shared" si="18"/>
        <v>2022</v>
      </c>
      <c r="B125">
        <f t="shared" si="19"/>
        <v>4</v>
      </c>
      <c r="C125">
        <f t="shared" si="8"/>
        <v>202204</v>
      </c>
      <c r="F125" s="4">
        <v>79301052</v>
      </c>
      <c r="G125" s="3">
        <f t="shared" ref="G125:G132" si="31">G124</f>
        <v>6.1275691781069425E-2</v>
      </c>
      <c r="H125" s="3">
        <f t="shared" si="26"/>
        <v>0.9387243082189306</v>
      </c>
      <c r="I125">
        <f t="shared" si="27"/>
        <v>4859226.8202665588</v>
      </c>
      <c r="J125">
        <f t="shared" si="28"/>
        <v>74441825.17973344</v>
      </c>
      <c r="K125" t="b">
        <f t="shared" si="29"/>
        <v>1</v>
      </c>
      <c r="L125">
        <f t="shared" si="30"/>
        <v>0</v>
      </c>
      <c r="P125">
        <v>4563832</v>
      </c>
      <c r="Q125">
        <v>75327320</v>
      </c>
      <c r="R125">
        <f t="shared" si="14"/>
        <v>79891152</v>
      </c>
      <c r="S125">
        <f t="shared" si="15"/>
        <v>5.7125625125545816E-2</v>
      </c>
      <c r="T125">
        <f t="shared" si="16"/>
        <v>0.94287437487445414</v>
      </c>
      <c r="X125">
        <v>4638306</v>
      </c>
    </row>
    <row r="126" spans="1:24" x14ac:dyDescent="0.35">
      <c r="A126">
        <f t="shared" si="18"/>
        <v>2022</v>
      </c>
      <c r="B126">
        <f t="shared" si="19"/>
        <v>5</v>
      </c>
      <c r="C126">
        <f t="shared" si="8"/>
        <v>202205</v>
      </c>
      <c r="F126" s="4">
        <v>85184162</v>
      </c>
      <c r="G126" s="3">
        <f t="shared" si="31"/>
        <v>6.1275691781069425E-2</v>
      </c>
      <c r="H126" s="3">
        <f t="shared" si="26"/>
        <v>0.9387243082189306</v>
      </c>
      <c r="I126">
        <f t="shared" si="27"/>
        <v>5219718.4553406863</v>
      </c>
      <c r="J126">
        <f t="shared" si="28"/>
        <v>79964443.544659317</v>
      </c>
      <c r="K126" t="b">
        <f t="shared" si="29"/>
        <v>1</v>
      </c>
      <c r="L126">
        <f t="shared" si="30"/>
        <v>0</v>
      </c>
      <c r="P126">
        <v>4578223.6202299949</v>
      </c>
      <c r="Q126">
        <v>82598100</v>
      </c>
      <c r="R126">
        <f t="shared" si="14"/>
        <v>87176323.620229989</v>
      </c>
      <c r="S126">
        <f t="shared" si="15"/>
        <v>5.2516823721246948E-2</v>
      </c>
      <c r="T126">
        <f t="shared" si="16"/>
        <v>0.94748317627875311</v>
      </c>
      <c r="X126">
        <v>4661636.6318402309</v>
      </c>
    </row>
    <row r="127" spans="1:24" x14ac:dyDescent="0.35">
      <c r="A127">
        <f t="shared" si="18"/>
        <v>2022</v>
      </c>
      <c r="B127">
        <f t="shared" si="19"/>
        <v>6</v>
      </c>
      <c r="C127">
        <f t="shared" si="8"/>
        <v>202206</v>
      </c>
      <c r="F127" s="4">
        <v>93949239</v>
      </c>
      <c r="G127" s="3">
        <f t="shared" si="31"/>
        <v>6.1275691781069425E-2</v>
      </c>
      <c r="H127" s="3">
        <f t="shared" si="26"/>
        <v>0.9387243082189306</v>
      </c>
      <c r="I127">
        <f t="shared" si="27"/>
        <v>5756804.6120300274</v>
      </c>
      <c r="J127">
        <f t="shared" si="28"/>
        <v>88192434.387969971</v>
      </c>
      <c r="K127" t="b">
        <f t="shared" si="29"/>
        <v>1</v>
      </c>
      <c r="L127">
        <f t="shared" si="30"/>
        <v>0</v>
      </c>
      <c r="X127">
        <v>5200623.7288728924</v>
      </c>
    </row>
    <row r="128" spans="1:24" x14ac:dyDescent="0.35">
      <c r="A128">
        <f t="shared" si="18"/>
        <v>2022</v>
      </c>
      <c r="B128">
        <f t="shared" si="19"/>
        <v>7</v>
      </c>
      <c r="C128">
        <f t="shared" si="8"/>
        <v>202207</v>
      </c>
      <c r="F128" s="4">
        <v>100133766</v>
      </c>
      <c r="G128" s="3">
        <f t="shared" si="31"/>
        <v>6.1275691781069425E-2</v>
      </c>
      <c r="H128" s="3">
        <f t="shared" si="26"/>
        <v>0.9387243082189306</v>
      </c>
      <c r="I128">
        <f t="shared" si="27"/>
        <v>6135765.7822937286</v>
      </c>
      <c r="J128">
        <f t="shared" si="28"/>
        <v>93998000.217706278</v>
      </c>
      <c r="K128" t="b">
        <f t="shared" si="29"/>
        <v>1</v>
      </c>
      <c r="L128">
        <f t="shared" si="30"/>
        <v>0</v>
      </c>
      <c r="X128">
        <v>5767860.1869369606</v>
      </c>
    </row>
    <row r="129" spans="1:24" x14ac:dyDescent="0.35">
      <c r="A129">
        <f t="shared" si="18"/>
        <v>2022</v>
      </c>
      <c r="B129">
        <f t="shared" si="19"/>
        <v>8</v>
      </c>
      <c r="C129">
        <f t="shared" si="8"/>
        <v>202208</v>
      </c>
      <c r="F129" s="4">
        <v>98466776</v>
      </c>
      <c r="G129" s="3">
        <f t="shared" si="31"/>
        <v>6.1275691781069425E-2</v>
      </c>
      <c r="H129" s="3">
        <f t="shared" si="26"/>
        <v>0.9387243082189306</v>
      </c>
      <c r="I129">
        <f t="shared" si="27"/>
        <v>6033619.8168516038</v>
      </c>
      <c r="J129">
        <f t="shared" si="28"/>
        <v>92433156.183148399</v>
      </c>
      <c r="K129" t="b">
        <f t="shared" si="29"/>
        <v>1</v>
      </c>
      <c r="L129">
        <f t="shared" si="30"/>
        <v>0</v>
      </c>
      <c r="X129">
        <v>5856768.7013437273</v>
      </c>
    </row>
    <row r="130" spans="1:24" x14ac:dyDescent="0.35">
      <c r="A130">
        <f t="shared" si="18"/>
        <v>2022</v>
      </c>
      <c r="B130">
        <f t="shared" si="19"/>
        <v>9</v>
      </c>
      <c r="C130">
        <f t="shared" ref="C130:C193" si="32">+A130*100+B130</f>
        <v>202209</v>
      </c>
      <c r="F130" s="4">
        <v>97223377</v>
      </c>
      <c r="G130" s="3">
        <f t="shared" si="31"/>
        <v>6.1275691781069425E-2</v>
      </c>
      <c r="H130" s="3">
        <f t="shared" si="26"/>
        <v>0.9387243082189306</v>
      </c>
      <c r="I130">
        <f t="shared" si="27"/>
        <v>5957429.6829667138</v>
      </c>
      <c r="J130">
        <f t="shared" si="28"/>
        <v>91265947.317033291</v>
      </c>
      <c r="K130" t="b">
        <f t="shared" si="29"/>
        <v>1</v>
      </c>
      <c r="L130">
        <f t="shared" si="30"/>
        <v>0</v>
      </c>
      <c r="X130">
        <v>5141904.8481356129</v>
      </c>
    </row>
    <row r="131" spans="1:24" x14ac:dyDescent="0.35">
      <c r="A131">
        <f t="shared" si="18"/>
        <v>2022</v>
      </c>
      <c r="B131">
        <f t="shared" si="19"/>
        <v>10</v>
      </c>
      <c r="C131">
        <f t="shared" si="32"/>
        <v>202210</v>
      </c>
      <c r="F131" s="4">
        <v>86009688</v>
      </c>
      <c r="G131" s="3">
        <f t="shared" si="31"/>
        <v>6.1275691781069425E-2</v>
      </c>
      <c r="H131" s="3">
        <f t="shared" si="26"/>
        <v>0.9387243082189306</v>
      </c>
      <c r="I131">
        <f t="shared" si="27"/>
        <v>5270303.1320739454</v>
      </c>
      <c r="J131">
        <f t="shared" si="28"/>
        <v>80739384.867926061</v>
      </c>
      <c r="K131" t="b">
        <f t="shared" si="29"/>
        <v>1</v>
      </c>
      <c r="L131">
        <f t="shared" si="30"/>
        <v>0</v>
      </c>
      <c r="X131">
        <v>4351921.6411586665</v>
      </c>
    </row>
    <row r="132" spans="1:24" x14ac:dyDescent="0.35">
      <c r="A132">
        <f t="shared" si="18"/>
        <v>2022</v>
      </c>
      <c r="B132">
        <f t="shared" si="19"/>
        <v>11</v>
      </c>
      <c r="C132">
        <f t="shared" si="32"/>
        <v>202211</v>
      </c>
      <c r="F132" s="4">
        <v>77224219</v>
      </c>
      <c r="G132" s="3">
        <f t="shared" si="31"/>
        <v>6.1275691781069425E-2</v>
      </c>
      <c r="H132" s="3">
        <f t="shared" si="26"/>
        <v>0.9387243082189306</v>
      </c>
      <c r="I132">
        <f t="shared" si="27"/>
        <v>4731967.4414778054</v>
      </c>
      <c r="J132">
        <f t="shared" si="28"/>
        <v>72492251.558522195</v>
      </c>
      <c r="K132" t="b">
        <f t="shared" si="29"/>
        <v>1</v>
      </c>
      <c r="L132">
        <f t="shared" si="30"/>
        <v>0</v>
      </c>
      <c r="M132" s="9">
        <f>SUM(G132:H132)</f>
        <v>1</v>
      </c>
      <c r="X132">
        <v>4330229</v>
      </c>
    </row>
    <row r="133" spans="1:24" x14ac:dyDescent="0.35">
      <c r="A133">
        <f t="shared" si="18"/>
        <v>2022</v>
      </c>
      <c r="B133">
        <f t="shared" si="19"/>
        <v>12</v>
      </c>
      <c r="C133">
        <f t="shared" si="32"/>
        <v>202212</v>
      </c>
      <c r="F133" s="4">
        <v>79642661</v>
      </c>
      <c r="G133" s="3">
        <f>G122</f>
        <v>6.2704454382314645E-2</v>
      </c>
      <c r="H133" s="3">
        <f t="shared" si="26"/>
        <v>0.93729554561768536</v>
      </c>
      <c r="I133">
        <f t="shared" si="27"/>
        <v>4993949.6035606498</v>
      </c>
      <c r="J133">
        <f t="shared" si="28"/>
        <v>74648711.396439344</v>
      </c>
      <c r="K133" t="b">
        <f t="shared" si="29"/>
        <v>1</v>
      </c>
      <c r="L133">
        <f t="shared" si="30"/>
        <v>0</v>
      </c>
      <c r="X133">
        <v>5011301.2595918356</v>
      </c>
    </row>
    <row r="134" spans="1:24" x14ac:dyDescent="0.35">
      <c r="A134">
        <f t="shared" si="18"/>
        <v>2023</v>
      </c>
      <c r="B134">
        <f t="shared" si="19"/>
        <v>1</v>
      </c>
      <c r="C134">
        <f t="shared" si="32"/>
        <v>202301</v>
      </c>
      <c r="F134" s="4">
        <v>79372475</v>
      </c>
      <c r="G134" s="3">
        <f>G122</f>
        <v>6.2704454382314645E-2</v>
      </c>
      <c r="H134" s="3">
        <f t="shared" si="26"/>
        <v>0.93729554561768536</v>
      </c>
      <c r="I134">
        <f t="shared" si="27"/>
        <v>4977007.7378489096</v>
      </c>
      <c r="J134">
        <f t="shared" si="28"/>
        <v>74395467.262151092</v>
      </c>
      <c r="K134" t="b">
        <f t="shared" si="29"/>
        <v>1</v>
      </c>
      <c r="L134">
        <f t="shared" si="30"/>
        <v>0</v>
      </c>
      <c r="V134">
        <v>6442481.618995538</v>
      </c>
      <c r="W134">
        <v>4097185.2534509427</v>
      </c>
      <c r="X134">
        <v>5459738.1014432628</v>
      </c>
    </row>
    <row r="135" spans="1:24" x14ac:dyDescent="0.35">
      <c r="A135">
        <f t="shared" si="18"/>
        <v>2023</v>
      </c>
      <c r="B135">
        <f t="shared" si="19"/>
        <v>2</v>
      </c>
      <c r="C135">
        <f t="shared" si="32"/>
        <v>202302</v>
      </c>
      <c r="F135" s="4">
        <v>75630264</v>
      </c>
      <c r="G135" s="3">
        <f t="shared" ref="G135:G198" si="33">G123</f>
        <v>6.2704454382314645E-2</v>
      </c>
      <c r="H135" s="3">
        <f t="shared" si="26"/>
        <v>0.93729554561768536</v>
      </c>
      <c r="I135">
        <f t="shared" si="27"/>
        <v>4742354.4389104135</v>
      </c>
      <c r="J135">
        <f t="shared" si="28"/>
        <v>70887909.56108959</v>
      </c>
      <c r="K135" t="b">
        <f t="shared" si="29"/>
        <v>1</v>
      </c>
      <c r="L135">
        <f t="shared" si="30"/>
        <v>0</v>
      </c>
      <c r="V135">
        <v>6133873.9568180125</v>
      </c>
      <c r="W135">
        <v>3834273.810726657</v>
      </c>
      <c r="X135">
        <v>4904229.4724111194</v>
      </c>
    </row>
    <row r="136" spans="1:24" x14ac:dyDescent="0.35">
      <c r="A136">
        <f t="shared" si="18"/>
        <v>2023</v>
      </c>
      <c r="B136">
        <f t="shared" si="19"/>
        <v>3</v>
      </c>
      <c r="C136">
        <f t="shared" si="32"/>
        <v>202303</v>
      </c>
      <c r="F136" s="4">
        <v>77017618</v>
      </c>
      <c r="G136" s="3">
        <f t="shared" si="33"/>
        <v>6.1275691781069425E-2</v>
      </c>
      <c r="H136" s="3">
        <f t="shared" si="26"/>
        <v>0.9387243082189306</v>
      </c>
      <c r="I136">
        <f t="shared" si="27"/>
        <v>4719307.8222801443</v>
      </c>
      <c r="J136">
        <f t="shared" si="28"/>
        <v>72298310.177719861</v>
      </c>
      <c r="K136" t="b">
        <f t="shared" si="29"/>
        <v>1</v>
      </c>
      <c r="L136">
        <f t="shared" si="30"/>
        <v>0</v>
      </c>
      <c r="V136">
        <v>6109392.2134043947</v>
      </c>
      <c r="W136">
        <v>4058837.7823335081</v>
      </c>
      <c r="X136">
        <v>4929193.3003614387</v>
      </c>
    </row>
    <row r="137" spans="1:24" x14ac:dyDescent="0.35">
      <c r="A137">
        <f t="shared" si="18"/>
        <v>2023</v>
      </c>
      <c r="B137">
        <f t="shared" si="19"/>
        <v>4</v>
      </c>
      <c r="C137">
        <f t="shared" si="32"/>
        <v>202304</v>
      </c>
      <c r="F137" s="4">
        <v>81206481</v>
      </c>
      <c r="G137" s="3">
        <f t="shared" si="33"/>
        <v>6.1275691781069425E-2</v>
      </c>
      <c r="H137" s="3">
        <f t="shared" si="26"/>
        <v>0.9387243082189306</v>
      </c>
      <c r="I137">
        <f t="shared" si="27"/>
        <v>4975983.3003812702</v>
      </c>
      <c r="J137">
        <f t="shared" si="28"/>
        <v>76230497.699618727</v>
      </c>
      <c r="K137" t="b">
        <f t="shared" si="29"/>
        <v>1</v>
      </c>
      <c r="L137">
        <f t="shared" si="30"/>
        <v>0</v>
      </c>
      <c r="V137">
        <v>4043351.4362219498</v>
      </c>
      <c r="W137">
        <v>4061163.0105704796</v>
      </c>
      <c r="X137">
        <v>4563832</v>
      </c>
    </row>
    <row r="138" spans="1:24" x14ac:dyDescent="0.35">
      <c r="A138">
        <f t="shared" si="18"/>
        <v>2023</v>
      </c>
      <c r="B138">
        <f t="shared" si="19"/>
        <v>5</v>
      </c>
      <c r="C138">
        <f t="shared" si="32"/>
        <v>202305</v>
      </c>
      <c r="F138" s="4">
        <v>85472141</v>
      </c>
      <c r="G138" s="3">
        <f t="shared" si="33"/>
        <v>6.1275691781069425E-2</v>
      </c>
      <c r="H138" s="3">
        <f t="shared" si="26"/>
        <v>0.9387243082189306</v>
      </c>
      <c r="I138">
        <f t="shared" si="27"/>
        <v>5237364.5677841073</v>
      </c>
      <c r="J138">
        <f t="shared" si="28"/>
        <v>80234776.432215899</v>
      </c>
      <c r="K138" t="b">
        <f t="shared" si="29"/>
        <v>1</v>
      </c>
      <c r="L138">
        <f t="shared" si="30"/>
        <v>0</v>
      </c>
      <c r="V138">
        <v>4136160.4384698188</v>
      </c>
      <c r="W138">
        <v>4362448.6570599778</v>
      </c>
      <c r="X138">
        <v>4578223.6202299949</v>
      </c>
    </row>
    <row r="139" spans="1:24" x14ac:dyDescent="0.35">
      <c r="A139">
        <f t="shared" si="18"/>
        <v>2023</v>
      </c>
      <c r="B139">
        <f t="shared" si="19"/>
        <v>6</v>
      </c>
      <c r="C139">
        <f t="shared" si="32"/>
        <v>202306</v>
      </c>
      <c r="F139" s="4">
        <v>94237218</v>
      </c>
      <c r="G139" s="3">
        <f t="shared" si="33"/>
        <v>6.1275691781069425E-2</v>
      </c>
      <c r="H139" s="3">
        <f t="shared" si="26"/>
        <v>0.9387243082189306</v>
      </c>
      <c r="I139">
        <f t="shared" si="27"/>
        <v>5774450.7244734475</v>
      </c>
      <c r="J139">
        <f t="shared" si="28"/>
        <v>88462767.275526553</v>
      </c>
      <c r="K139" t="b">
        <f t="shared" si="29"/>
        <v>1</v>
      </c>
      <c r="L139">
        <f t="shared" si="30"/>
        <v>0</v>
      </c>
      <c r="V139">
        <v>4515289.7175099542</v>
      </c>
      <c r="W139">
        <v>4811325.507990052</v>
      </c>
    </row>
    <row r="140" spans="1:24" x14ac:dyDescent="0.35">
      <c r="A140">
        <f t="shared" si="18"/>
        <v>2023</v>
      </c>
      <c r="B140">
        <f t="shared" si="19"/>
        <v>7</v>
      </c>
      <c r="C140">
        <f t="shared" si="32"/>
        <v>202307</v>
      </c>
      <c r="F140" s="4">
        <v>100151997</v>
      </c>
      <c r="G140" s="3">
        <f t="shared" si="33"/>
        <v>6.1275691781069425E-2</v>
      </c>
      <c r="H140" s="3">
        <f t="shared" si="26"/>
        <v>0.9387243082189306</v>
      </c>
      <c r="I140">
        <f t="shared" si="27"/>
        <v>6136882.8994305898</v>
      </c>
      <c r="J140">
        <f t="shared" si="28"/>
        <v>94015114.100569412</v>
      </c>
      <c r="K140" t="b">
        <f t="shared" si="29"/>
        <v>1</v>
      </c>
      <c r="L140">
        <f t="shared" si="30"/>
        <v>0</v>
      </c>
      <c r="V140">
        <v>5045810.5658052526</v>
      </c>
      <c r="W140">
        <v>5128047.3125163577</v>
      </c>
    </row>
    <row r="141" spans="1:24" x14ac:dyDescent="0.35">
      <c r="A141">
        <f t="shared" si="18"/>
        <v>2023</v>
      </c>
      <c r="B141">
        <f t="shared" si="19"/>
        <v>8</v>
      </c>
      <c r="C141">
        <f t="shared" si="32"/>
        <v>202308</v>
      </c>
      <c r="F141" s="4">
        <v>98485006</v>
      </c>
      <c r="G141" s="3">
        <f t="shared" si="33"/>
        <v>6.1275691781069425E-2</v>
      </c>
      <c r="H141" s="3">
        <f t="shared" si="26"/>
        <v>0.9387243082189306</v>
      </c>
      <c r="I141">
        <f t="shared" si="27"/>
        <v>6034736.8727127733</v>
      </c>
      <c r="J141">
        <f t="shared" si="28"/>
        <v>92450269.127287224</v>
      </c>
      <c r="K141" t="b">
        <f t="shared" si="29"/>
        <v>1</v>
      </c>
      <c r="L141">
        <f t="shared" si="30"/>
        <v>0</v>
      </c>
      <c r="V141">
        <v>5030709.5158253945</v>
      </c>
      <c r="W141">
        <v>5042677.4724417161</v>
      </c>
    </row>
    <row r="142" spans="1:24" x14ac:dyDescent="0.35">
      <c r="A142">
        <f t="shared" si="18"/>
        <v>2023</v>
      </c>
      <c r="B142">
        <f t="shared" si="19"/>
        <v>9</v>
      </c>
      <c r="C142">
        <f t="shared" si="32"/>
        <v>202309</v>
      </c>
      <c r="F142" s="4">
        <v>97241608</v>
      </c>
      <c r="G142" s="3">
        <f t="shared" si="33"/>
        <v>6.1275691781069425E-2</v>
      </c>
      <c r="H142" s="3">
        <f t="shared" si="26"/>
        <v>0.9387243082189306</v>
      </c>
      <c r="I142">
        <f t="shared" si="27"/>
        <v>5958546.800103575</v>
      </c>
      <c r="J142">
        <f t="shared" si="28"/>
        <v>91283061.199896425</v>
      </c>
      <c r="K142" t="b">
        <f t="shared" si="29"/>
        <v>1</v>
      </c>
      <c r="L142">
        <f t="shared" si="30"/>
        <v>0</v>
      </c>
      <c r="V142">
        <v>5004243.1184522491</v>
      </c>
      <c r="W142">
        <v>4979000.5614950573</v>
      </c>
    </row>
    <row r="143" spans="1:24" x14ac:dyDescent="0.35">
      <c r="A143">
        <f t="shared" si="18"/>
        <v>2023</v>
      </c>
      <c r="B143">
        <f t="shared" si="19"/>
        <v>10</v>
      </c>
      <c r="C143">
        <f t="shared" si="32"/>
        <v>202310</v>
      </c>
      <c r="F143" s="4">
        <v>86314425</v>
      </c>
      <c r="G143" s="3">
        <f t="shared" si="33"/>
        <v>6.1275691781069425E-2</v>
      </c>
      <c r="H143" s="3">
        <f t="shared" si="26"/>
        <v>0.9387243082189306</v>
      </c>
      <c r="I143">
        <f t="shared" si="27"/>
        <v>5288976.1025602333</v>
      </c>
      <c r="J143">
        <f t="shared" si="28"/>
        <v>81025448.897439763</v>
      </c>
      <c r="K143" t="b">
        <f t="shared" si="29"/>
        <v>1</v>
      </c>
      <c r="L143">
        <f t="shared" si="30"/>
        <v>0</v>
      </c>
      <c r="V143">
        <v>4330248.5972548304</v>
      </c>
      <c r="W143">
        <v>4404725.4689169526</v>
      </c>
    </row>
    <row r="144" spans="1:24" x14ac:dyDescent="0.35">
      <c r="A144">
        <f t="shared" si="18"/>
        <v>2023</v>
      </c>
      <c r="B144">
        <f t="shared" si="19"/>
        <v>11</v>
      </c>
      <c r="C144">
        <f t="shared" si="32"/>
        <v>202311</v>
      </c>
      <c r="F144" s="4">
        <v>77528957</v>
      </c>
      <c r="G144" s="3">
        <f t="shared" si="33"/>
        <v>6.1275691781069425E-2</v>
      </c>
      <c r="H144" s="3">
        <f t="shared" si="26"/>
        <v>0.9387243082189306</v>
      </c>
      <c r="I144">
        <f t="shared" si="27"/>
        <v>4750640.4732397851</v>
      </c>
      <c r="J144">
        <f t="shared" si="28"/>
        <v>72778316.526760221</v>
      </c>
      <c r="K144" t="b">
        <f t="shared" si="29"/>
        <v>1</v>
      </c>
      <c r="L144">
        <f t="shared" si="30"/>
        <v>0</v>
      </c>
      <c r="V144">
        <v>3850491.4523240025</v>
      </c>
      <c r="W144">
        <v>3954804.3035166045</v>
      </c>
    </row>
    <row r="145" spans="1:23" x14ac:dyDescent="0.35">
      <c r="A145">
        <f t="shared" si="18"/>
        <v>2023</v>
      </c>
      <c r="B145">
        <f t="shared" si="19"/>
        <v>12</v>
      </c>
      <c r="C145">
        <f t="shared" si="32"/>
        <v>202312</v>
      </c>
      <c r="F145" s="4">
        <v>79947399</v>
      </c>
      <c r="G145" s="3">
        <f t="shared" si="33"/>
        <v>6.2704454382314645E-2</v>
      </c>
      <c r="H145" s="3">
        <f t="shared" si="26"/>
        <v>0.93729554561768536</v>
      </c>
      <c r="I145">
        <f t="shared" si="27"/>
        <v>5013058.0335802073</v>
      </c>
      <c r="J145">
        <f t="shared" si="28"/>
        <v>74934340.966419786</v>
      </c>
      <c r="K145" t="b">
        <f t="shared" si="29"/>
        <v>1</v>
      </c>
      <c r="L145">
        <f t="shared" si="30"/>
        <v>0</v>
      </c>
      <c r="V145">
        <v>4309610.7557955477</v>
      </c>
      <c r="W145">
        <v>4078657.4800622333</v>
      </c>
    </row>
    <row r="146" spans="1:23" x14ac:dyDescent="0.35">
      <c r="A146">
        <f t="shared" si="18"/>
        <v>2024</v>
      </c>
      <c r="B146">
        <f t="shared" si="19"/>
        <v>1</v>
      </c>
      <c r="C146">
        <f t="shared" si="32"/>
        <v>202401</v>
      </c>
      <c r="F146" s="4">
        <v>80084213</v>
      </c>
      <c r="G146" s="3">
        <f t="shared" si="33"/>
        <v>6.2704454382314645E-2</v>
      </c>
      <c r="H146" s="3">
        <f t="shared" si="26"/>
        <v>0.93729554561768536</v>
      </c>
      <c r="I146">
        <f t="shared" si="27"/>
        <v>5021636.8808020698</v>
      </c>
      <c r="J146">
        <f t="shared" si="28"/>
        <v>75062576.119197935</v>
      </c>
      <c r="K146" t="b">
        <f t="shared" si="29"/>
        <v>1</v>
      </c>
      <c r="L146">
        <f t="shared" si="30"/>
        <v>0</v>
      </c>
      <c r="V146">
        <v>6391591.0979508776</v>
      </c>
      <c r="W146">
        <v>4064820.723026854</v>
      </c>
    </row>
    <row r="147" spans="1:23" x14ac:dyDescent="0.35">
      <c r="A147">
        <f t="shared" si="18"/>
        <v>2024</v>
      </c>
      <c r="B147">
        <f t="shared" si="19"/>
        <v>2</v>
      </c>
      <c r="C147">
        <f t="shared" si="32"/>
        <v>202402</v>
      </c>
      <c r="F147" s="4">
        <v>76342002</v>
      </c>
      <c r="G147" s="3">
        <f t="shared" si="33"/>
        <v>6.2704454382314645E-2</v>
      </c>
      <c r="H147" s="3">
        <f t="shared" si="26"/>
        <v>0.93729554561768536</v>
      </c>
      <c r="I147">
        <f t="shared" si="27"/>
        <v>4786983.5818635738</v>
      </c>
      <c r="J147">
        <f t="shared" si="28"/>
        <v>71555018.418136433</v>
      </c>
      <c r="K147" t="b">
        <f t="shared" si="29"/>
        <v>1</v>
      </c>
      <c r="L147">
        <f t="shared" si="30"/>
        <v>0</v>
      </c>
      <c r="V147">
        <v>6196105.6452431725</v>
      </c>
      <c r="W147">
        <v>3873174.7295922399</v>
      </c>
    </row>
    <row r="148" spans="1:23" x14ac:dyDescent="0.35">
      <c r="A148">
        <f t="shared" si="18"/>
        <v>2024</v>
      </c>
      <c r="B148">
        <f t="shared" si="19"/>
        <v>3</v>
      </c>
      <c r="C148">
        <f t="shared" si="32"/>
        <v>202403</v>
      </c>
      <c r="F148" s="4">
        <v>77729356</v>
      </c>
      <c r="G148" s="3">
        <f t="shared" si="33"/>
        <v>6.1275691781069425E-2</v>
      </c>
      <c r="H148" s="3">
        <f t="shared" si="26"/>
        <v>0.9387243082189306</v>
      </c>
      <c r="I148">
        <f t="shared" si="27"/>
        <v>4762920.0605970193</v>
      </c>
      <c r="J148">
        <f t="shared" si="28"/>
        <v>72966435.939402983</v>
      </c>
      <c r="K148" t="b">
        <f t="shared" si="29"/>
        <v>1</v>
      </c>
      <c r="L148">
        <f t="shared" si="30"/>
        <v>0</v>
      </c>
      <c r="V148">
        <v>5936874.5014128722</v>
      </c>
      <c r="W148">
        <v>3944223.8595251823</v>
      </c>
    </row>
    <row r="149" spans="1:23" x14ac:dyDescent="0.35">
      <c r="A149">
        <f t="shared" si="18"/>
        <v>2024</v>
      </c>
      <c r="B149">
        <f t="shared" si="19"/>
        <v>4</v>
      </c>
      <c r="C149">
        <f t="shared" si="32"/>
        <v>202404</v>
      </c>
      <c r="F149" s="4">
        <v>81797889</v>
      </c>
      <c r="G149" s="3">
        <f t="shared" si="33"/>
        <v>6.1275691781069425E-2</v>
      </c>
      <c r="H149" s="3">
        <f t="shared" si="26"/>
        <v>0.9387243082189306</v>
      </c>
      <c r="I149">
        <f t="shared" si="27"/>
        <v>5012222.2347061289</v>
      </c>
      <c r="J149">
        <f t="shared" si="28"/>
        <v>76785666.765293866</v>
      </c>
      <c r="K149" t="b">
        <f t="shared" si="29"/>
        <v>1</v>
      </c>
      <c r="L149">
        <f t="shared" si="30"/>
        <v>0</v>
      </c>
      <c r="V149">
        <v>4140504.2341920068</v>
      </c>
      <c r="W149">
        <v>4158743.7813031087</v>
      </c>
    </row>
    <row r="150" spans="1:23" x14ac:dyDescent="0.35">
      <c r="A150">
        <f t="shared" si="18"/>
        <v>2024</v>
      </c>
      <c r="B150">
        <f t="shared" si="19"/>
        <v>5</v>
      </c>
      <c r="C150">
        <f t="shared" si="32"/>
        <v>202405</v>
      </c>
      <c r="F150" s="4">
        <v>86063548</v>
      </c>
      <c r="G150" s="3">
        <f t="shared" si="33"/>
        <v>6.1275691781069425E-2</v>
      </c>
      <c r="H150" s="3">
        <f t="shared" si="26"/>
        <v>0.9387243082189306</v>
      </c>
      <c r="I150">
        <f t="shared" si="27"/>
        <v>5273603.4408332743</v>
      </c>
      <c r="J150">
        <f t="shared" si="28"/>
        <v>80789944.559166729</v>
      </c>
      <c r="K150" t="b">
        <f t="shared" si="29"/>
        <v>1</v>
      </c>
      <c r="L150">
        <f t="shared" si="30"/>
        <v>0</v>
      </c>
      <c r="V150">
        <v>4150143.4057133086</v>
      </c>
      <c r="W150">
        <v>4377196.6286584008</v>
      </c>
    </row>
    <row r="151" spans="1:23" x14ac:dyDescent="0.35">
      <c r="A151">
        <f t="shared" si="18"/>
        <v>2024</v>
      </c>
      <c r="B151">
        <f t="shared" si="19"/>
        <v>6</v>
      </c>
      <c r="C151">
        <f t="shared" si="32"/>
        <v>202406</v>
      </c>
      <c r="F151" s="4">
        <v>94828625</v>
      </c>
      <c r="G151" s="3">
        <f t="shared" si="33"/>
        <v>6.1275691781069425E-2</v>
      </c>
      <c r="H151" s="3">
        <f t="shared" si="26"/>
        <v>0.9387243082189306</v>
      </c>
      <c r="I151">
        <f t="shared" si="27"/>
        <v>5810689.5975226145</v>
      </c>
      <c r="J151">
        <f t="shared" si="28"/>
        <v>89017935.402477384</v>
      </c>
      <c r="K151" t="b">
        <f t="shared" si="29"/>
        <v>1</v>
      </c>
      <c r="L151">
        <f t="shared" si="30"/>
        <v>0</v>
      </c>
      <c r="V151">
        <v>4529130.2619507536</v>
      </c>
      <c r="W151">
        <v>4826073.4795884751</v>
      </c>
    </row>
    <row r="152" spans="1:23" x14ac:dyDescent="0.35">
      <c r="A152">
        <f t="shared" si="18"/>
        <v>2024</v>
      </c>
      <c r="B152">
        <f t="shared" si="19"/>
        <v>7</v>
      </c>
      <c r="C152">
        <f t="shared" si="32"/>
        <v>202407</v>
      </c>
      <c r="F152" s="4">
        <v>100615158</v>
      </c>
      <c r="G152" s="3">
        <f t="shared" si="33"/>
        <v>6.1275691781069425E-2</v>
      </c>
      <c r="H152" s="3">
        <f t="shared" si="26"/>
        <v>0.9387243082189306</v>
      </c>
      <c r="I152">
        <f t="shared" si="27"/>
        <v>6165263.4101116015</v>
      </c>
      <c r="J152">
        <f t="shared" si="28"/>
        <v>94449894.589888394</v>
      </c>
      <c r="K152" t="b">
        <f t="shared" si="29"/>
        <v>1</v>
      </c>
      <c r="L152">
        <f t="shared" si="30"/>
        <v>0</v>
      </c>
      <c r="V152">
        <v>5046729.238657577</v>
      </c>
      <c r="W152">
        <v>5128980.95792179</v>
      </c>
    </row>
    <row r="153" spans="1:23" x14ac:dyDescent="0.35">
      <c r="A153">
        <f t="shared" si="18"/>
        <v>2024</v>
      </c>
      <c r="B153">
        <f t="shared" si="19"/>
        <v>8</v>
      </c>
      <c r="C153">
        <f t="shared" si="32"/>
        <v>202408</v>
      </c>
      <c r="F153" s="4">
        <v>98948168</v>
      </c>
      <c r="G153" s="3">
        <f t="shared" si="33"/>
        <v>6.1275691781069425E-2</v>
      </c>
      <c r="H153" s="3">
        <f t="shared" si="26"/>
        <v>0.9387243082189306</v>
      </c>
      <c r="I153">
        <f t="shared" si="27"/>
        <v>6063117.4446694767</v>
      </c>
      <c r="J153">
        <f t="shared" si="28"/>
        <v>92885050.55533053</v>
      </c>
      <c r="K153" t="b">
        <f t="shared" si="29"/>
        <v>1</v>
      </c>
      <c r="L153">
        <f t="shared" si="30"/>
        <v>0</v>
      </c>
      <c r="V153">
        <v>5031640.894288253</v>
      </c>
      <c r="W153">
        <v>5043611.0666351784</v>
      </c>
    </row>
    <row r="154" spans="1:23" x14ac:dyDescent="0.35">
      <c r="A154">
        <f t="shared" si="18"/>
        <v>2024</v>
      </c>
      <c r="B154">
        <f t="shared" si="19"/>
        <v>9</v>
      </c>
      <c r="C154">
        <f t="shared" si="32"/>
        <v>202409</v>
      </c>
      <c r="F154" s="4">
        <v>97704769</v>
      </c>
      <c r="G154" s="3">
        <f t="shared" si="33"/>
        <v>6.1275691781069425E-2</v>
      </c>
      <c r="H154" s="3">
        <f t="shared" si="26"/>
        <v>0.9387243082189306</v>
      </c>
      <c r="I154">
        <f t="shared" si="27"/>
        <v>5986927.3107845867</v>
      </c>
      <c r="J154">
        <f t="shared" si="28"/>
        <v>91717841.689215422</v>
      </c>
      <c r="K154" t="b">
        <f t="shared" si="29"/>
        <v>1</v>
      </c>
      <c r="L154">
        <f t="shared" si="30"/>
        <v>0</v>
      </c>
      <c r="V154">
        <v>5005181.4972568909</v>
      </c>
      <c r="W154">
        <v>4979934.2069004895</v>
      </c>
    </row>
    <row r="155" spans="1:23" x14ac:dyDescent="0.35">
      <c r="A155">
        <f t="shared" si="18"/>
        <v>2024</v>
      </c>
      <c r="B155">
        <f t="shared" si="19"/>
        <v>10</v>
      </c>
      <c r="C155">
        <f t="shared" si="32"/>
        <v>202410</v>
      </c>
      <c r="F155" s="4">
        <v>86623527</v>
      </c>
      <c r="G155" s="3">
        <f t="shared" si="33"/>
        <v>6.1275691781069425E-2</v>
      </c>
      <c r="H155" s="3">
        <f t="shared" si="26"/>
        <v>0.9387243082189306</v>
      </c>
      <c r="I155">
        <f t="shared" si="27"/>
        <v>5307916.5414411454</v>
      </c>
      <c r="J155">
        <f t="shared" si="28"/>
        <v>81315610.458558857</v>
      </c>
      <c r="K155" t="b">
        <f t="shared" si="29"/>
        <v>1</v>
      </c>
      <c r="L155">
        <f t="shared" si="30"/>
        <v>0</v>
      </c>
      <c r="V155">
        <v>4345590.9034236623</v>
      </c>
      <c r="W155">
        <v>4420331.6506905844</v>
      </c>
    </row>
    <row r="156" spans="1:23" x14ac:dyDescent="0.35">
      <c r="A156">
        <f t="shared" si="18"/>
        <v>2024</v>
      </c>
      <c r="B156">
        <f t="shared" si="19"/>
        <v>11</v>
      </c>
      <c r="C156">
        <f t="shared" si="32"/>
        <v>202411</v>
      </c>
      <c r="F156" s="4">
        <v>77838059</v>
      </c>
      <c r="G156" s="3">
        <f t="shared" si="33"/>
        <v>6.1275691781069425E-2</v>
      </c>
      <c r="H156" s="3">
        <f t="shared" si="26"/>
        <v>0.9387243082189306</v>
      </c>
      <c r="I156">
        <f t="shared" si="27"/>
        <v>4769580.9121206971</v>
      </c>
      <c r="J156">
        <f t="shared" si="28"/>
        <v>73068478.0878793</v>
      </c>
      <c r="K156" t="b">
        <f t="shared" si="29"/>
        <v>1</v>
      </c>
      <c r="L156">
        <f t="shared" si="30"/>
        <v>0</v>
      </c>
      <c r="V156">
        <v>3865686.0516270823</v>
      </c>
      <c r="W156">
        <v>3970410.5365022053</v>
      </c>
    </row>
    <row r="157" spans="1:23" x14ac:dyDescent="0.35">
      <c r="A157">
        <f t="shared" si="18"/>
        <v>2024</v>
      </c>
      <c r="B157">
        <f t="shared" si="19"/>
        <v>12</v>
      </c>
      <c r="C157">
        <f t="shared" si="32"/>
        <v>202412</v>
      </c>
      <c r="F157" s="4">
        <v>80256501</v>
      </c>
      <c r="G157" s="3">
        <f t="shared" si="33"/>
        <v>6.2704454382314645E-2</v>
      </c>
      <c r="H157" s="3">
        <f t="shared" si="26"/>
        <v>0.93729554561768536</v>
      </c>
      <c r="I157">
        <f t="shared" si="27"/>
        <v>5032440.10583869</v>
      </c>
      <c r="J157">
        <f t="shared" si="28"/>
        <v>75224060.894161314</v>
      </c>
      <c r="K157" t="b">
        <f t="shared" si="29"/>
        <v>1</v>
      </c>
      <c r="L157">
        <f t="shared" si="30"/>
        <v>0</v>
      </c>
      <c r="V157">
        <v>4326100.6890299432</v>
      </c>
      <c r="W157">
        <v>4094263.7130478341</v>
      </c>
    </row>
    <row r="158" spans="1:23" x14ac:dyDescent="0.35">
      <c r="A158">
        <f t="shared" si="18"/>
        <v>2025</v>
      </c>
      <c r="B158">
        <f t="shared" si="19"/>
        <v>1</v>
      </c>
      <c r="C158">
        <f t="shared" si="32"/>
        <v>202501</v>
      </c>
      <c r="F158" s="4">
        <v>80292195</v>
      </c>
      <c r="G158" s="3">
        <f t="shared" si="33"/>
        <v>6.2704454382314645E-2</v>
      </c>
      <c r="H158" s="3">
        <f t="shared" si="26"/>
        <v>0.93729554561768536</v>
      </c>
      <c r="I158">
        <f t="shared" si="27"/>
        <v>5034678.278633412</v>
      </c>
      <c r="J158">
        <f t="shared" si="28"/>
        <v>75257516.721366584</v>
      </c>
      <c r="K158" t="b">
        <f t="shared" si="29"/>
        <v>1</v>
      </c>
      <c r="L158">
        <f t="shared" si="30"/>
        <v>0</v>
      </c>
      <c r="W158">
        <v>4101270.22736404</v>
      </c>
    </row>
    <row r="159" spans="1:23" x14ac:dyDescent="0.35">
      <c r="A159">
        <f t="shared" si="18"/>
        <v>2025</v>
      </c>
      <c r="B159">
        <f t="shared" si="19"/>
        <v>2</v>
      </c>
      <c r="C159">
        <f t="shared" si="32"/>
        <v>202502</v>
      </c>
      <c r="F159" s="4">
        <v>76549984</v>
      </c>
      <c r="G159" s="3">
        <f t="shared" si="33"/>
        <v>6.2704454382314645E-2</v>
      </c>
      <c r="H159" s="3">
        <f t="shared" si="26"/>
        <v>0.93729554561768536</v>
      </c>
      <c r="I159">
        <f t="shared" si="27"/>
        <v>4800024.9796949159</v>
      </c>
      <c r="J159">
        <f t="shared" si="28"/>
        <v>71749959.020305082</v>
      </c>
      <c r="K159" t="b">
        <f t="shared" si="29"/>
        <v>1</v>
      </c>
      <c r="L159">
        <f t="shared" si="30"/>
        <v>0</v>
      </c>
    </row>
    <row r="160" spans="1:23" x14ac:dyDescent="0.35">
      <c r="A160">
        <f t="shared" si="18"/>
        <v>2025</v>
      </c>
      <c r="B160">
        <f t="shared" si="19"/>
        <v>3</v>
      </c>
      <c r="C160">
        <f t="shared" si="32"/>
        <v>202503</v>
      </c>
      <c r="F160" s="4">
        <v>77937338</v>
      </c>
      <c r="G160" s="3">
        <f t="shared" si="33"/>
        <v>6.1275691781069425E-2</v>
      </c>
      <c r="H160" s="3">
        <f t="shared" si="26"/>
        <v>0.9387243082189306</v>
      </c>
      <c r="I160">
        <f t="shared" si="27"/>
        <v>4775664.3015250294</v>
      </c>
      <c r="J160">
        <f t="shared" si="28"/>
        <v>73161673.698474973</v>
      </c>
      <c r="K160" t="b">
        <f t="shared" si="29"/>
        <v>1</v>
      </c>
      <c r="L160">
        <f t="shared" si="30"/>
        <v>0</v>
      </c>
    </row>
    <row r="161" spans="1:12" x14ac:dyDescent="0.35">
      <c r="A161">
        <f t="shared" si="18"/>
        <v>2025</v>
      </c>
      <c r="B161">
        <f t="shared" si="19"/>
        <v>4</v>
      </c>
      <c r="C161">
        <f t="shared" si="32"/>
        <v>202504</v>
      </c>
      <c r="F161" s="4">
        <v>81703278</v>
      </c>
      <c r="G161" s="3">
        <f t="shared" si="33"/>
        <v>6.1275691781069425E-2</v>
      </c>
      <c r="H161" s="3">
        <f t="shared" si="26"/>
        <v>0.9387243082189306</v>
      </c>
      <c r="I161">
        <f t="shared" si="27"/>
        <v>5006424.8802310303</v>
      </c>
      <c r="J161">
        <f t="shared" si="28"/>
        <v>76696853.119768977</v>
      </c>
      <c r="K161" t="b">
        <f t="shared" si="29"/>
        <v>1</v>
      </c>
      <c r="L161">
        <f t="shared" si="30"/>
        <v>0</v>
      </c>
    </row>
    <row r="162" spans="1:12" x14ac:dyDescent="0.35">
      <c r="A162">
        <f t="shared" si="18"/>
        <v>2025</v>
      </c>
      <c r="B162">
        <f t="shared" si="19"/>
        <v>5</v>
      </c>
      <c r="C162">
        <f t="shared" si="32"/>
        <v>202505</v>
      </c>
      <c r="F162" s="4">
        <v>85968938</v>
      </c>
      <c r="G162" s="3">
        <f t="shared" si="33"/>
        <v>6.1275691781069425E-2</v>
      </c>
      <c r="H162" s="3">
        <f t="shared" si="26"/>
        <v>0.9387243082189306</v>
      </c>
      <c r="I162">
        <f t="shared" si="27"/>
        <v>5267806.1476338673</v>
      </c>
      <c r="J162">
        <f t="shared" si="28"/>
        <v>80701131.852366135</v>
      </c>
      <c r="K162" t="b">
        <f t="shared" si="29"/>
        <v>1</v>
      </c>
      <c r="L162">
        <f t="shared" si="30"/>
        <v>0</v>
      </c>
    </row>
    <row r="163" spans="1:12" x14ac:dyDescent="0.35">
      <c r="A163">
        <f t="shared" si="18"/>
        <v>2025</v>
      </c>
      <c r="B163">
        <f t="shared" si="19"/>
        <v>6</v>
      </c>
      <c r="C163">
        <f t="shared" si="32"/>
        <v>202506</v>
      </c>
      <c r="F163" s="4">
        <v>94734014</v>
      </c>
      <c r="G163" s="3">
        <f t="shared" si="33"/>
        <v>6.1275691781069425E-2</v>
      </c>
      <c r="H163" s="3">
        <f t="shared" si="26"/>
        <v>0.9387243082189306</v>
      </c>
      <c r="I163">
        <f t="shared" si="27"/>
        <v>5804892.2430475159</v>
      </c>
      <c r="J163">
        <f t="shared" si="28"/>
        <v>88929121.756952479</v>
      </c>
      <c r="K163" t="b">
        <f t="shared" si="29"/>
        <v>1</v>
      </c>
      <c r="L163">
        <f t="shared" si="30"/>
        <v>0</v>
      </c>
    </row>
    <row r="164" spans="1:12" x14ac:dyDescent="0.35">
      <c r="A164">
        <f t="shared" si="18"/>
        <v>2025</v>
      </c>
      <c r="B164">
        <f t="shared" si="19"/>
        <v>7</v>
      </c>
      <c r="C164">
        <f t="shared" si="32"/>
        <v>202507</v>
      </c>
      <c r="F164" s="4">
        <v>100279003</v>
      </c>
      <c r="G164" s="3">
        <f t="shared" si="33"/>
        <v>6.1275691781069425E-2</v>
      </c>
      <c r="H164" s="3">
        <f t="shared" si="26"/>
        <v>0.9387243082189306</v>
      </c>
      <c r="I164">
        <f t="shared" si="27"/>
        <v>6144665.2799409358</v>
      </c>
      <c r="J164">
        <f t="shared" si="28"/>
        <v>94134337.720059067</v>
      </c>
      <c r="K164" t="b">
        <f t="shared" si="29"/>
        <v>1</v>
      </c>
      <c r="L164">
        <f t="shared" si="30"/>
        <v>0</v>
      </c>
    </row>
    <row r="165" spans="1:12" x14ac:dyDescent="0.35">
      <c r="A165">
        <f t="shared" si="18"/>
        <v>2025</v>
      </c>
      <c r="B165">
        <f t="shared" si="19"/>
        <v>8</v>
      </c>
      <c r="C165">
        <f t="shared" si="32"/>
        <v>202508</v>
      </c>
      <c r="F165" s="4">
        <v>98612013</v>
      </c>
      <c r="G165" s="3">
        <f t="shared" si="33"/>
        <v>6.1275691781069425E-2</v>
      </c>
      <c r="H165" s="3">
        <f t="shared" si="26"/>
        <v>0.9387243082189306</v>
      </c>
      <c r="I165">
        <f t="shared" si="27"/>
        <v>6042519.314498811</v>
      </c>
      <c r="J165">
        <f t="shared" si="28"/>
        <v>92569493.685501188</v>
      </c>
      <c r="K165" t="b">
        <f t="shared" si="29"/>
        <v>1</v>
      </c>
      <c r="L165">
        <f t="shared" si="30"/>
        <v>0</v>
      </c>
    </row>
    <row r="166" spans="1:12" x14ac:dyDescent="0.35">
      <c r="A166">
        <f t="shared" si="18"/>
        <v>2025</v>
      </c>
      <c r="B166">
        <f t="shared" si="19"/>
        <v>9</v>
      </c>
      <c r="C166">
        <f t="shared" si="32"/>
        <v>202509</v>
      </c>
      <c r="F166" s="4">
        <v>97368614</v>
      </c>
      <c r="G166" s="3">
        <f t="shared" si="33"/>
        <v>6.1275691781069425E-2</v>
      </c>
      <c r="H166" s="3">
        <f t="shared" si="26"/>
        <v>0.9387243082189306</v>
      </c>
      <c r="I166">
        <f t="shared" si="27"/>
        <v>5966329.180613921</v>
      </c>
      <c r="J166">
        <f t="shared" si="28"/>
        <v>91402284.81938608</v>
      </c>
      <c r="K166" t="b">
        <f t="shared" si="29"/>
        <v>1</v>
      </c>
      <c r="L166">
        <f t="shared" si="30"/>
        <v>0</v>
      </c>
    </row>
    <row r="167" spans="1:12" x14ac:dyDescent="0.35">
      <c r="A167">
        <f t="shared" ref="A167:A230" si="34">A155+1</f>
        <v>2025</v>
      </c>
      <c r="B167">
        <f t="shared" ref="B167:B230" si="35">B155</f>
        <v>10</v>
      </c>
      <c r="C167">
        <f t="shared" si="32"/>
        <v>202510</v>
      </c>
      <c r="F167" s="4">
        <v>86113435</v>
      </c>
      <c r="G167" s="3">
        <f t="shared" si="33"/>
        <v>6.1275691781069425E-2</v>
      </c>
      <c r="H167" s="3">
        <f t="shared" si="26"/>
        <v>0.9387243082189306</v>
      </c>
      <c r="I167">
        <f t="shared" si="27"/>
        <v>5276660.3012691559</v>
      </c>
      <c r="J167">
        <f t="shared" si="28"/>
        <v>80836774.698730841</v>
      </c>
      <c r="K167" t="b">
        <f t="shared" si="29"/>
        <v>1</v>
      </c>
      <c r="L167">
        <f t="shared" si="30"/>
        <v>0</v>
      </c>
    </row>
    <row r="168" spans="1:12" x14ac:dyDescent="0.35">
      <c r="A168">
        <f t="shared" si="34"/>
        <v>2025</v>
      </c>
      <c r="B168">
        <f t="shared" si="35"/>
        <v>11</v>
      </c>
      <c r="C168">
        <f t="shared" si="32"/>
        <v>202511</v>
      </c>
      <c r="F168" s="4">
        <v>77327966</v>
      </c>
      <c r="G168" s="3">
        <f t="shared" si="33"/>
        <v>6.1275691781069425E-2</v>
      </c>
      <c r="H168" s="3">
        <f t="shared" si="26"/>
        <v>0.9387243082189306</v>
      </c>
      <c r="I168">
        <f t="shared" si="27"/>
        <v>4738324.6106730159</v>
      </c>
      <c r="J168">
        <f t="shared" si="28"/>
        <v>72589641.38932699</v>
      </c>
      <c r="K168" t="b">
        <f t="shared" si="29"/>
        <v>1</v>
      </c>
      <c r="L168">
        <f t="shared" si="30"/>
        <v>0</v>
      </c>
    </row>
    <row r="169" spans="1:12" x14ac:dyDescent="0.35">
      <c r="A169">
        <f t="shared" si="34"/>
        <v>2025</v>
      </c>
      <c r="B169">
        <f t="shared" si="35"/>
        <v>12</v>
      </c>
      <c r="C169">
        <f t="shared" si="32"/>
        <v>202512</v>
      </c>
      <c r="F169" s="4">
        <v>79746408</v>
      </c>
      <c r="G169" s="3">
        <f t="shared" si="33"/>
        <v>6.2704454382314645E-2</v>
      </c>
      <c r="H169" s="3">
        <f t="shared" si="26"/>
        <v>0.93729554561768536</v>
      </c>
      <c r="I169">
        <f t="shared" si="27"/>
        <v>5000455.0025894521</v>
      </c>
      <c r="J169">
        <f t="shared" si="28"/>
        <v>74745952.997410551</v>
      </c>
      <c r="K169" t="b">
        <f t="shared" si="29"/>
        <v>1</v>
      </c>
      <c r="L169">
        <f t="shared" si="30"/>
        <v>0</v>
      </c>
    </row>
    <row r="170" spans="1:12" x14ac:dyDescent="0.35">
      <c r="A170">
        <f t="shared" si="34"/>
        <v>2026</v>
      </c>
      <c r="B170">
        <f t="shared" si="35"/>
        <v>1</v>
      </c>
      <c r="C170">
        <f t="shared" si="32"/>
        <v>202601</v>
      </c>
      <c r="F170" s="4">
        <v>79626181</v>
      </c>
      <c r="G170" s="3">
        <f t="shared" si="33"/>
        <v>6.2704454382314645E-2</v>
      </c>
      <c r="H170" s="3">
        <f t="shared" si="26"/>
        <v>0.93729554561768536</v>
      </c>
      <c r="I170">
        <f t="shared" si="27"/>
        <v>4992916.2341524288</v>
      </c>
      <c r="J170">
        <f t="shared" si="28"/>
        <v>74633264.765847564</v>
      </c>
      <c r="K170" t="b">
        <f t="shared" si="29"/>
        <v>1</v>
      </c>
      <c r="L170">
        <f t="shared" si="30"/>
        <v>0</v>
      </c>
    </row>
    <row r="171" spans="1:12" x14ac:dyDescent="0.35">
      <c r="A171">
        <f t="shared" si="34"/>
        <v>2026</v>
      </c>
      <c r="B171">
        <f t="shared" si="35"/>
        <v>2</v>
      </c>
      <c r="C171">
        <f t="shared" si="32"/>
        <v>202602</v>
      </c>
      <c r="F171" s="4">
        <v>75883969</v>
      </c>
      <c r="G171" s="3">
        <f t="shared" si="33"/>
        <v>6.2704454382314645E-2</v>
      </c>
      <c r="H171" s="3">
        <f t="shared" si="26"/>
        <v>0.93729554561768536</v>
      </c>
      <c r="I171">
        <f t="shared" si="27"/>
        <v>4758262.8725094786</v>
      </c>
      <c r="J171">
        <f t="shared" si="28"/>
        <v>71125706.12749052</v>
      </c>
      <c r="K171" t="b">
        <f t="shared" si="29"/>
        <v>1</v>
      </c>
      <c r="L171">
        <f t="shared" si="30"/>
        <v>0</v>
      </c>
    </row>
    <row r="172" spans="1:12" x14ac:dyDescent="0.35">
      <c r="A172">
        <f t="shared" si="34"/>
        <v>2026</v>
      </c>
      <c r="B172">
        <f t="shared" si="35"/>
        <v>3</v>
      </c>
      <c r="C172">
        <f t="shared" si="32"/>
        <v>202603</v>
      </c>
      <c r="F172" s="4">
        <v>77271323</v>
      </c>
      <c r="G172" s="3">
        <f t="shared" si="33"/>
        <v>6.1275691781069425E-2</v>
      </c>
      <c r="H172" s="3">
        <f t="shared" si="26"/>
        <v>0.9387243082189306</v>
      </c>
      <c r="I172">
        <f t="shared" si="27"/>
        <v>4734853.7716634609</v>
      </c>
      <c r="J172">
        <f t="shared" si="28"/>
        <v>72536469.228336543</v>
      </c>
      <c r="K172" t="b">
        <f t="shared" si="29"/>
        <v>1</v>
      </c>
      <c r="L172">
        <f t="shared" si="30"/>
        <v>0</v>
      </c>
    </row>
    <row r="173" spans="1:12" x14ac:dyDescent="0.35">
      <c r="A173">
        <f t="shared" si="34"/>
        <v>2026</v>
      </c>
      <c r="B173">
        <f t="shared" si="35"/>
        <v>4</v>
      </c>
      <c r="C173">
        <f t="shared" si="32"/>
        <v>202604</v>
      </c>
      <c r="F173" s="4">
        <v>81084481</v>
      </c>
      <c r="G173" s="3">
        <f t="shared" si="33"/>
        <v>6.1275691781069425E-2</v>
      </c>
      <c r="H173" s="3">
        <f t="shared" si="26"/>
        <v>0.9387243082189306</v>
      </c>
      <c r="I173">
        <f t="shared" si="27"/>
        <v>4968507.6659839796</v>
      </c>
      <c r="J173">
        <f t="shared" si="28"/>
        <v>76115973.334016025</v>
      </c>
      <c r="K173" t="b">
        <f t="shared" si="29"/>
        <v>1</v>
      </c>
      <c r="L173">
        <f t="shared" si="30"/>
        <v>0</v>
      </c>
    </row>
    <row r="174" spans="1:12" x14ac:dyDescent="0.35">
      <c r="A174">
        <f t="shared" si="34"/>
        <v>2026</v>
      </c>
      <c r="B174">
        <f t="shared" si="35"/>
        <v>5</v>
      </c>
      <c r="C174">
        <f t="shared" si="32"/>
        <v>202605</v>
      </c>
      <c r="F174" s="4">
        <v>85350141</v>
      </c>
      <c r="G174" s="3">
        <f t="shared" si="33"/>
        <v>6.1275691781069425E-2</v>
      </c>
      <c r="H174" s="3">
        <f t="shared" si="26"/>
        <v>0.9387243082189306</v>
      </c>
      <c r="I174">
        <f t="shared" si="27"/>
        <v>5229888.9333868166</v>
      </c>
      <c r="J174">
        <f t="shared" si="28"/>
        <v>80120252.066613182</v>
      </c>
      <c r="K174" t="b">
        <f t="shared" si="29"/>
        <v>1</v>
      </c>
      <c r="L174">
        <f t="shared" si="30"/>
        <v>0</v>
      </c>
    </row>
    <row r="175" spans="1:12" x14ac:dyDescent="0.35">
      <c r="A175">
        <f t="shared" si="34"/>
        <v>2026</v>
      </c>
      <c r="B175">
        <f t="shared" si="35"/>
        <v>6</v>
      </c>
      <c r="C175">
        <f t="shared" si="32"/>
        <v>202606</v>
      </c>
      <c r="F175" s="4">
        <v>94115217</v>
      </c>
      <c r="G175" s="3">
        <f t="shared" si="33"/>
        <v>6.1275691781069425E-2</v>
      </c>
      <c r="H175" s="3">
        <f t="shared" si="26"/>
        <v>0.9387243082189306</v>
      </c>
      <c r="I175">
        <f t="shared" si="27"/>
        <v>5766975.0288004652</v>
      </c>
      <c r="J175">
        <f t="shared" si="28"/>
        <v>88348241.971199542</v>
      </c>
      <c r="K175" t="b">
        <f t="shared" si="29"/>
        <v>1</v>
      </c>
      <c r="L175">
        <f t="shared" si="30"/>
        <v>0</v>
      </c>
    </row>
    <row r="176" spans="1:12" x14ac:dyDescent="0.35">
      <c r="A176">
        <f t="shared" si="34"/>
        <v>2026</v>
      </c>
      <c r="B176">
        <f t="shared" si="35"/>
        <v>7</v>
      </c>
      <c r="C176">
        <f t="shared" si="32"/>
        <v>202607</v>
      </c>
      <c r="F176" s="4">
        <v>99754916</v>
      </c>
      <c r="G176" s="3">
        <f t="shared" si="33"/>
        <v>6.1275691781069425E-2</v>
      </c>
      <c r="H176" s="3">
        <f t="shared" si="26"/>
        <v>0.9387243082189306</v>
      </c>
      <c r="I176">
        <f t="shared" si="27"/>
        <v>6112551.4864624711</v>
      </c>
      <c r="J176">
        <f t="shared" si="28"/>
        <v>93642364.513537526</v>
      </c>
      <c r="K176" t="b">
        <f t="shared" si="29"/>
        <v>1</v>
      </c>
      <c r="L176">
        <f t="shared" si="30"/>
        <v>0</v>
      </c>
    </row>
    <row r="177" spans="1:12" x14ac:dyDescent="0.35">
      <c r="A177">
        <f t="shared" si="34"/>
        <v>2026</v>
      </c>
      <c r="B177">
        <f t="shared" si="35"/>
        <v>8</v>
      </c>
      <c r="C177">
        <f t="shared" si="32"/>
        <v>202608</v>
      </c>
      <c r="F177" s="4">
        <v>98087925</v>
      </c>
      <c r="G177" s="3">
        <f t="shared" si="33"/>
        <v>6.1275691781069425E-2</v>
      </c>
      <c r="H177" s="3">
        <f t="shared" si="26"/>
        <v>0.9387243082189306</v>
      </c>
      <c r="I177">
        <f t="shared" si="27"/>
        <v>6010405.4597446546</v>
      </c>
      <c r="J177">
        <f t="shared" si="28"/>
        <v>92077519.540255353</v>
      </c>
      <c r="K177" t="b">
        <f t="shared" si="29"/>
        <v>1</v>
      </c>
      <c r="L177">
        <f t="shared" si="30"/>
        <v>0</v>
      </c>
    </row>
    <row r="178" spans="1:12" x14ac:dyDescent="0.35">
      <c r="A178">
        <f t="shared" si="34"/>
        <v>2026</v>
      </c>
      <c r="B178">
        <f t="shared" si="35"/>
        <v>9</v>
      </c>
      <c r="C178">
        <f t="shared" si="32"/>
        <v>202609</v>
      </c>
      <c r="F178" s="4">
        <v>96844527</v>
      </c>
      <c r="G178" s="3">
        <f t="shared" si="33"/>
        <v>6.1275691781069425E-2</v>
      </c>
      <c r="H178" s="3">
        <f t="shared" si="26"/>
        <v>0.9387243082189306</v>
      </c>
      <c r="I178">
        <f t="shared" ref="I178:I241" si="36">F178*G178</f>
        <v>5934215.3871354563</v>
      </c>
      <c r="J178">
        <f t="shared" ref="J178:J241" si="37">F178*H178</f>
        <v>90910311.612864554</v>
      </c>
      <c r="K178" t="b">
        <f t="shared" si="29"/>
        <v>1</v>
      </c>
      <c r="L178">
        <f t="shared" si="30"/>
        <v>0</v>
      </c>
    </row>
    <row r="179" spans="1:12" x14ac:dyDescent="0.35">
      <c r="A179">
        <f t="shared" si="34"/>
        <v>2026</v>
      </c>
      <c r="B179">
        <f t="shared" si="35"/>
        <v>10</v>
      </c>
      <c r="C179">
        <f t="shared" si="32"/>
        <v>202610</v>
      </c>
      <c r="F179" s="4">
        <v>85839517</v>
      </c>
      <c r="G179" s="3">
        <f t="shared" si="33"/>
        <v>6.1275691781069425E-2</v>
      </c>
      <c r="H179" s="3">
        <f t="shared" si="26"/>
        <v>0.9387243082189306</v>
      </c>
      <c r="I179">
        <f t="shared" si="36"/>
        <v>5259875.7863278687</v>
      </c>
      <c r="J179">
        <f t="shared" si="37"/>
        <v>80579641.213672131</v>
      </c>
      <c r="K179" t="b">
        <f t="shared" si="29"/>
        <v>1</v>
      </c>
      <c r="L179">
        <f t="shared" si="30"/>
        <v>0</v>
      </c>
    </row>
    <row r="180" spans="1:12" x14ac:dyDescent="0.35">
      <c r="A180">
        <f t="shared" si="34"/>
        <v>2026</v>
      </c>
      <c r="B180">
        <f t="shared" si="35"/>
        <v>11</v>
      </c>
      <c r="C180">
        <f t="shared" si="32"/>
        <v>202611</v>
      </c>
      <c r="F180" s="4">
        <v>77054048</v>
      </c>
      <c r="G180" s="3">
        <f t="shared" si="33"/>
        <v>6.1275691781069425E-2</v>
      </c>
      <c r="H180" s="3">
        <f t="shared" si="26"/>
        <v>0.9387243082189306</v>
      </c>
      <c r="I180">
        <f t="shared" si="36"/>
        <v>4721540.0957317287</v>
      </c>
      <c r="J180">
        <f t="shared" si="37"/>
        <v>72332507.90426828</v>
      </c>
      <c r="K180" t="b">
        <f t="shared" si="29"/>
        <v>1</v>
      </c>
      <c r="L180">
        <f t="shared" si="30"/>
        <v>0</v>
      </c>
    </row>
    <row r="181" spans="1:12" x14ac:dyDescent="0.35">
      <c r="A181">
        <f t="shared" si="34"/>
        <v>2026</v>
      </c>
      <c r="B181">
        <f t="shared" si="35"/>
        <v>12</v>
      </c>
      <c r="C181">
        <f t="shared" si="32"/>
        <v>202612</v>
      </c>
      <c r="F181" s="4">
        <v>79472490</v>
      </c>
      <c r="G181" s="3">
        <f t="shared" si="33"/>
        <v>6.2704454382314645E-2</v>
      </c>
      <c r="H181" s="3">
        <f t="shared" si="26"/>
        <v>0.93729554561768536</v>
      </c>
      <c r="I181">
        <f t="shared" si="36"/>
        <v>4983279.1238539563</v>
      </c>
      <c r="J181">
        <f t="shared" si="37"/>
        <v>74489210.876146048</v>
      </c>
      <c r="K181" t="b">
        <f t="shared" si="29"/>
        <v>1</v>
      </c>
      <c r="L181">
        <f t="shared" si="30"/>
        <v>0</v>
      </c>
    </row>
    <row r="182" spans="1:12" x14ac:dyDescent="0.35">
      <c r="A182">
        <f t="shared" si="34"/>
        <v>2027</v>
      </c>
      <c r="B182">
        <f t="shared" si="35"/>
        <v>1</v>
      </c>
      <c r="C182">
        <f t="shared" si="32"/>
        <v>202701</v>
      </c>
      <c r="F182" s="4">
        <v>79597404</v>
      </c>
      <c r="G182" s="3">
        <f t="shared" si="33"/>
        <v>6.2704454382314645E-2</v>
      </c>
      <c r="H182" s="3">
        <f t="shared" si="26"/>
        <v>0.93729554561768536</v>
      </c>
      <c r="I182">
        <f t="shared" si="36"/>
        <v>4991111.7880686689</v>
      </c>
      <c r="J182">
        <f t="shared" si="37"/>
        <v>74606292.211931333</v>
      </c>
      <c r="K182" t="b">
        <f t="shared" si="29"/>
        <v>1</v>
      </c>
      <c r="L182">
        <f t="shared" si="30"/>
        <v>0</v>
      </c>
    </row>
    <row r="183" spans="1:12" x14ac:dyDescent="0.35">
      <c r="A183">
        <f t="shared" si="34"/>
        <v>2027</v>
      </c>
      <c r="B183">
        <f t="shared" si="35"/>
        <v>2</v>
      </c>
      <c r="C183">
        <f t="shared" si="32"/>
        <v>202702</v>
      </c>
      <c r="F183" s="4">
        <v>75855193</v>
      </c>
      <c r="G183" s="3">
        <f t="shared" si="33"/>
        <v>6.2704454382314645E-2</v>
      </c>
      <c r="H183" s="3">
        <f t="shared" si="26"/>
        <v>0.93729554561768536</v>
      </c>
      <c r="I183">
        <f t="shared" si="36"/>
        <v>4756458.4891301729</v>
      </c>
      <c r="J183">
        <f t="shared" si="37"/>
        <v>71098734.510869831</v>
      </c>
      <c r="K183" t="b">
        <f t="shared" si="29"/>
        <v>1</v>
      </c>
      <c r="L183">
        <f t="shared" si="30"/>
        <v>0</v>
      </c>
    </row>
    <row r="184" spans="1:12" x14ac:dyDescent="0.35">
      <c r="A184">
        <f t="shared" si="34"/>
        <v>2027</v>
      </c>
      <c r="B184">
        <f t="shared" si="35"/>
        <v>3</v>
      </c>
      <c r="C184">
        <f t="shared" si="32"/>
        <v>202703</v>
      </c>
      <c r="F184" s="4">
        <v>77242547</v>
      </c>
      <c r="G184" s="3">
        <f t="shared" si="33"/>
        <v>6.1275691781069425E-2</v>
      </c>
      <c r="H184" s="3">
        <f t="shared" si="26"/>
        <v>0.9387243082189306</v>
      </c>
      <c r="I184">
        <f t="shared" si="36"/>
        <v>4733090.5023567686</v>
      </c>
      <c r="J184">
        <f t="shared" si="37"/>
        <v>72509456.497643232</v>
      </c>
      <c r="K184" t="b">
        <f t="shared" si="29"/>
        <v>1</v>
      </c>
      <c r="L184">
        <f t="shared" si="30"/>
        <v>0</v>
      </c>
    </row>
    <row r="185" spans="1:12" x14ac:dyDescent="0.35">
      <c r="A185">
        <f t="shared" si="34"/>
        <v>2027</v>
      </c>
      <c r="B185">
        <f t="shared" si="35"/>
        <v>4</v>
      </c>
      <c r="C185">
        <f t="shared" si="32"/>
        <v>202704</v>
      </c>
      <c r="F185" s="4">
        <v>81191445</v>
      </c>
      <c r="G185" s="3">
        <f t="shared" si="33"/>
        <v>6.1275691781069425E-2</v>
      </c>
      <c r="H185" s="3">
        <f t="shared" si="26"/>
        <v>0.9387243082189306</v>
      </c>
      <c r="I185">
        <f t="shared" si="36"/>
        <v>4975061.9590796502</v>
      </c>
      <c r="J185">
        <f t="shared" si="37"/>
        <v>76216383.040920347</v>
      </c>
      <c r="K185" t="b">
        <f t="shared" si="29"/>
        <v>1</v>
      </c>
      <c r="L185">
        <f t="shared" si="30"/>
        <v>0</v>
      </c>
    </row>
    <row r="186" spans="1:12" x14ac:dyDescent="0.35">
      <c r="A186">
        <f t="shared" si="34"/>
        <v>2027</v>
      </c>
      <c r="B186">
        <f t="shared" si="35"/>
        <v>5</v>
      </c>
      <c r="C186">
        <f t="shared" si="32"/>
        <v>202705</v>
      </c>
      <c r="F186" s="4">
        <v>85457105</v>
      </c>
      <c r="G186" s="3">
        <f t="shared" si="33"/>
        <v>6.1275691781069425E-2</v>
      </c>
      <c r="H186" s="3">
        <f t="shared" si="26"/>
        <v>0.9387243082189306</v>
      </c>
      <c r="I186">
        <f t="shared" si="36"/>
        <v>5236443.2264824873</v>
      </c>
      <c r="J186">
        <f t="shared" si="37"/>
        <v>80220661.773517519</v>
      </c>
      <c r="K186" t="b">
        <f t="shared" si="29"/>
        <v>1</v>
      </c>
      <c r="L186">
        <f t="shared" si="30"/>
        <v>0</v>
      </c>
    </row>
    <row r="187" spans="1:12" x14ac:dyDescent="0.35">
      <c r="A187">
        <f t="shared" si="34"/>
        <v>2027</v>
      </c>
      <c r="B187">
        <f t="shared" si="35"/>
        <v>6</v>
      </c>
      <c r="C187">
        <f t="shared" si="32"/>
        <v>202706</v>
      </c>
      <c r="F187" s="4">
        <v>94222181</v>
      </c>
      <c r="G187" s="3">
        <f t="shared" si="33"/>
        <v>6.1275691781069425E-2</v>
      </c>
      <c r="H187" s="3">
        <f t="shared" ref="H187:H250" si="38">1-G187</f>
        <v>0.9387243082189306</v>
      </c>
      <c r="I187">
        <f t="shared" si="36"/>
        <v>5773529.3218961358</v>
      </c>
      <c r="J187">
        <f t="shared" si="37"/>
        <v>88448651.678103864</v>
      </c>
      <c r="K187" t="b">
        <f t="shared" ref="K187:K250" si="39">I187+J187=F187</f>
        <v>1</v>
      </c>
      <c r="L187">
        <f t="shared" ref="L187:L250" si="40">F187-(J187+I187)</f>
        <v>0</v>
      </c>
    </row>
    <row r="188" spans="1:12" x14ac:dyDescent="0.35">
      <c r="A188">
        <f t="shared" si="34"/>
        <v>2027</v>
      </c>
      <c r="B188">
        <f t="shared" si="35"/>
        <v>7</v>
      </c>
      <c r="C188">
        <f t="shared" si="32"/>
        <v>202707</v>
      </c>
      <c r="F188" s="4">
        <v>99938633</v>
      </c>
      <c r="G188" s="3">
        <f t="shared" si="33"/>
        <v>6.1275691781069425E-2</v>
      </c>
      <c r="H188" s="3">
        <f t="shared" si="38"/>
        <v>0.9387243082189306</v>
      </c>
      <c r="I188">
        <f t="shared" si="36"/>
        <v>6123808.8727294132</v>
      </c>
      <c r="J188">
        <f t="shared" si="37"/>
        <v>93814824.127270594</v>
      </c>
      <c r="K188" t="b">
        <f t="shared" si="39"/>
        <v>1</v>
      </c>
      <c r="L188">
        <f t="shared" si="40"/>
        <v>0</v>
      </c>
    </row>
    <row r="189" spans="1:12" x14ac:dyDescent="0.35">
      <c r="A189">
        <f t="shared" si="34"/>
        <v>2027</v>
      </c>
      <c r="B189">
        <f t="shared" si="35"/>
        <v>8</v>
      </c>
      <c r="C189">
        <f t="shared" si="32"/>
        <v>202708</v>
      </c>
      <c r="F189" s="4">
        <v>98271642</v>
      </c>
      <c r="G189" s="3">
        <f t="shared" si="33"/>
        <v>6.1275691781069425E-2</v>
      </c>
      <c r="H189" s="3">
        <f t="shared" si="38"/>
        <v>0.9387243082189306</v>
      </c>
      <c r="I189">
        <f t="shared" si="36"/>
        <v>6021662.8460115967</v>
      </c>
      <c r="J189">
        <f t="shared" si="37"/>
        <v>92249979.153988406</v>
      </c>
      <c r="K189" t="b">
        <f t="shared" si="39"/>
        <v>1</v>
      </c>
      <c r="L189">
        <f t="shared" si="40"/>
        <v>0</v>
      </c>
    </row>
    <row r="190" spans="1:12" x14ac:dyDescent="0.35">
      <c r="A190">
        <f t="shared" si="34"/>
        <v>2027</v>
      </c>
      <c r="B190">
        <f t="shared" si="35"/>
        <v>9</v>
      </c>
      <c r="C190">
        <f t="shared" si="32"/>
        <v>202709</v>
      </c>
      <c r="F190" s="4">
        <v>97028244</v>
      </c>
      <c r="G190" s="3">
        <f t="shared" si="33"/>
        <v>6.1275691781069425E-2</v>
      </c>
      <c r="H190" s="3">
        <f t="shared" si="38"/>
        <v>0.9387243082189306</v>
      </c>
      <c r="I190">
        <f t="shared" si="36"/>
        <v>5945472.7734023985</v>
      </c>
      <c r="J190">
        <f t="shared" si="37"/>
        <v>91082771.226597607</v>
      </c>
      <c r="K190" t="b">
        <f t="shared" si="39"/>
        <v>1</v>
      </c>
      <c r="L190">
        <f t="shared" si="40"/>
        <v>0</v>
      </c>
    </row>
    <row r="191" spans="1:12" x14ac:dyDescent="0.35">
      <c r="A191">
        <f t="shared" si="34"/>
        <v>2027</v>
      </c>
      <c r="B191">
        <f t="shared" si="35"/>
        <v>10</v>
      </c>
      <c r="C191">
        <f t="shared" si="32"/>
        <v>202710</v>
      </c>
      <c r="F191" s="4">
        <v>86063303</v>
      </c>
      <c r="G191" s="3">
        <f t="shared" si="33"/>
        <v>6.1275691781069425E-2</v>
      </c>
      <c r="H191" s="3">
        <f t="shared" si="38"/>
        <v>0.9387243082189306</v>
      </c>
      <c r="I191">
        <f t="shared" si="36"/>
        <v>5273588.4282887876</v>
      </c>
      <c r="J191">
        <f t="shared" si="37"/>
        <v>80789714.571711212</v>
      </c>
      <c r="K191" t="b">
        <f t="shared" si="39"/>
        <v>1</v>
      </c>
      <c r="L191">
        <f t="shared" si="40"/>
        <v>0</v>
      </c>
    </row>
    <row r="192" spans="1:12" x14ac:dyDescent="0.35">
      <c r="A192">
        <f t="shared" si="34"/>
        <v>2027</v>
      </c>
      <c r="B192">
        <f t="shared" si="35"/>
        <v>11</v>
      </c>
      <c r="C192">
        <f t="shared" si="32"/>
        <v>202711</v>
      </c>
      <c r="F192" s="4">
        <v>77277835</v>
      </c>
      <c r="G192" s="3">
        <f t="shared" si="33"/>
        <v>6.1275691781069425E-2</v>
      </c>
      <c r="H192" s="3">
        <f t="shared" si="38"/>
        <v>0.9387243082189306</v>
      </c>
      <c r="I192">
        <f t="shared" si="36"/>
        <v>4735252.7989683393</v>
      </c>
      <c r="J192">
        <f t="shared" si="37"/>
        <v>72542582.20103167</v>
      </c>
      <c r="K192" t="b">
        <f t="shared" si="39"/>
        <v>1</v>
      </c>
      <c r="L192">
        <f t="shared" si="40"/>
        <v>0</v>
      </c>
    </row>
    <row r="193" spans="1:12" x14ac:dyDescent="0.35">
      <c r="A193">
        <f t="shared" si="34"/>
        <v>2027</v>
      </c>
      <c r="B193">
        <f t="shared" si="35"/>
        <v>12</v>
      </c>
      <c r="C193">
        <f t="shared" si="32"/>
        <v>202712</v>
      </c>
      <c r="F193" s="4">
        <v>79696276</v>
      </c>
      <c r="G193" s="3">
        <f t="shared" si="33"/>
        <v>6.2704454382314645E-2</v>
      </c>
      <c r="H193" s="3">
        <f t="shared" si="38"/>
        <v>0.93729554561768536</v>
      </c>
      <c r="I193">
        <f t="shared" si="36"/>
        <v>4997311.5028823577</v>
      </c>
      <c r="J193">
        <f t="shared" si="37"/>
        <v>74698964.497117639</v>
      </c>
      <c r="K193" t="b">
        <f t="shared" si="39"/>
        <v>1</v>
      </c>
      <c r="L193">
        <f t="shared" si="40"/>
        <v>0</v>
      </c>
    </row>
    <row r="194" spans="1:12" x14ac:dyDescent="0.35">
      <c r="A194">
        <f t="shared" si="34"/>
        <v>2028</v>
      </c>
      <c r="B194">
        <f t="shared" si="35"/>
        <v>1</v>
      </c>
      <c r="C194">
        <f t="shared" ref="C194:C257" si="41">+A194*100+B194</f>
        <v>202801</v>
      </c>
      <c r="F194" s="4">
        <v>79883099</v>
      </c>
      <c r="G194" s="3">
        <f t="shared" si="33"/>
        <v>6.2704454382314645E-2</v>
      </c>
      <c r="H194" s="3">
        <f t="shared" si="38"/>
        <v>0.93729554561768536</v>
      </c>
      <c r="I194">
        <f t="shared" si="36"/>
        <v>5009026.1371634249</v>
      </c>
      <c r="J194">
        <f t="shared" si="37"/>
        <v>74874072.86283657</v>
      </c>
      <c r="K194" t="b">
        <f t="shared" si="39"/>
        <v>1</v>
      </c>
      <c r="L194">
        <f t="shared" si="40"/>
        <v>0</v>
      </c>
    </row>
    <row r="195" spans="1:12" x14ac:dyDescent="0.35">
      <c r="A195">
        <f t="shared" si="34"/>
        <v>2028</v>
      </c>
      <c r="B195">
        <f t="shared" si="35"/>
        <v>2</v>
      </c>
      <c r="C195">
        <f t="shared" si="41"/>
        <v>202802</v>
      </c>
      <c r="F195" s="4">
        <v>76140888</v>
      </c>
      <c r="G195" s="3">
        <f t="shared" si="33"/>
        <v>6.2704454382314645E-2</v>
      </c>
      <c r="H195" s="3">
        <f t="shared" si="38"/>
        <v>0.93729554561768536</v>
      </c>
      <c r="I195">
        <f t="shared" si="36"/>
        <v>4774372.8382249288</v>
      </c>
      <c r="J195">
        <f t="shared" si="37"/>
        <v>71366515.161775067</v>
      </c>
      <c r="K195" t="b">
        <f t="shared" si="39"/>
        <v>1</v>
      </c>
      <c r="L195">
        <f t="shared" si="40"/>
        <v>0</v>
      </c>
    </row>
    <row r="196" spans="1:12" x14ac:dyDescent="0.35">
      <c r="A196">
        <f t="shared" si="34"/>
        <v>2028</v>
      </c>
      <c r="B196">
        <f t="shared" si="35"/>
        <v>3</v>
      </c>
      <c r="C196">
        <f t="shared" si="41"/>
        <v>202803</v>
      </c>
      <c r="F196" s="4">
        <v>77528242</v>
      </c>
      <c r="G196" s="3">
        <f t="shared" si="33"/>
        <v>6.1275691781069425E-2</v>
      </c>
      <c r="H196" s="3">
        <f t="shared" si="38"/>
        <v>0.9387243082189306</v>
      </c>
      <c r="I196">
        <f t="shared" si="36"/>
        <v>4750596.6611201614</v>
      </c>
      <c r="J196">
        <f t="shared" si="37"/>
        <v>72777645.338879839</v>
      </c>
      <c r="K196" t="b">
        <f t="shared" si="39"/>
        <v>1</v>
      </c>
      <c r="L196">
        <f t="shared" si="40"/>
        <v>0</v>
      </c>
    </row>
    <row r="197" spans="1:12" x14ac:dyDescent="0.35">
      <c r="A197">
        <f t="shared" si="34"/>
        <v>2028</v>
      </c>
      <c r="B197">
        <f t="shared" si="35"/>
        <v>4</v>
      </c>
      <c r="C197">
        <f t="shared" si="41"/>
        <v>202804</v>
      </c>
      <c r="F197" s="4">
        <v>81541963</v>
      </c>
      <c r="G197" s="3">
        <f t="shared" si="33"/>
        <v>6.1275691781069425E-2</v>
      </c>
      <c r="H197" s="3">
        <f t="shared" si="38"/>
        <v>0.9387243082189306</v>
      </c>
      <c r="I197">
        <f t="shared" si="36"/>
        <v>4996540.1920113675</v>
      </c>
      <c r="J197">
        <f t="shared" si="37"/>
        <v>76545422.807988629</v>
      </c>
      <c r="K197" t="b">
        <f t="shared" si="39"/>
        <v>1</v>
      </c>
      <c r="L197">
        <f t="shared" si="40"/>
        <v>0</v>
      </c>
    </row>
    <row r="198" spans="1:12" x14ac:dyDescent="0.35">
      <c r="A198">
        <f t="shared" si="34"/>
        <v>2028</v>
      </c>
      <c r="B198">
        <f t="shared" si="35"/>
        <v>5</v>
      </c>
      <c r="C198">
        <f t="shared" si="41"/>
        <v>202805</v>
      </c>
      <c r="F198" s="4">
        <v>85807623</v>
      </c>
      <c r="G198" s="3">
        <f t="shared" si="33"/>
        <v>6.1275691781069425E-2</v>
      </c>
      <c r="H198" s="3">
        <f t="shared" si="38"/>
        <v>0.9387243082189306</v>
      </c>
      <c r="I198">
        <f t="shared" si="36"/>
        <v>5257921.4594142037</v>
      </c>
      <c r="J198">
        <f t="shared" si="37"/>
        <v>80549701.540585801</v>
      </c>
      <c r="K198" t="b">
        <f t="shared" si="39"/>
        <v>1</v>
      </c>
      <c r="L198">
        <f t="shared" si="40"/>
        <v>0</v>
      </c>
    </row>
    <row r="199" spans="1:12" x14ac:dyDescent="0.35">
      <c r="A199">
        <f t="shared" si="34"/>
        <v>2028</v>
      </c>
      <c r="B199">
        <f t="shared" si="35"/>
        <v>6</v>
      </c>
      <c r="C199">
        <f t="shared" si="41"/>
        <v>202806</v>
      </c>
      <c r="F199" s="4">
        <v>94572700</v>
      </c>
      <c r="G199" s="3">
        <f t="shared" ref="G199:G262" si="42">G187</f>
        <v>6.1275691781069425E-2</v>
      </c>
      <c r="H199" s="3">
        <f t="shared" si="38"/>
        <v>0.9387243082189306</v>
      </c>
      <c r="I199">
        <f t="shared" si="36"/>
        <v>5795007.6161035448</v>
      </c>
      <c r="J199">
        <f t="shared" si="37"/>
        <v>88777692.383896455</v>
      </c>
      <c r="K199" t="b">
        <f t="shared" si="39"/>
        <v>1</v>
      </c>
      <c r="L199">
        <f t="shared" si="40"/>
        <v>0</v>
      </c>
    </row>
    <row r="200" spans="1:12" x14ac:dyDescent="0.35">
      <c r="A200">
        <f t="shared" si="34"/>
        <v>2028</v>
      </c>
      <c r="B200">
        <f t="shared" si="35"/>
        <v>7</v>
      </c>
      <c r="C200">
        <f t="shared" si="41"/>
        <v>202807</v>
      </c>
      <c r="F200" s="4">
        <v>100287256</v>
      </c>
      <c r="G200" s="3">
        <f t="shared" si="42"/>
        <v>6.1275691781069425E-2</v>
      </c>
      <c r="H200" s="3">
        <f t="shared" si="38"/>
        <v>0.9387243082189306</v>
      </c>
      <c r="I200">
        <f t="shared" si="36"/>
        <v>6145170.9882252058</v>
      </c>
      <c r="J200">
        <f t="shared" si="37"/>
        <v>94142085.011774793</v>
      </c>
      <c r="K200" t="b">
        <f t="shared" si="39"/>
        <v>1</v>
      </c>
      <c r="L200">
        <f t="shared" si="40"/>
        <v>0</v>
      </c>
    </row>
    <row r="201" spans="1:12" x14ac:dyDescent="0.35">
      <c r="A201">
        <f t="shared" si="34"/>
        <v>2028</v>
      </c>
      <c r="B201">
        <f t="shared" si="35"/>
        <v>8</v>
      </c>
      <c r="C201">
        <f t="shared" si="41"/>
        <v>202808</v>
      </c>
      <c r="F201" s="4">
        <v>98620265</v>
      </c>
      <c r="G201" s="3">
        <f t="shared" si="42"/>
        <v>6.1275691781069425E-2</v>
      </c>
      <c r="H201" s="3">
        <f t="shared" si="38"/>
        <v>0.9387243082189306</v>
      </c>
      <c r="I201">
        <f t="shared" si="36"/>
        <v>6043024.9615073884</v>
      </c>
      <c r="J201">
        <f t="shared" si="37"/>
        <v>92577240.03849262</v>
      </c>
      <c r="K201" t="b">
        <f t="shared" si="39"/>
        <v>1</v>
      </c>
      <c r="L201">
        <f t="shared" si="40"/>
        <v>0</v>
      </c>
    </row>
    <row r="202" spans="1:12" x14ac:dyDescent="0.35">
      <c r="A202">
        <f t="shared" si="34"/>
        <v>2028</v>
      </c>
      <c r="B202">
        <f t="shared" si="35"/>
        <v>9</v>
      </c>
      <c r="C202">
        <f t="shared" si="41"/>
        <v>202809</v>
      </c>
      <c r="F202" s="4">
        <v>97376867</v>
      </c>
      <c r="G202" s="3">
        <f t="shared" si="42"/>
        <v>6.1275691781069425E-2</v>
      </c>
      <c r="H202" s="3">
        <f t="shared" si="38"/>
        <v>0.9387243082189306</v>
      </c>
      <c r="I202">
        <f t="shared" si="36"/>
        <v>5966834.8888981901</v>
      </c>
      <c r="J202">
        <f t="shared" si="37"/>
        <v>91410032.111101806</v>
      </c>
      <c r="K202" t="b">
        <f t="shared" si="39"/>
        <v>1</v>
      </c>
      <c r="L202">
        <f t="shared" si="40"/>
        <v>0</v>
      </c>
    </row>
    <row r="203" spans="1:12" x14ac:dyDescent="0.35">
      <c r="A203">
        <f t="shared" si="34"/>
        <v>2028</v>
      </c>
      <c r="B203">
        <f t="shared" si="35"/>
        <v>10</v>
      </c>
      <c r="C203">
        <f t="shared" si="41"/>
        <v>202810</v>
      </c>
      <c r="F203" s="4">
        <v>86383911</v>
      </c>
      <c r="G203" s="3">
        <f t="shared" si="42"/>
        <v>6.1275691781069425E-2</v>
      </c>
      <c r="H203" s="3">
        <f t="shared" si="38"/>
        <v>0.9387243082189306</v>
      </c>
      <c r="I203">
        <f t="shared" si="36"/>
        <v>5293233.9052793328</v>
      </c>
      <c r="J203">
        <f t="shared" si="37"/>
        <v>81090677.094720677</v>
      </c>
      <c r="K203" t="b">
        <f t="shared" si="39"/>
        <v>1</v>
      </c>
      <c r="L203">
        <f t="shared" si="40"/>
        <v>0</v>
      </c>
    </row>
    <row r="204" spans="1:12" x14ac:dyDescent="0.35">
      <c r="A204">
        <f t="shared" si="34"/>
        <v>2028</v>
      </c>
      <c r="B204">
        <f t="shared" si="35"/>
        <v>11</v>
      </c>
      <c r="C204">
        <f t="shared" si="41"/>
        <v>202811</v>
      </c>
      <c r="F204" s="4">
        <v>77598442</v>
      </c>
      <c r="G204" s="3">
        <f t="shared" si="42"/>
        <v>6.1275691781069425E-2</v>
      </c>
      <c r="H204" s="3">
        <f t="shared" si="38"/>
        <v>0.9387243082189306</v>
      </c>
      <c r="I204">
        <f t="shared" si="36"/>
        <v>4754898.2146831928</v>
      </c>
      <c r="J204">
        <f t="shared" si="37"/>
        <v>72843543.78531681</v>
      </c>
      <c r="K204" t="b">
        <f t="shared" si="39"/>
        <v>1</v>
      </c>
      <c r="L204">
        <f t="shared" si="40"/>
        <v>0</v>
      </c>
    </row>
    <row r="205" spans="1:12" x14ac:dyDescent="0.35">
      <c r="A205">
        <f t="shared" si="34"/>
        <v>2028</v>
      </c>
      <c r="B205">
        <f t="shared" si="35"/>
        <v>12</v>
      </c>
      <c r="C205">
        <f t="shared" si="41"/>
        <v>202812</v>
      </c>
      <c r="F205" s="4">
        <v>80016884</v>
      </c>
      <c r="G205" s="3">
        <f t="shared" si="42"/>
        <v>6.2704454382314645E-2</v>
      </c>
      <c r="H205" s="3">
        <f t="shared" si="38"/>
        <v>0.93729554561768536</v>
      </c>
      <c r="I205">
        <f t="shared" si="36"/>
        <v>5017415.052592963</v>
      </c>
      <c r="J205">
        <f t="shared" si="37"/>
        <v>74999468.947407037</v>
      </c>
      <c r="K205" t="b">
        <f t="shared" si="39"/>
        <v>1</v>
      </c>
      <c r="L205">
        <f t="shared" si="40"/>
        <v>0</v>
      </c>
    </row>
    <row r="206" spans="1:12" x14ac:dyDescent="0.35">
      <c r="A206">
        <f t="shared" si="34"/>
        <v>2029</v>
      </c>
      <c r="B206">
        <f t="shared" si="35"/>
        <v>1</v>
      </c>
      <c r="C206">
        <f t="shared" si="41"/>
        <v>202901</v>
      </c>
      <c r="F206" s="4">
        <v>80125013</v>
      </c>
      <c r="G206" s="3">
        <f t="shared" si="42"/>
        <v>6.2704454382314645E-2</v>
      </c>
      <c r="H206" s="3">
        <f t="shared" si="38"/>
        <v>0.93729554561768536</v>
      </c>
      <c r="I206">
        <f t="shared" si="36"/>
        <v>5024195.2225408675</v>
      </c>
      <c r="J206">
        <f t="shared" si="37"/>
        <v>75100817.77745913</v>
      </c>
      <c r="K206" t="b">
        <f t="shared" si="39"/>
        <v>1</v>
      </c>
      <c r="L206">
        <f t="shared" si="40"/>
        <v>0</v>
      </c>
    </row>
    <row r="207" spans="1:12" x14ac:dyDescent="0.35">
      <c r="A207">
        <f t="shared" si="34"/>
        <v>2029</v>
      </c>
      <c r="B207">
        <f t="shared" si="35"/>
        <v>2</v>
      </c>
      <c r="C207">
        <f t="shared" si="41"/>
        <v>202902</v>
      </c>
      <c r="F207" s="4">
        <v>76382802</v>
      </c>
      <c r="G207" s="3">
        <f t="shared" si="42"/>
        <v>6.2704454382314645E-2</v>
      </c>
      <c r="H207" s="3">
        <f t="shared" si="38"/>
        <v>0.93729554561768536</v>
      </c>
      <c r="I207">
        <f t="shared" si="36"/>
        <v>4789541.9236023715</v>
      </c>
      <c r="J207">
        <f t="shared" si="37"/>
        <v>71593260.076397628</v>
      </c>
      <c r="K207" t="b">
        <f t="shared" si="39"/>
        <v>1</v>
      </c>
      <c r="L207">
        <f t="shared" si="40"/>
        <v>0</v>
      </c>
    </row>
    <row r="208" spans="1:12" x14ac:dyDescent="0.35">
      <c r="A208">
        <f t="shared" si="34"/>
        <v>2029</v>
      </c>
      <c r="B208">
        <f t="shared" si="35"/>
        <v>3</v>
      </c>
      <c r="C208">
        <f t="shared" si="41"/>
        <v>202903</v>
      </c>
      <c r="F208" s="4">
        <v>77770156</v>
      </c>
      <c r="G208" s="3">
        <f t="shared" si="42"/>
        <v>6.1275691781069425E-2</v>
      </c>
      <c r="H208" s="3">
        <f t="shared" si="38"/>
        <v>0.9387243082189306</v>
      </c>
      <c r="I208">
        <f t="shared" si="36"/>
        <v>4765420.1088216873</v>
      </c>
      <c r="J208">
        <f t="shared" si="37"/>
        <v>73004735.89117831</v>
      </c>
      <c r="K208" t="b">
        <f t="shared" si="39"/>
        <v>1</v>
      </c>
      <c r="L208">
        <f t="shared" si="40"/>
        <v>0</v>
      </c>
    </row>
    <row r="209" spans="1:12" x14ac:dyDescent="0.35">
      <c r="A209">
        <f t="shared" si="34"/>
        <v>2029</v>
      </c>
      <c r="B209">
        <f t="shared" si="35"/>
        <v>4</v>
      </c>
      <c r="C209">
        <f t="shared" si="41"/>
        <v>202904</v>
      </c>
      <c r="F209" s="4">
        <v>81658449</v>
      </c>
      <c r="G209" s="3">
        <f t="shared" si="42"/>
        <v>6.1275691781069425E-2</v>
      </c>
      <c r="H209" s="3">
        <f t="shared" si="38"/>
        <v>0.9387243082189306</v>
      </c>
      <c r="I209">
        <f t="shared" si="36"/>
        <v>5003677.9522441765</v>
      </c>
      <c r="J209">
        <f t="shared" si="37"/>
        <v>76654771.047755823</v>
      </c>
      <c r="K209" t="b">
        <f t="shared" si="39"/>
        <v>1</v>
      </c>
      <c r="L209">
        <f t="shared" si="40"/>
        <v>0</v>
      </c>
    </row>
    <row r="210" spans="1:12" x14ac:dyDescent="0.35">
      <c r="A210">
        <f t="shared" si="34"/>
        <v>2029</v>
      </c>
      <c r="B210">
        <f t="shared" si="35"/>
        <v>5</v>
      </c>
      <c r="C210">
        <f t="shared" si="41"/>
        <v>202905</v>
      </c>
      <c r="F210" s="4">
        <v>85924109</v>
      </c>
      <c r="G210" s="3">
        <f t="shared" si="42"/>
        <v>6.1275691781069425E-2</v>
      </c>
      <c r="H210" s="3">
        <f t="shared" si="38"/>
        <v>0.9387243082189306</v>
      </c>
      <c r="I210">
        <f t="shared" si="36"/>
        <v>5265059.2196470136</v>
      </c>
      <c r="J210">
        <f t="shared" si="37"/>
        <v>80659049.780352995</v>
      </c>
      <c r="K210" t="b">
        <f t="shared" si="39"/>
        <v>1</v>
      </c>
      <c r="L210">
        <f t="shared" si="40"/>
        <v>0</v>
      </c>
    </row>
    <row r="211" spans="1:12" x14ac:dyDescent="0.35">
      <c r="A211">
        <f t="shared" si="34"/>
        <v>2029</v>
      </c>
      <c r="B211">
        <f t="shared" si="35"/>
        <v>6</v>
      </c>
      <c r="C211">
        <f t="shared" si="41"/>
        <v>202906</v>
      </c>
      <c r="F211" s="4">
        <v>94689185</v>
      </c>
      <c r="G211" s="3">
        <f t="shared" si="42"/>
        <v>6.1275691781069425E-2</v>
      </c>
      <c r="H211" s="3">
        <f t="shared" si="38"/>
        <v>0.9387243082189306</v>
      </c>
      <c r="I211">
        <f t="shared" si="36"/>
        <v>5802145.3150606621</v>
      </c>
      <c r="J211">
        <f t="shared" si="37"/>
        <v>88887039.68493934</v>
      </c>
      <c r="K211" t="b">
        <f t="shared" si="39"/>
        <v>1</v>
      </c>
      <c r="L211">
        <f t="shared" si="40"/>
        <v>0</v>
      </c>
    </row>
    <row r="212" spans="1:12" x14ac:dyDescent="0.35">
      <c r="A212">
        <f t="shared" si="34"/>
        <v>2029</v>
      </c>
      <c r="B212">
        <f t="shared" si="35"/>
        <v>7</v>
      </c>
      <c r="C212">
        <f t="shared" si="41"/>
        <v>202907</v>
      </c>
      <c r="F212" s="4">
        <v>100352727</v>
      </c>
      <c r="G212" s="3">
        <f t="shared" si="42"/>
        <v>6.1275691781069425E-2</v>
      </c>
      <c r="H212" s="3">
        <f t="shared" si="38"/>
        <v>0.9387243082189306</v>
      </c>
      <c r="I212">
        <f t="shared" si="36"/>
        <v>6149182.7690418037</v>
      </c>
      <c r="J212">
        <f t="shared" si="37"/>
        <v>94203544.230958194</v>
      </c>
      <c r="K212" t="b">
        <f t="shared" si="39"/>
        <v>1</v>
      </c>
      <c r="L212">
        <f t="shared" si="40"/>
        <v>0</v>
      </c>
    </row>
    <row r="213" spans="1:12" x14ac:dyDescent="0.35">
      <c r="A213">
        <f t="shared" si="34"/>
        <v>2029</v>
      </c>
      <c r="B213">
        <f t="shared" si="35"/>
        <v>8</v>
      </c>
      <c r="C213">
        <f t="shared" si="41"/>
        <v>202908</v>
      </c>
      <c r="F213" s="4">
        <v>98685736</v>
      </c>
      <c r="G213" s="3">
        <f t="shared" si="42"/>
        <v>6.1275691781069425E-2</v>
      </c>
      <c r="H213" s="3">
        <f t="shared" si="38"/>
        <v>0.9387243082189306</v>
      </c>
      <c r="I213">
        <f t="shared" si="36"/>
        <v>6047036.7423239872</v>
      </c>
      <c r="J213">
        <f t="shared" si="37"/>
        <v>92638699.25767602</v>
      </c>
      <c r="K213" t="b">
        <f t="shared" si="39"/>
        <v>1</v>
      </c>
      <c r="L213">
        <f t="shared" si="40"/>
        <v>0</v>
      </c>
    </row>
    <row r="214" spans="1:12" x14ac:dyDescent="0.35">
      <c r="A214">
        <f t="shared" si="34"/>
        <v>2029</v>
      </c>
      <c r="B214">
        <f t="shared" si="35"/>
        <v>9</v>
      </c>
      <c r="C214">
        <f t="shared" si="41"/>
        <v>202909</v>
      </c>
      <c r="F214" s="4">
        <v>97442338</v>
      </c>
      <c r="G214" s="3">
        <f t="shared" si="42"/>
        <v>6.1275691781069425E-2</v>
      </c>
      <c r="H214" s="3">
        <f t="shared" si="38"/>
        <v>0.9387243082189306</v>
      </c>
      <c r="I214">
        <f t="shared" si="36"/>
        <v>5970846.6697147889</v>
      </c>
      <c r="J214">
        <f t="shared" si="37"/>
        <v>91471491.330285206</v>
      </c>
      <c r="K214" t="b">
        <f t="shared" si="39"/>
        <v>1</v>
      </c>
      <c r="L214">
        <f t="shared" si="40"/>
        <v>0</v>
      </c>
    </row>
    <row r="215" spans="1:12" x14ac:dyDescent="0.35">
      <c r="A215">
        <f t="shared" si="34"/>
        <v>2029</v>
      </c>
      <c r="B215">
        <f t="shared" si="35"/>
        <v>10</v>
      </c>
      <c r="C215">
        <f t="shared" si="41"/>
        <v>202910</v>
      </c>
      <c r="F215" s="4">
        <v>86288617</v>
      </c>
      <c r="G215" s="3">
        <f t="shared" si="42"/>
        <v>6.1275691781069425E-2</v>
      </c>
      <c r="H215" s="3">
        <f t="shared" si="38"/>
        <v>0.9387243082189306</v>
      </c>
      <c r="I215">
        <f t="shared" si="36"/>
        <v>5287394.6995067475</v>
      </c>
      <c r="J215">
        <f t="shared" si="37"/>
        <v>81001222.300493255</v>
      </c>
      <c r="K215" t="b">
        <f t="shared" si="39"/>
        <v>1</v>
      </c>
      <c r="L215">
        <f t="shared" si="40"/>
        <v>0</v>
      </c>
    </row>
    <row r="216" spans="1:12" x14ac:dyDescent="0.35">
      <c r="A216">
        <f t="shared" si="34"/>
        <v>2029</v>
      </c>
      <c r="B216">
        <f t="shared" si="35"/>
        <v>11</v>
      </c>
      <c r="C216">
        <f t="shared" si="41"/>
        <v>202911</v>
      </c>
      <c r="F216" s="4">
        <v>77503149</v>
      </c>
      <c r="G216" s="3">
        <f t="shared" si="42"/>
        <v>6.1275691781069425E-2</v>
      </c>
      <c r="H216" s="3">
        <f t="shared" si="38"/>
        <v>0.9387243082189306</v>
      </c>
      <c r="I216">
        <f t="shared" si="36"/>
        <v>4749059.0701862993</v>
      </c>
      <c r="J216">
        <f t="shared" si="37"/>
        <v>72754089.929813698</v>
      </c>
      <c r="K216" t="b">
        <f t="shared" si="39"/>
        <v>1</v>
      </c>
      <c r="L216">
        <f t="shared" si="40"/>
        <v>0</v>
      </c>
    </row>
    <row r="217" spans="1:12" x14ac:dyDescent="0.35">
      <c r="A217">
        <f t="shared" si="34"/>
        <v>2029</v>
      </c>
      <c r="B217">
        <f t="shared" si="35"/>
        <v>12</v>
      </c>
      <c r="C217">
        <f t="shared" si="41"/>
        <v>202912</v>
      </c>
      <c r="F217" s="4">
        <v>79921590</v>
      </c>
      <c r="G217" s="3">
        <f t="shared" si="42"/>
        <v>6.2704454382314645E-2</v>
      </c>
      <c r="H217" s="3">
        <f t="shared" si="38"/>
        <v>0.93729554561768536</v>
      </c>
      <c r="I217">
        <f t="shared" si="36"/>
        <v>5011439.694317054</v>
      </c>
      <c r="J217">
        <f t="shared" si="37"/>
        <v>74910150.305682942</v>
      </c>
      <c r="K217" t="b">
        <f t="shared" si="39"/>
        <v>1</v>
      </c>
      <c r="L217">
        <f t="shared" si="40"/>
        <v>0</v>
      </c>
    </row>
    <row r="218" spans="1:12" x14ac:dyDescent="0.35">
      <c r="A218">
        <f t="shared" si="34"/>
        <v>2030</v>
      </c>
      <c r="B218">
        <f t="shared" si="35"/>
        <v>1</v>
      </c>
      <c r="C218">
        <f t="shared" si="41"/>
        <v>203001</v>
      </c>
      <c r="F218" s="4">
        <v>79993725</v>
      </c>
      <c r="G218" s="3">
        <f t="shared" si="42"/>
        <v>6.2704454382314645E-2</v>
      </c>
      <c r="H218" s="3">
        <f t="shared" si="38"/>
        <v>0.93729554561768536</v>
      </c>
      <c r="I218">
        <f t="shared" si="36"/>
        <v>5015962.8801339222</v>
      </c>
      <c r="J218">
        <f t="shared" si="37"/>
        <v>74977762.119866073</v>
      </c>
      <c r="K218" t="b">
        <f t="shared" si="39"/>
        <v>1</v>
      </c>
      <c r="L218">
        <f t="shared" si="40"/>
        <v>0</v>
      </c>
    </row>
    <row r="219" spans="1:12" x14ac:dyDescent="0.35">
      <c r="A219">
        <f t="shared" si="34"/>
        <v>2030</v>
      </c>
      <c r="B219">
        <f t="shared" si="35"/>
        <v>2</v>
      </c>
      <c r="C219">
        <f t="shared" si="41"/>
        <v>203002</v>
      </c>
      <c r="F219" s="4">
        <v>76251514</v>
      </c>
      <c r="G219" s="3">
        <f t="shared" si="42"/>
        <v>6.2704454382314645E-2</v>
      </c>
      <c r="H219" s="3">
        <f t="shared" si="38"/>
        <v>0.93729554561768536</v>
      </c>
      <c r="I219">
        <f t="shared" si="36"/>
        <v>4781309.5811954262</v>
      </c>
      <c r="J219">
        <f t="shared" si="37"/>
        <v>71470204.418804571</v>
      </c>
      <c r="K219" t="b">
        <f t="shared" si="39"/>
        <v>1</v>
      </c>
      <c r="L219">
        <f t="shared" si="40"/>
        <v>0</v>
      </c>
    </row>
    <row r="220" spans="1:12" x14ac:dyDescent="0.35">
      <c r="A220">
        <f t="shared" si="34"/>
        <v>2030</v>
      </c>
      <c r="B220">
        <f t="shared" si="35"/>
        <v>3</v>
      </c>
      <c r="C220">
        <f t="shared" si="41"/>
        <v>203003</v>
      </c>
      <c r="F220" s="4">
        <v>77638868</v>
      </c>
      <c r="G220" s="3">
        <f t="shared" si="42"/>
        <v>6.1275691781069425E-2</v>
      </c>
      <c r="H220" s="3">
        <f t="shared" si="38"/>
        <v>0.9387243082189306</v>
      </c>
      <c r="I220">
        <f t="shared" si="36"/>
        <v>4757375.3457991341</v>
      </c>
      <c r="J220">
        <f t="shared" si="37"/>
        <v>72881492.654200867</v>
      </c>
      <c r="K220" t="b">
        <f t="shared" si="39"/>
        <v>1</v>
      </c>
      <c r="L220">
        <f t="shared" si="40"/>
        <v>0</v>
      </c>
    </row>
    <row r="221" spans="1:12" x14ac:dyDescent="0.35">
      <c r="A221">
        <f t="shared" si="34"/>
        <v>2030</v>
      </c>
      <c r="B221">
        <f t="shared" si="35"/>
        <v>4</v>
      </c>
      <c r="C221">
        <f t="shared" si="41"/>
        <v>203004</v>
      </c>
      <c r="F221" s="4">
        <v>81430254</v>
      </c>
      <c r="G221" s="3">
        <f t="shared" si="42"/>
        <v>6.1275691781069425E-2</v>
      </c>
      <c r="H221" s="3">
        <f t="shared" si="38"/>
        <v>0.9387243082189306</v>
      </c>
      <c r="I221">
        <f t="shared" si="36"/>
        <v>4989695.1457581958</v>
      </c>
      <c r="J221">
        <f t="shared" si="37"/>
        <v>76440558.854241803</v>
      </c>
      <c r="K221" t="b">
        <f t="shared" si="39"/>
        <v>1</v>
      </c>
      <c r="L221">
        <f t="shared" si="40"/>
        <v>0</v>
      </c>
    </row>
    <row r="222" spans="1:12" x14ac:dyDescent="0.35">
      <c r="A222">
        <f t="shared" si="34"/>
        <v>2030</v>
      </c>
      <c r="B222">
        <f t="shared" si="35"/>
        <v>5</v>
      </c>
      <c r="C222">
        <f t="shared" si="41"/>
        <v>203005</v>
      </c>
      <c r="F222" s="4">
        <v>85695914</v>
      </c>
      <c r="G222" s="3">
        <f t="shared" si="42"/>
        <v>6.1275691781069425E-2</v>
      </c>
      <c r="H222" s="3">
        <f t="shared" si="38"/>
        <v>0.9387243082189306</v>
      </c>
      <c r="I222">
        <f t="shared" si="36"/>
        <v>5251076.4131610319</v>
      </c>
      <c r="J222">
        <f t="shared" si="37"/>
        <v>80444837.586838976</v>
      </c>
      <c r="K222" t="b">
        <f t="shared" si="39"/>
        <v>1</v>
      </c>
      <c r="L222">
        <f t="shared" si="40"/>
        <v>0</v>
      </c>
    </row>
    <row r="223" spans="1:12" x14ac:dyDescent="0.35">
      <c r="A223">
        <f t="shared" si="34"/>
        <v>2030</v>
      </c>
      <c r="B223">
        <f t="shared" si="35"/>
        <v>6</v>
      </c>
      <c r="C223">
        <f t="shared" si="41"/>
        <v>203006</v>
      </c>
      <c r="F223" s="4">
        <v>94460991</v>
      </c>
      <c r="G223" s="3">
        <f t="shared" si="42"/>
        <v>6.1275691781069425E-2</v>
      </c>
      <c r="H223" s="3">
        <f t="shared" si="38"/>
        <v>0.9387243082189306</v>
      </c>
      <c r="I223">
        <f t="shared" si="36"/>
        <v>5788162.5698503731</v>
      </c>
      <c r="J223">
        <f t="shared" si="37"/>
        <v>88672828.43014963</v>
      </c>
      <c r="K223" t="b">
        <f t="shared" si="39"/>
        <v>1</v>
      </c>
      <c r="L223">
        <f t="shared" si="40"/>
        <v>0</v>
      </c>
    </row>
    <row r="224" spans="1:12" x14ac:dyDescent="0.35">
      <c r="A224">
        <f t="shared" si="34"/>
        <v>2030</v>
      </c>
      <c r="B224">
        <f t="shared" si="35"/>
        <v>7</v>
      </c>
      <c r="C224">
        <f t="shared" si="41"/>
        <v>203007</v>
      </c>
      <c r="F224" s="4">
        <v>100091130</v>
      </c>
      <c r="G224" s="3">
        <f t="shared" si="42"/>
        <v>6.1275691781069425E-2</v>
      </c>
      <c r="H224" s="3">
        <f t="shared" si="38"/>
        <v>0.9387243082189306</v>
      </c>
      <c r="I224">
        <f t="shared" si="36"/>
        <v>6133153.2318989513</v>
      </c>
      <c r="J224">
        <f t="shared" si="37"/>
        <v>93957976.768101051</v>
      </c>
      <c r="K224" t="b">
        <f t="shared" si="39"/>
        <v>1</v>
      </c>
      <c r="L224">
        <f t="shared" si="40"/>
        <v>0</v>
      </c>
    </row>
    <row r="225" spans="1:12" x14ac:dyDescent="0.35">
      <c r="A225">
        <f t="shared" si="34"/>
        <v>2030</v>
      </c>
      <c r="B225">
        <f t="shared" si="35"/>
        <v>8</v>
      </c>
      <c r="C225">
        <f t="shared" si="41"/>
        <v>203008</v>
      </c>
      <c r="F225" s="4">
        <v>98424140</v>
      </c>
      <c r="G225" s="3">
        <f t="shared" si="42"/>
        <v>6.1275691781069425E-2</v>
      </c>
      <c r="H225" s="3">
        <f t="shared" si="38"/>
        <v>0.9387243082189306</v>
      </c>
      <c r="I225">
        <f t="shared" si="36"/>
        <v>6031007.2664568266</v>
      </c>
      <c r="J225">
        <f t="shared" si="37"/>
        <v>92393132.733543172</v>
      </c>
      <c r="K225" t="b">
        <f t="shared" si="39"/>
        <v>1</v>
      </c>
      <c r="L225">
        <f t="shared" si="40"/>
        <v>0</v>
      </c>
    </row>
    <row r="226" spans="1:12" x14ac:dyDescent="0.35">
      <c r="A226">
        <f t="shared" si="34"/>
        <v>2030</v>
      </c>
      <c r="B226">
        <f t="shared" si="35"/>
        <v>9</v>
      </c>
      <c r="C226">
        <f t="shared" si="41"/>
        <v>203009</v>
      </c>
      <c r="F226" s="4">
        <v>97180741</v>
      </c>
      <c r="G226" s="3">
        <f t="shared" si="42"/>
        <v>6.1275691781069425E-2</v>
      </c>
      <c r="H226" s="3">
        <f t="shared" si="38"/>
        <v>0.9387243082189306</v>
      </c>
      <c r="I226">
        <f t="shared" si="36"/>
        <v>5954817.1325719366</v>
      </c>
      <c r="J226">
        <f t="shared" si="37"/>
        <v>91225923.867428064</v>
      </c>
      <c r="K226" t="b">
        <f t="shared" si="39"/>
        <v>1</v>
      </c>
      <c r="L226">
        <f t="shared" si="40"/>
        <v>0</v>
      </c>
    </row>
    <row r="227" spans="1:12" x14ac:dyDescent="0.35">
      <c r="A227">
        <f t="shared" si="34"/>
        <v>2030</v>
      </c>
      <c r="B227">
        <f t="shared" si="35"/>
        <v>10</v>
      </c>
      <c r="C227">
        <f t="shared" si="41"/>
        <v>203010</v>
      </c>
      <c r="F227" s="4">
        <v>86053913</v>
      </c>
      <c r="G227" s="3">
        <f t="shared" si="42"/>
        <v>6.1275691781069425E-2</v>
      </c>
      <c r="H227" s="3">
        <f t="shared" si="38"/>
        <v>0.9387243082189306</v>
      </c>
      <c r="I227">
        <f t="shared" si="36"/>
        <v>5273013.0495429635</v>
      </c>
      <c r="J227">
        <f t="shared" si="37"/>
        <v>80780899.950457036</v>
      </c>
      <c r="K227" t="b">
        <f t="shared" si="39"/>
        <v>1</v>
      </c>
      <c r="L227">
        <f t="shared" si="40"/>
        <v>0</v>
      </c>
    </row>
    <row r="228" spans="1:12" x14ac:dyDescent="0.35">
      <c r="A228">
        <f t="shared" si="34"/>
        <v>2030</v>
      </c>
      <c r="B228">
        <f t="shared" si="35"/>
        <v>11</v>
      </c>
      <c r="C228">
        <f t="shared" si="41"/>
        <v>203011</v>
      </c>
      <c r="F228" s="4">
        <v>77268444</v>
      </c>
      <c r="G228" s="3">
        <f t="shared" si="42"/>
        <v>6.1275691781069425E-2</v>
      </c>
      <c r="H228" s="3">
        <f t="shared" si="38"/>
        <v>0.9387243082189306</v>
      </c>
      <c r="I228">
        <f t="shared" si="36"/>
        <v>4734677.3589468235</v>
      </c>
      <c r="J228">
        <f t="shared" si="37"/>
        <v>72533766.641053185</v>
      </c>
      <c r="K228" t="b">
        <f t="shared" si="39"/>
        <v>1</v>
      </c>
      <c r="L228">
        <f t="shared" si="40"/>
        <v>0</v>
      </c>
    </row>
    <row r="229" spans="1:12" x14ac:dyDescent="0.35">
      <c r="A229">
        <f t="shared" si="34"/>
        <v>2030</v>
      </c>
      <c r="B229">
        <f t="shared" si="35"/>
        <v>12</v>
      </c>
      <c r="C229">
        <f t="shared" si="41"/>
        <v>203012</v>
      </c>
      <c r="F229" s="4">
        <v>79686886</v>
      </c>
      <c r="G229" s="3">
        <f t="shared" si="42"/>
        <v>6.2704454382314645E-2</v>
      </c>
      <c r="H229" s="3">
        <f t="shared" si="38"/>
        <v>0.93729554561768536</v>
      </c>
      <c r="I229">
        <f t="shared" si="36"/>
        <v>4996722.7080557076</v>
      </c>
      <c r="J229">
        <f t="shared" si="37"/>
        <v>74690163.291944295</v>
      </c>
      <c r="K229" t="b">
        <f t="shared" si="39"/>
        <v>1</v>
      </c>
      <c r="L229">
        <f t="shared" si="40"/>
        <v>0</v>
      </c>
    </row>
    <row r="230" spans="1:12" x14ac:dyDescent="0.35">
      <c r="A230">
        <f t="shared" si="34"/>
        <v>2031</v>
      </c>
      <c r="B230">
        <f t="shared" si="35"/>
        <v>1</v>
      </c>
      <c r="C230">
        <f t="shared" si="41"/>
        <v>203101</v>
      </c>
      <c r="F230" s="4">
        <v>79704679</v>
      </c>
      <c r="G230" s="3">
        <f t="shared" si="42"/>
        <v>6.2704454382314645E-2</v>
      </c>
      <c r="H230" s="3">
        <f t="shared" si="38"/>
        <v>0.93729554561768536</v>
      </c>
      <c r="I230">
        <f t="shared" si="36"/>
        <v>4997838.4084125319</v>
      </c>
      <c r="J230">
        <f t="shared" si="37"/>
        <v>74706840.591587469</v>
      </c>
      <c r="K230" t="b">
        <f t="shared" si="39"/>
        <v>1</v>
      </c>
      <c r="L230">
        <f t="shared" si="40"/>
        <v>0</v>
      </c>
    </row>
    <row r="231" spans="1:12" x14ac:dyDescent="0.35">
      <c r="A231">
        <f t="shared" ref="A231:A294" si="43">A219+1</f>
        <v>2031</v>
      </c>
      <c r="B231">
        <f t="shared" ref="B231:B294" si="44">B219</f>
        <v>2</v>
      </c>
      <c r="C231">
        <f t="shared" si="41"/>
        <v>203102</v>
      </c>
      <c r="F231" s="4">
        <v>75962467</v>
      </c>
      <c r="G231" s="3">
        <f t="shared" si="42"/>
        <v>6.2704454382314645E-2</v>
      </c>
      <c r="H231" s="3">
        <f t="shared" si="38"/>
        <v>0.93729554561768536</v>
      </c>
      <c r="I231">
        <f t="shared" si="36"/>
        <v>4763185.0467695817</v>
      </c>
      <c r="J231">
        <f t="shared" si="37"/>
        <v>71199281.953230426</v>
      </c>
      <c r="K231" t="b">
        <f t="shared" si="39"/>
        <v>1</v>
      </c>
      <c r="L231">
        <f t="shared" si="40"/>
        <v>0</v>
      </c>
    </row>
    <row r="232" spans="1:12" x14ac:dyDescent="0.35">
      <c r="A232">
        <f t="shared" si="43"/>
        <v>2031</v>
      </c>
      <c r="B232">
        <f t="shared" si="44"/>
        <v>3</v>
      </c>
      <c r="C232">
        <f t="shared" si="41"/>
        <v>203103</v>
      </c>
      <c r="F232" s="4">
        <v>77349821</v>
      </c>
      <c r="G232" s="3">
        <f t="shared" si="42"/>
        <v>6.1275691781069425E-2</v>
      </c>
      <c r="H232" s="3">
        <f t="shared" si="38"/>
        <v>0.9387243082189306</v>
      </c>
      <c r="I232">
        <f t="shared" si="36"/>
        <v>4739663.7909168908</v>
      </c>
      <c r="J232">
        <f t="shared" si="37"/>
        <v>72610157.20908311</v>
      </c>
      <c r="K232" t="b">
        <f t="shared" si="39"/>
        <v>1</v>
      </c>
      <c r="L232">
        <f t="shared" si="40"/>
        <v>0</v>
      </c>
    </row>
    <row r="233" spans="1:12" x14ac:dyDescent="0.35">
      <c r="A233">
        <f t="shared" si="43"/>
        <v>2031</v>
      </c>
      <c r="B233">
        <f t="shared" si="44"/>
        <v>4</v>
      </c>
      <c r="C233">
        <f t="shared" si="41"/>
        <v>203104</v>
      </c>
      <c r="F233" s="4">
        <v>81233121</v>
      </c>
      <c r="G233" s="3">
        <f t="shared" si="42"/>
        <v>6.1275691781069425E-2</v>
      </c>
      <c r="H233" s="3">
        <f t="shared" si="38"/>
        <v>0.9387243082189306</v>
      </c>
      <c r="I233">
        <f t="shared" si="36"/>
        <v>4977615.6848103181</v>
      </c>
      <c r="J233">
        <f t="shared" si="37"/>
        <v>76255505.315189689</v>
      </c>
      <c r="K233" t="b">
        <f t="shared" si="39"/>
        <v>1</v>
      </c>
      <c r="L233">
        <f t="shared" si="40"/>
        <v>0</v>
      </c>
    </row>
    <row r="234" spans="1:12" x14ac:dyDescent="0.35">
      <c r="A234">
        <f t="shared" si="43"/>
        <v>2031</v>
      </c>
      <c r="B234">
        <f t="shared" si="44"/>
        <v>5</v>
      </c>
      <c r="C234">
        <f t="shared" si="41"/>
        <v>203105</v>
      </c>
      <c r="F234" s="4">
        <v>85498780</v>
      </c>
      <c r="G234" s="3">
        <f t="shared" si="42"/>
        <v>6.1275691781069425E-2</v>
      </c>
      <c r="H234" s="3">
        <f t="shared" si="38"/>
        <v>0.9387243082189306</v>
      </c>
      <c r="I234">
        <f t="shared" si="36"/>
        <v>5238996.8909374624</v>
      </c>
      <c r="J234">
        <f t="shared" si="37"/>
        <v>80259783.109062538</v>
      </c>
      <c r="K234" t="b">
        <f t="shared" si="39"/>
        <v>1</v>
      </c>
      <c r="L234">
        <f t="shared" si="40"/>
        <v>0</v>
      </c>
    </row>
    <row r="235" spans="1:12" x14ac:dyDescent="0.35">
      <c r="A235">
        <f t="shared" si="43"/>
        <v>2031</v>
      </c>
      <c r="B235">
        <f t="shared" si="44"/>
        <v>6</v>
      </c>
      <c r="C235">
        <f t="shared" si="41"/>
        <v>203106</v>
      </c>
      <c r="F235" s="4">
        <v>94263857</v>
      </c>
      <c r="G235" s="3">
        <f t="shared" si="42"/>
        <v>6.1275691781069425E-2</v>
      </c>
      <c r="H235" s="3">
        <f t="shared" si="38"/>
        <v>0.9387243082189306</v>
      </c>
      <c r="I235">
        <f t="shared" si="36"/>
        <v>5776083.0476268036</v>
      </c>
      <c r="J235">
        <f t="shared" si="37"/>
        <v>88487773.952373192</v>
      </c>
      <c r="K235" t="b">
        <f t="shared" si="39"/>
        <v>1</v>
      </c>
      <c r="L235">
        <f t="shared" si="40"/>
        <v>0</v>
      </c>
    </row>
    <row r="236" spans="1:12" x14ac:dyDescent="0.35">
      <c r="A236">
        <f t="shared" si="43"/>
        <v>2031</v>
      </c>
      <c r="B236">
        <f t="shared" si="44"/>
        <v>7</v>
      </c>
      <c r="C236">
        <f t="shared" si="41"/>
        <v>203107</v>
      </c>
      <c r="F236" s="4">
        <v>99972909</v>
      </c>
      <c r="G236" s="3">
        <f t="shared" si="42"/>
        <v>6.1275691781069425E-2</v>
      </c>
      <c r="H236" s="3">
        <f t="shared" si="38"/>
        <v>0.9387243082189306</v>
      </c>
      <c r="I236">
        <f t="shared" si="36"/>
        <v>6125909.1583409011</v>
      </c>
      <c r="J236">
        <f t="shared" si="37"/>
        <v>93846999.841659099</v>
      </c>
      <c r="K236" t="b">
        <f t="shared" si="39"/>
        <v>1</v>
      </c>
      <c r="L236">
        <f t="shared" si="40"/>
        <v>0</v>
      </c>
    </row>
    <row r="237" spans="1:12" x14ac:dyDescent="0.35">
      <c r="A237">
        <f t="shared" si="43"/>
        <v>2031</v>
      </c>
      <c r="B237">
        <f t="shared" si="44"/>
        <v>8</v>
      </c>
      <c r="C237">
        <f t="shared" si="41"/>
        <v>203108</v>
      </c>
      <c r="F237" s="4">
        <v>98305918</v>
      </c>
      <c r="G237" s="3">
        <f t="shared" si="42"/>
        <v>6.1275691781069425E-2</v>
      </c>
      <c r="H237" s="3">
        <f t="shared" si="38"/>
        <v>0.9387243082189306</v>
      </c>
      <c r="I237">
        <f t="shared" si="36"/>
        <v>6023763.1316230847</v>
      </c>
      <c r="J237">
        <f t="shared" si="37"/>
        <v>92282154.868376911</v>
      </c>
      <c r="K237" t="b">
        <f t="shared" si="39"/>
        <v>1</v>
      </c>
      <c r="L237">
        <f t="shared" si="40"/>
        <v>0</v>
      </c>
    </row>
    <row r="238" spans="1:12" x14ac:dyDescent="0.35">
      <c r="A238">
        <f t="shared" si="43"/>
        <v>2031</v>
      </c>
      <c r="B238">
        <f t="shared" si="44"/>
        <v>9</v>
      </c>
      <c r="C238">
        <f t="shared" si="41"/>
        <v>203109</v>
      </c>
      <c r="F238" s="4">
        <v>97062520</v>
      </c>
      <c r="G238" s="3">
        <f t="shared" si="42"/>
        <v>6.1275691781069425E-2</v>
      </c>
      <c r="H238" s="3">
        <f t="shared" si="38"/>
        <v>0.9387243082189306</v>
      </c>
      <c r="I238">
        <f t="shared" si="36"/>
        <v>5947573.0590138864</v>
      </c>
      <c r="J238">
        <f t="shared" si="37"/>
        <v>91114946.940986112</v>
      </c>
      <c r="K238" t="b">
        <f t="shared" si="39"/>
        <v>1</v>
      </c>
      <c r="L238">
        <f t="shared" si="40"/>
        <v>0</v>
      </c>
    </row>
    <row r="239" spans="1:12" x14ac:dyDescent="0.35">
      <c r="A239">
        <f t="shared" si="43"/>
        <v>2031</v>
      </c>
      <c r="B239">
        <f t="shared" si="44"/>
        <v>10</v>
      </c>
      <c r="C239">
        <f t="shared" si="41"/>
        <v>203110</v>
      </c>
      <c r="F239" s="4">
        <v>86050455</v>
      </c>
      <c r="G239" s="3">
        <f t="shared" si="42"/>
        <v>6.1275691781069425E-2</v>
      </c>
      <c r="H239" s="3">
        <f t="shared" si="38"/>
        <v>0.9387243082189306</v>
      </c>
      <c r="I239">
        <f t="shared" si="36"/>
        <v>5272801.1582007846</v>
      </c>
      <c r="J239">
        <f t="shared" si="37"/>
        <v>80777653.841799214</v>
      </c>
      <c r="K239" t="b">
        <f t="shared" si="39"/>
        <v>1</v>
      </c>
      <c r="L239">
        <f t="shared" si="40"/>
        <v>0</v>
      </c>
    </row>
    <row r="240" spans="1:12" x14ac:dyDescent="0.35">
      <c r="A240">
        <f t="shared" si="43"/>
        <v>2031</v>
      </c>
      <c r="B240">
        <f t="shared" si="44"/>
        <v>11</v>
      </c>
      <c r="C240">
        <f t="shared" si="41"/>
        <v>203111</v>
      </c>
      <c r="F240" s="4">
        <v>77264987</v>
      </c>
      <c r="G240" s="3">
        <f t="shared" si="42"/>
        <v>6.1275691781069425E-2</v>
      </c>
      <c r="H240" s="3">
        <f t="shared" si="38"/>
        <v>0.9387243082189306</v>
      </c>
      <c r="I240">
        <f t="shared" si="36"/>
        <v>4734465.5288803363</v>
      </c>
      <c r="J240">
        <f t="shared" si="37"/>
        <v>72530521.471119672</v>
      </c>
      <c r="K240" t="b">
        <f t="shared" si="39"/>
        <v>1</v>
      </c>
      <c r="L240">
        <f t="shared" si="40"/>
        <v>0</v>
      </c>
    </row>
    <row r="241" spans="1:12" x14ac:dyDescent="0.35">
      <c r="A241">
        <f t="shared" si="43"/>
        <v>2031</v>
      </c>
      <c r="B241">
        <f t="shared" si="44"/>
        <v>12</v>
      </c>
      <c r="C241">
        <f t="shared" si="41"/>
        <v>203112</v>
      </c>
      <c r="F241" s="4">
        <v>79683429</v>
      </c>
      <c r="G241" s="3">
        <f t="shared" si="42"/>
        <v>6.2704454382314645E-2</v>
      </c>
      <c r="H241" s="3">
        <f t="shared" si="38"/>
        <v>0.93729554561768536</v>
      </c>
      <c r="I241">
        <f t="shared" si="36"/>
        <v>4996505.9387569083</v>
      </c>
      <c r="J241">
        <f t="shared" si="37"/>
        <v>74686923.061243087</v>
      </c>
      <c r="K241" t="b">
        <f t="shared" si="39"/>
        <v>1</v>
      </c>
      <c r="L241">
        <f t="shared" si="40"/>
        <v>0</v>
      </c>
    </row>
    <row r="242" spans="1:12" x14ac:dyDescent="0.35">
      <c r="A242">
        <f t="shared" si="43"/>
        <v>2032</v>
      </c>
      <c r="B242">
        <f t="shared" si="44"/>
        <v>1</v>
      </c>
      <c r="C242">
        <f t="shared" si="41"/>
        <v>203201</v>
      </c>
      <c r="F242" s="4">
        <v>79695036</v>
      </c>
      <c r="G242" s="3">
        <f t="shared" si="42"/>
        <v>6.2704454382314645E-2</v>
      </c>
      <c r="H242" s="3">
        <f t="shared" si="38"/>
        <v>0.93729554561768536</v>
      </c>
      <c r="I242">
        <f t="shared" ref="I242:I305" si="45">F242*G242</f>
        <v>4997233.7493589232</v>
      </c>
      <c r="J242">
        <f t="shared" ref="J242:J305" si="46">F242*H242</f>
        <v>74697802.250641078</v>
      </c>
      <c r="K242" t="b">
        <f t="shared" si="39"/>
        <v>1</v>
      </c>
      <c r="L242">
        <f t="shared" si="40"/>
        <v>0</v>
      </c>
    </row>
    <row r="243" spans="1:12" x14ac:dyDescent="0.35">
      <c r="A243">
        <f t="shared" si="43"/>
        <v>2032</v>
      </c>
      <c r="B243">
        <f t="shared" si="44"/>
        <v>2</v>
      </c>
      <c r="C243">
        <f t="shared" si="41"/>
        <v>203202</v>
      </c>
      <c r="F243" s="4">
        <v>75952825</v>
      </c>
      <c r="G243" s="3">
        <f t="shared" si="42"/>
        <v>6.2704454382314645E-2</v>
      </c>
      <c r="H243" s="3">
        <f t="shared" si="38"/>
        <v>0.93729554561768536</v>
      </c>
      <c r="I243">
        <f t="shared" si="45"/>
        <v>4762580.4504204271</v>
      </c>
      <c r="J243">
        <f t="shared" si="46"/>
        <v>71190244.549579576</v>
      </c>
      <c r="K243" t="b">
        <f t="shared" si="39"/>
        <v>1</v>
      </c>
      <c r="L243">
        <f t="shared" si="40"/>
        <v>0</v>
      </c>
    </row>
    <row r="244" spans="1:12" x14ac:dyDescent="0.35">
      <c r="A244">
        <f t="shared" si="43"/>
        <v>2032</v>
      </c>
      <c r="B244">
        <f t="shared" si="44"/>
        <v>3</v>
      </c>
      <c r="C244">
        <f t="shared" si="41"/>
        <v>203203</v>
      </c>
      <c r="F244" s="4">
        <v>77340179</v>
      </c>
      <c r="G244" s="3">
        <f t="shared" si="42"/>
        <v>6.1275691781069425E-2</v>
      </c>
      <c r="H244" s="3">
        <f t="shared" si="38"/>
        <v>0.9387243082189306</v>
      </c>
      <c r="I244">
        <f t="shared" si="45"/>
        <v>4739072.970696738</v>
      </c>
      <c r="J244">
        <f t="shared" si="46"/>
        <v>72601106.029303268</v>
      </c>
      <c r="K244" t="b">
        <f t="shared" si="39"/>
        <v>1</v>
      </c>
      <c r="L244">
        <f t="shared" si="40"/>
        <v>0</v>
      </c>
    </row>
    <row r="245" spans="1:12" x14ac:dyDescent="0.35">
      <c r="A245">
        <f t="shared" si="43"/>
        <v>2032</v>
      </c>
      <c r="B245">
        <f t="shared" si="44"/>
        <v>4</v>
      </c>
      <c r="C245">
        <f t="shared" si="41"/>
        <v>203204</v>
      </c>
      <c r="F245" s="4">
        <v>81167967</v>
      </c>
      <c r="G245" s="3">
        <f t="shared" si="42"/>
        <v>6.1275691781069425E-2</v>
      </c>
      <c r="H245" s="3">
        <f t="shared" si="38"/>
        <v>0.9387243082189306</v>
      </c>
      <c r="I245">
        <f t="shared" si="45"/>
        <v>4973623.3283880139</v>
      </c>
      <c r="J245">
        <f t="shared" si="46"/>
        <v>76194343.671611995</v>
      </c>
      <c r="K245" t="b">
        <f t="shared" si="39"/>
        <v>1</v>
      </c>
      <c r="L245">
        <f t="shared" si="40"/>
        <v>0</v>
      </c>
    </row>
    <row r="246" spans="1:12" x14ac:dyDescent="0.35">
      <c r="A246">
        <f t="shared" si="43"/>
        <v>2032</v>
      </c>
      <c r="B246">
        <f t="shared" si="44"/>
        <v>5</v>
      </c>
      <c r="C246">
        <f t="shared" si="41"/>
        <v>203205</v>
      </c>
      <c r="F246" s="4">
        <v>85433627</v>
      </c>
      <c r="G246" s="3">
        <f t="shared" si="42"/>
        <v>6.1275691781069425E-2</v>
      </c>
      <c r="H246" s="3">
        <f t="shared" si="38"/>
        <v>0.9387243082189306</v>
      </c>
      <c r="I246">
        <f t="shared" si="45"/>
        <v>5235004.5957908509</v>
      </c>
      <c r="J246">
        <f t="shared" si="46"/>
        <v>80198622.404209152</v>
      </c>
      <c r="K246" t="b">
        <f t="shared" si="39"/>
        <v>1</v>
      </c>
      <c r="L246">
        <f t="shared" si="40"/>
        <v>0</v>
      </c>
    </row>
    <row r="247" spans="1:12" x14ac:dyDescent="0.35">
      <c r="A247">
        <f t="shared" si="43"/>
        <v>2032</v>
      </c>
      <c r="B247">
        <f t="shared" si="44"/>
        <v>6</v>
      </c>
      <c r="C247">
        <f t="shared" si="41"/>
        <v>203206</v>
      </c>
      <c r="F247" s="4">
        <v>94198704</v>
      </c>
      <c r="G247" s="3">
        <f t="shared" si="42"/>
        <v>6.1275691781069425E-2</v>
      </c>
      <c r="H247" s="3">
        <f t="shared" si="38"/>
        <v>0.9387243082189306</v>
      </c>
      <c r="I247">
        <f t="shared" si="45"/>
        <v>5772090.7524801912</v>
      </c>
      <c r="J247">
        <f t="shared" si="46"/>
        <v>88426613.247519806</v>
      </c>
      <c r="K247" t="b">
        <f t="shared" si="39"/>
        <v>1</v>
      </c>
      <c r="L247">
        <f t="shared" si="40"/>
        <v>0</v>
      </c>
    </row>
    <row r="248" spans="1:12" x14ac:dyDescent="0.35">
      <c r="A248">
        <f t="shared" si="43"/>
        <v>2032</v>
      </c>
      <c r="B248">
        <f t="shared" si="44"/>
        <v>7</v>
      </c>
      <c r="C248">
        <f t="shared" si="41"/>
        <v>203207</v>
      </c>
      <c r="F248" s="4">
        <v>99807552</v>
      </c>
      <c r="G248" s="3">
        <f t="shared" si="42"/>
        <v>6.1275691781069425E-2</v>
      </c>
      <c r="H248" s="3">
        <f t="shared" si="38"/>
        <v>0.9387243082189306</v>
      </c>
      <c r="I248">
        <f t="shared" si="45"/>
        <v>6115776.7937750593</v>
      </c>
      <c r="J248">
        <f t="shared" si="46"/>
        <v>93691775.206224948</v>
      </c>
      <c r="K248" t="b">
        <f t="shared" si="39"/>
        <v>1</v>
      </c>
      <c r="L248">
        <f t="shared" si="40"/>
        <v>0</v>
      </c>
    </row>
    <row r="249" spans="1:12" x14ac:dyDescent="0.35">
      <c r="A249">
        <f t="shared" si="43"/>
        <v>2032</v>
      </c>
      <c r="B249">
        <f t="shared" si="44"/>
        <v>8</v>
      </c>
      <c r="C249">
        <f t="shared" si="41"/>
        <v>203208</v>
      </c>
      <c r="F249" s="4">
        <v>98140562</v>
      </c>
      <c r="G249" s="3">
        <f t="shared" si="42"/>
        <v>6.1275691781069425E-2</v>
      </c>
      <c r="H249" s="3">
        <f t="shared" si="38"/>
        <v>0.9387243082189306</v>
      </c>
      <c r="I249">
        <f t="shared" si="45"/>
        <v>6013630.8283329345</v>
      </c>
      <c r="J249">
        <f t="shared" si="46"/>
        <v>92126931.171667069</v>
      </c>
      <c r="K249" t="b">
        <f t="shared" si="39"/>
        <v>1</v>
      </c>
      <c r="L249">
        <f t="shared" si="40"/>
        <v>0</v>
      </c>
    </row>
    <row r="250" spans="1:12" x14ac:dyDescent="0.35">
      <c r="A250">
        <f t="shared" si="43"/>
        <v>2032</v>
      </c>
      <c r="B250">
        <f t="shared" si="44"/>
        <v>9</v>
      </c>
      <c r="C250">
        <f t="shared" si="41"/>
        <v>203209</v>
      </c>
      <c r="F250" s="4">
        <v>96897163</v>
      </c>
      <c r="G250" s="3">
        <f t="shared" si="42"/>
        <v>6.1275691781069425E-2</v>
      </c>
      <c r="H250" s="3">
        <f t="shared" si="38"/>
        <v>0.9387243082189306</v>
      </c>
      <c r="I250">
        <f t="shared" si="45"/>
        <v>5937440.6944480445</v>
      </c>
      <c r="J250">
        <f t="shared" si="46"/>
        <v>90959722.305551961</v>
      </c>
      <c r="K250" t="b">
        <f t="shared" si="39"/>
        <v>1</v>
      </c>
      <c r="L250">
        <f t="shared" si="40"/>
        <v>0</v>
      </c>
    </row>
    <row r="251" spans="1:12" x14ac:dyDescent="0.35">
      <c r="A251">
        <f t="shared" si="43"/>
        <v>2032</v>
      </c>
      <c r="B251">
        <f t="shared" si="44"/>
        <v>10</v>
      </c>
      <c r="C251">
        <f t="shared" si="41"/>
        <v>203210</v>
      </c>
      <c r="F251" s="4">
        <v>85788365</v>
      </c>
      <c r="G251" s="3">
        <f t="shared" si="42"/>
        <v>6.1275691781069425E-2</v>
      </c>
      <c r="H251" s="3">
        <f t="shared" ref="H251:H314" si="47">1-G251</f>
        <v>0.9387243082189306</v>
      </c>
      <c r="I251">
        <f t="shared" si="45"/>
        <v>5256741.4121418837</v>
      </c>
      <c r="J251">
        <f t="shared" si="46"/>
        <v>80531623.587858126</v>
      </c>
      <c r="K251" t="b">
        <f t="shared" ref="K251:K314" si="48">I251+J251=F251</f>
        <v>1</v>
      </c>
      <c r="L251">
        <f t="shared" ref="L251:L314" si="49">F251-(J251+I251)</f>
        <v>0</v>
      </c>
    </row>
    <row r="252" spans="1:12" x14ac:dyDescent="0.35">
      <c r="A252">
        <f t="shared" si="43"/>
        <v>2032</v>
      </c>
      <c r="B252">
        <f t="shared" si="44"/>
        <v>11</v>
      </c>
      <c r="C252">
        <f t="shared" si="41"/>
        <v>203211</v>
      </c>
      <c r="F252" s="4">
        <v>77002896</v>
      </c>
      <c r="G252" s="3">
        <f t="shared" si="42"/>
        <v>6.1275691781069425E-2</v>
      </c>
      <c r="H252" s="3">
        <f t="shared" si="47"/>
        <v>0.9387243082189306</v>
      </c>
      <c r="I252">
        <f t="shared" si="45"/>
        <v>4718405.7215457438</v>
      </c>
      <c r="J252">
        <f t="shared" si="46"/>
        <v>72284490.278454259</v>
      </c>
      <c r="K252" t="b">
        <f t="shared" si="48"/>
        <v>1</v>
      </c>
      <c r="L252">
        <f t="shared" si="49"/>
        <v>0</v>
      </c>
    </row>
    <row r="253" spans="1:12" x14ac:dyDescent="0.35">
      <c r="A253">
        <f t="shared" si="43"/>
        <v>2032</v>
      </c>
      <c r="B253">
        <f t="shared" si="44"/>
        <v>12</v>
      </c>
      <c r="C253">
        <f t="shared" si="41"/>
        <v>203212</v>
      </c>
      <c r="F253" s="4">
        <v>79421338</v>
      </c>
      <c r="G253" s="3">
        <f t="shared" si="42"/>
        <v>6.2704454382314645E-2</v>
      </c>
      <c r="H253" s="3">
        <f t="shared" si="47"/>
        <v>0.93729554561768536</v>
      </c>
      <c r="I253">
        <f t="shared" si="45"/>
        <v>4980071.6656033928</v>
      </c>
      <c r="J253">
        <f t="shared" si="46"/>
        <v>74441266.334396601</v>
      </c>
      <c r="K253" t="b">
        <f t="shared" si="48"/>
        <v>1</v>
      </c>
      <c r="L253">
        <f t="shared" si="49"/>
        <v>0</v>
      </c>
    </row>
    <row r="254" spans="1:12" x14ac:dyDescent="0.35">
      <c r="A254">
        <f t="shared" si="43"/>
        <v>2033</v>
      </c>
      <c r="B254">
        <f t="shared" si="44"/>
        <v>1</v>
      </c>
      <c r="C254">
        <f t="shared" si="41"/>
        <v>203301</v>
      </c>
      <c r="F254" s="4">
        <v>79534535</v>
      </c>
      <c r="G254" s="3">
        <f t="shared" si="42"/>
        <v>6.2704454382314645E-2</v>
      </c>
      <c r="H254" s="3">
        <f t="shared" si="47"/>
        <v>0.93729554561768536</v>
      </c>
      <c r="I254">
        <f t="shared" si="45"/>
        <v>4987169.6217261078</v>
      </c>
      <c r="J254">
        <f t="shared" si="46"/>
        <v>74547365.378273889</v>
      </c>
      <c r="K254" t="b">
        <f t="shared" si="48"/>
        <v>1</v>
      </c>
      <c r="L254">
        <f t="shared" si="49"/>
        <v>0</v>
      </c>
    </row>
    <row r="255" spans="1:12" x14ac:dyDescent="0.35">
      <c r="A255">
        <f t="shared" si="43"/>
        <v>2033</v>
      </c>
      <c r="B255">
        <f t="shared" si="44"/>
        <v>2</v>
      </c>
      <c r="C255">
        <f t="shared" si="41"/>
        <v>203302</v>
      </c>
      <c r="F255" s="4">
        <v>75792324</v>
      </c>
      <c r="G255" s="3">
        <f t="shared" si="42"/>
        <v>6.2704454382314645E-2</v>
      </c>
      <c r="H255" s="3">
        <f t="shared" si="47"/>
        <v>0.93729554561768536</v>
      </c>
      <c r="I255">
        <f t="shared" si="45"/>
        <v>4752516.3227876117</v>
      </c>
      <c r="J255">
        <f t="shared" si="46"/>
        <v>71039807.677212387</v>
      </c>
      <c r="K255" t="b">
        <f t="shared" si="48"/>
        <v>1</v>
      </c>
      <c r="L255">
        <f t="shared" si="49"/>
        <v>0</v>
      </c>
    </row>
    <row r="256" spans="1:12" x14ac:dyDescent="0.35">
      <c r="A256">
        <f t="shared" si="43"/>
        <v>2033</v>
      </c>
      <c r="B256">
        <f t="shared" si="44"/>
        <v>3</v>
      </c>
      <c r="C256">
        <f t="shared" si="41"/>
        <v>203303</v>
      </c>
      <c r="F256" s="4">
        <v>77179678</v>
      </c>
      <c r="G256" s="3">
        <f t="shared" si="42"/>
        <v>6.1275691781069425E-2</v>
      </c>
      <c r="H256" s="3">
        <f t="shared" si="47"/>
        <v>0.9387243082189306</v>
      </c>
      <c r="I256">
        <f t="shared" si="45"/>
        <v>4729238.1608901843</v>
      </c>
      <c r="J256">
        <f t="shared" si="46"/>
        <v>72450439.839109823</v>
      </c>
      <c r="K256" t="b">
        <f t="shared" si="48"/>
        <v>1</v>
      </c>
      <c r="L256">
        <f t="shared" si="49"/>
        <v>0</v>
      </c>
    </row>
    <row r="257" spans="1:12" x14ac:dyDescent="0.35">
      <c r="A257">
        <f t="shared" si="43"/>
        <v>2033</v>
      </c>
      <c r="B257">
        <f t="shared" si="44"/>
        <v>4</v>
      </c>
      <c r="C257">
        <f t="shared" si="41"/>
        <v>203304</v>
      </c>
      <c r="F257" s="4">
        <v>81059613</v>
      </c>
      <c r="G257" s="3">
        <f t="shared" si="42"/>
        <v>6.1275691781069425E-2</v>
      </c>
      <c r="H257" s="3">
        <f t="shared" si="47"/>
        <v>0.9387243082189306</v>
      </c>
      <c r="I257">
        <f t="shared" si="45"/>
        <v>4966983.8620807687</v>
      </c>
      <c r="J257">
        <f t="shared" si="46"/>
        <v>76092629.137919232</v>
      </c>
      <c r="K257" t="b">
        <f t="shared" si="48"/>
        <v>1</v>
      </c>
      <c r="L257">
        <f t="shared" si="49"/>
        <v>0</v>
      </c>
    </row>
    <row r="258" spans="1:12" x14ac:dyDescent="0.35">
      <c r="A258">
        <f t="shared" si="43"/>
        <v>2033</v>
      </c>
      <c r="B258">
        <f t="shared" si="44"/>
        <v>5</v>
      </c>
      <c r="C258">
        <f t="shared" ref="C258:C321" si="50">+A258*100+B258</f>
        <v>203305</v>
      </c>
      <c r="F258" s="4">
        <v>85325273</v>
      </c>
      <c r="G258" s="3">
        <f t="shared" si="42"/>
        <v>6.1275691781069425E-2</v>
      </c>
      <c r="H258" s="3">
        <f t="shared" si="47"/>
        <v>0.9387243082189306</v>
      </c>
      <c r="I258">
        <f t="shared" si="45"/>
        <v>5228365.1294836048</v>
      </c>
      <c r="J258">
        <f t="shared" si="46"/>
        <v>80096907.870516405</v>
      </c>
      <c r="K258" t="b">
        <f t="shared" si="48"/>
        <v>1</v>
      </c>
      <c r="L258">
        <f t="shared" si="49"/>
        <v>0</v>
      </c>
    </row>
    <row r="259" spans="1:12" x14ac:dyDescent="0.35">
      <c r="A259">
        <f t="shared" si="43"/>
        <v>2033</v>
      </c>
      <c r="B259">
        <f t="shared" si="44"/>
        <v>6</v>
      </c>
      <c r="C259">
        <f t="shared" si="50"/>
        <v>203306</v>
      </c>
      <c r="F259" s="4">
        <v>94090350</v>
      </c>
      <c r="G259" s="3">
        <f t="shared" si="42"/>
        <v>6.1275691781069425E-2</v>
      </c>
      <c r="H259" s="3">
        <f t="shared" si="47"/>
        <v>0.9387243082189306</v>
      </c>
      <c r="I259">
        <f t="shared" si="45"/>
        <v>5765451.286172946</v>
      </c>
      <c r="J259">
        <f t="shared" si="46"/>
        <v>88324898.713827059</v>
      </c>
      <c r="K259" t="b">
        <f t="shared" si="48"/>
        <v>1</v>
      </c>
      <c r="L259">
        <f t="shared" si="49"/>
        <v>0</v>
      </c>
    </row>
    <row r="260" spans="1:12" x14ac:dyDescent="0.35">
      <c r="A260">
        <f t="shared" si="43"/>
        <v>2033</v>
      </c>
      <c r="B260">
        <f t="shared" si="44"/>
        <v>7</v>
      </c>
      <c r="C260">
        <f t="shared" si="50"/>
        <v>203307</v>
      </c>
      <c r="F260" s="4">
        <v>99666947</v>
      </c>
      <c r="G260" s="3">
        <f t="shared" si="42"/>
        <v>6.1275691781069425E-2</v>
      </c>
      <c r="H260" s="3">
        <f t="shared" si="47"/>
        <v>0.9387243082189306</v>
      </c>
      <c r="I260">
        <f t="shared" si="45"/>
        <v>6107161.1251321817</v>
      </c>
      <c r="J260">
        <f t="shared" si="46"/>
        <v>93559785.874867827</v>
      </c>
      <c r="K260" t="b">
        <f t="shared" si="48"/>
        <v>1</v>
      </c>
      <c r="L260">
        <f t="shared" si="49"/>
        <v>0</v>
      </c>
    </row>
    <row r="261" spans="1:12" x14ac:dyDescent="0.35">
      <c r="A261">
        <f t="shared" si="43"/>
        <v>2033</v>
      </c>
      <c r="B261">
        <f t="shared" si="44"/>
        <v>8</v>
      </c>
      <c r="C261">
        <f t="shared" si="50"/>
        <v>203308</v>
      </c>
      <c r="F261" s="4">
        <v>97999956</v>
      </c>
      <c r="G261" s="3">
        <f t="shared" si="42"/>
        <v>6.1275691781069425E-2</v>
      </c>
      <c r="H261" s="3">
        <f t="shared" si="47"/>
        <v>0.9387243082189306</v>
      </c>
      <c r="I261">
        <f t="shared" si="45"/>
        <v>6005015.0984143652</v>
      </c>
      <c r="J261">
        <f t="shared" si="46"/>
        <v>91994940.901585639</v>
      </c>
      <c r="K261" t="b">
        <f t="shared" si="48"/>
        <v>1</v>
      </c>
      <c r="L261">
        <f t="shared" si="49"/>
        <v>0</v>
      </c>
    </row>
    <row r="262" spans="1:12" x14ac:dyDescent="0.35">
      <c r="A262">
        <f t="shared" si="43"/>
        <v>2033</v>
      </c>
      <c r="B262">
        <f t="shared" si="44"/>
        <v>9</v>
      </c>
      <c r="C262">
        <f t="shared" si="50"/>
        <v>203309</v>
      </c>
      <c r="F262" s="4">
        <v>96756557</v>
      </c>
      <c r="G262" s="3">
        <f t="shared" si="42"/>
        <v>6.1275691781069425E-2</v>
      </c>
      <c r="H262" s="3">
        <f t="shared" si="47"/>
        <v>0.9387243082189306</v>
      </c>
      <c r="I262">
        <f t="shared" si="45"/>
        <v>5928824.9645294752</v>
      </c>
      <c r="J262">
        <f t="shared" si="46"/>
        <v>90827732.03547053</v>
      </c>
      <c r="K262" t="b">
        <f t="shared" si="48"/>
        <v>1</v>
      </c>
      <c r="L262">
        <f t="shared" si="49"/>
        <v>0</v>
      </c>
    </row>
    <row r="263" spans="1:12" x14ac:dyDescent="0.35">
      <c r="A263">
        <f t="shared" si="43"/>
        <v>2033</v>
      </c>
      <c r="B263">
        <f t="shared" si="44"/>
        <v>10</v>
      </c>
      <c r="C263">
        <f t="shared" si="50"/>
        <v>203310</v>
      </c>
      <c r="F263" s="4">
        <v>85558677</v>
      </c>
      <c r="G263" s="3">
        <f t="shared" ref="G263:G326" si="51">G251</f>
        <v>6.1275691781069425E-2</v>
      </c>
      <c r="H263" s="3">
        <f t="shared" si="47"/>
        <v>0.9387243082189306</v>
      </c>
      <c r="I263">
        <f t="shared" si="45"/>
        <v>5242667.1210480733</v>
      </c>
      <c r="J263">
        <f t="shared" si="46"/>
        <v>80316009.878951922</v>
      </c>
      <c r="K263" t="b">
        <f t="shared" si="48"/>
        <v>1</v>
      </c>
      <c r="L263">
        <f t="shared" si="49"/>
        <v>0</v>
      </c>
    </row>
    <row r="264" spans="1:12" x14ac:dyDescent="0.35">
      <c r="A264">
        <f t="shared" si="43"/>
        <v>2033</v>
      </c>
      <c r="B264">
        <f t="shared" si="44"/>
        <v>11</v>
      </c>
      <c r="C264">
        <f t="shared" si="50"/>
        <v>203311</v>
      </c>
      <c r="F264" s="4">
        <v>76773208</v>
      </c>
      <c r="G264" s="3">
        <f t="shared" si="51"/>
        <v>6.1275691781069425E-2</v>
      </c>
      <c r="H264" s="3">
        <f t="shared" si="47"/>
        <v>0.9387243082189306</v>
      </c>
      <c r="I264">
        <f t="shared" si="45"/>
        <v>4704331.4304519333</v>
      </c>
      <c r="J264">
        <f t="shared" si="46"/>
        <v>72068876.56954807</v>
      </c>
      <c r="K264" t="b">
        <f t="shared" si="48"/>
        <v>1</v>
      </c>
      <c r="L264">
        <f t="shared" si="49"/>
        <v>0</v>
      </c>
    </row>
    <row r="265" spans="1:12" x14ac:dyDescent="0.35">
      <c r="A265">
        <f t="shared" si="43"/>
        <v>2033</v>
      </c>
      <c r="B265">
        <f t="shared" si="44"/>
        <v>12</v>
      </c>
      <c r="C265">
        <f t="shared" si="50"/>
        <v>203312</v>
      </c>
      <c r="F265" s="4">
        <v>79191650</v>
      </c>
      <c r="G265" s="3">
        <f t="shared" si="51"/>
        <v>6.2704454382314645E-2</v>
      </c>
      <c r="H265" s="3">
        <f t="shared" si="47"/>
        <v>0.93729554561768536</v>
      </c>
      <c r="I265">
        <f t="shared" si="45"/>
        <v>4965669.2048852276</v>
      </c>
      <c r="J265">
        <f t="shared" si="46"/>
        <v>74225980.795114771</v>
      </c>
      <c r="K265" t="b">
        <f t="shared" si="48"/>
        <v>1</v>
      </c>
      <c r="L265">
        <f t="shared" si="49"/>
        <v>0</v>
      </c>
    </row>
    <row r="266" spans="1:12" x14ac:dyDescent="0.35">
      <c r="A266">
        <f t="shared" si="43"/>
        <v>2034</v>
      </c>
      <c r="B266">
        <f t="shared" si="44"/>
        <v>1</v>
      </c>
      <c r="C266">
        <f t="shared" si="50"/>
        <v>203401</v>
      </c>
      <c r="F266" s="4">
        <v>79115691</v>
      </c>
      <c r="G266" s="3">
        <f t="shared" si="51"/>
        <v>6.2704454382314645E-2</v>
      </c>
      <c r="H266" s="3">
        <f t="shared" si="47"/>
        <v>0.93729554561768536</v>
      </c>
      <c r="I266">
        <f t="shared" si="45"/>
        <v>4960906.2372348011</v>
      </c>
      <c r="J266">
        <f t="shared" si="46"/>
        <v>74154784.762765199</v>
      </c>
      <c r="K266" t="b">
        <f t="shared" si="48"/>
        <v>1</v>
      </c>
      <c r="L266">
        <f t="shared" si="49"/>
        <v>0</v>
      </c>
    </row>
    <row r="267" spans="1:12" x14ac:dyDescent="0.35">
      <c r="A267">
        <f t="shared" si="43"/>
        <v>2034</v>
      </c>
      <c r="B267">
        <f t="shared" si="44"/>
        <v>2</v>
      </c>
      <c r="C267">
        <f t="shared" si="50"/>
        <v>203402</v>
      </c>
      <c r="F267" s="4">
        <v>75373480</v>
      </c>
      <c r="G267" s="3">
        <f t="shared" si="51"/>
        <v>6.2704454382314645E-2</v>
      </c>
      <c r="H267" s="3">
        <f t="shared" si="47"/>
        <v>0.93729554561768536</v>
      </c>
      <c r="I267">
        <f t="shared" si="45"/>
        <v>4726252.938296305</v>
      </c>
      <c r="J267">
        <f t="shared" si="46"/>
        <v>70647227.061703697</v>
      </c>
      <c r="K267" t="b">
        <f t="shared" si="48"/>
        <v>1</v>
      </c>
      <c r="L267">
        <f t="shared" si="49"/>
        <v>0</v>
      </c>
    </row>
    <row r="268" spans="1:12" x14ac:dyDescent="0.35">
      <c r="A268">
        <f t="shared" si="43"/>
        <v>2034</v>
      </c>
      <c r="B268">
        <f t="shared" si="44"/>
        <v>3</v>
      </c>
      <c r="C268">
        <f t="shared" si="50"/>
        <v>203403</v>
      </c>
      <c r="F268" s="4">
        <v>76760834</v>
      </c>
      <c r="G268" s="3">
        <f t="shared" si="51"/>
        <v>6.1275691781069425E-2</v>
      </c>
      <c r="H268" s="3">
        <f t="shared" si="47"/>
        <v>0.9387243082189306</v>
      </c>
      <c r="I268">
        <f t="shared" si="45"/>
        <v>4703573.2050418342</v>
      </c>
      <c r="J268">
        <f t="shared" si="46"/>
        <v>72057260.794958174</v>
      </c>
      <c r="K268" t="b">
        <f t="shared" si="48"/>
        <v>1</v>
      </c>
      <c r="L268">
        <f t="shared" si="49"/>
        <v>0</v>
      </c>
    </row>
    <row r="269" spans="1:12" x14ac:dyDescent="0.35">
      <c r="A269">
        <f t="shared" si="43"/>
        <v>2034</v>
      </c>
      <c r="B269">
        <f t="shared" si="44"/>
        <v>4</v>
      </c>
      <c r="C269">
        <f t="shared" si="50"/>
        <v>203404</v>
      </c>
      <c r="F269" s="4">
        <v>80518060</v>
      </c>
      <c r="G269" s="3">
        <f t="shared" si="51"/>
        <v>6.1275691781069425E-2</v>
      </c>
      <c r="H269" s="3">
        <f t="shared" si="47"/>
        <v>0.9387243082189306</v>
      </c>
      <c r="I269">
        <f t="shared" si="45"/>
        <v>4933799.8273696546</v>
      </c>
      <c r="J269">
        <f t="shared" si="46"/>
        <v>75584260.172630355</v>
      </c>
      <c r="K269" t="b">
        <f t="shared" si="48"/>
        <v>1</v>
      </c>
      <c r="L269">
        <f t="shared" si="49"/>
        <v>0</v>
      </c>
    </row>
    <row r="270" spans="1:12" x14ac:dyDescent="0.35">
      <c r="A270">
        <f t="shared" si="43"/>
        <v>2034</v>
      </c>
      <c r="B270">
        <f t="shared" si="44"/>
        <v>5</v>
      </c>
      <c r="C270">
        <f t="shared" si="50"/>
        <v>203405</v>
      </c>
      <c r="F270" s="4">
        <v>84783720</v>
      </c>
      <c r="G270" s="3">
        <f t="shared" si="51"/>
        <v>6.1275691781069425E-2</v>
      </c>
      <c r="H270" s="3">
        <f t="shared" si="47"/>
        <v>0.9387243082189306</v>
      </c>
      <c r="I270">
        <f t="shared" si="45"/>
        <v>5195181.0947724916</v>
      </c>
      <c r="J270">
        <f t="shared" si="46"/>
        <v>79588538.905227512</v>
      </c>
      <c r="K270" t="b">
        <f t="shared" si="48"/>
        <v>1</v>
      </c>
      <c r="L270">
        <f t="shared" si="49"/>
        <v>0</v>
      </c>
    </row>
    <row r="271" spans="1:12" x14ac:dyDescent="0.35">
      <c r="A271">
        <f t="shared" si="43"/>
        <v>2034</v>
      </c>
      <c r="B271">
        <f t="shared" si="44"/>
        <v>6</v>
      </c>
      <c r="C271">
        <f t="shared" si="50"/>
        <v>203406</v>
      </c>
      <c r="F271" s="4">
        <v>93548796</v>
      </c>
      <c r="G271" s="3">
        <f t="shared" si="51"/>
        <v>6.1275691781069425E-2</v>
      </c>
      <c r="H271" s="3">
        <f t="shared" si="47"/>
        <v>0.9387243082189306</v>
      </c>
      <c r="I271">
        <f t="shared" si="45"/>
        <v>5732267.1901861401</v>
      </c>
      <c r="J271">
        <f t="shared" si="46"/>
        <v>87816528.809813857</v>
      </c>
      <c r="K271" t="b">
        <f t="shared" si="48"/>
        <v>1</v>
      </c>
      <c r="L271">
        <f t="shared" si="49"/>
        <v>0</v>
      </c>
    </row>
    <row r="272" spans="1:12" x14ac:dyDescent="0.35">
      <c r="A272">
        <f t="shared" si="43"/>
        <v>2034</v>
      </c>
      <c r="B272">
        <f t="shared" si="44"/>
        <v>7</v>
      </c>
      <c r="C272">
        <f t="shared" si="50"/>
        <v>203407</v>
      </c>
      <c r="F272" s="4">
        <v>99035589</v>
      </c>
      <c r="G272" s="3">
        <f t="shared" si="51"/>
        <v>6.1275691781069425E-2</v>
      </c>
      <c r="H272" s="3">
        <f t="shared" si="47"/>
        <v>0.9387243082189306</v>
      </c>
      <c r="I272">
        <f t="shared" si="45"/>
        <v>6068474.2269206699</v>
      </c>
      <c r="J272">
        <f t="shared" si="46"/>
        <v>92967114.773079336</v>
      </c>
      <c r="K272" t="b">
        <f t="shared" si="48"/>
        <v>1</v>
      </c>
      <c r="L272">
        <f t="shared" si="49"/>
        <v>0</v>
      </c>
    </row>
    <row r="273" spans="1:12" x14ac:dyDescent="0.35">
      <c r="A273">
        <f t="shared" si="43"/>
        <v>2034</v>
      </c>
      <c r="B273">
        <f t="shared" si="44"/>
        <v>8</v>
      </c>
      <c r="C273">
        <f t="shared" si="50"/>
        <v>203408</v>
      </c>
      <c r="F273" s="4">
        <v>97368598</v>
      </c>
      <c r="G273" s="3">
        <f t="shared" si="51"/>
        <v>6.1275691781069425E-2</v>
      </c>
      <c r="H273" s="3">
        <f t="shared" si="47"/>
        <v>0.9387243082189306</v>
      </c>
      <c r="I273">
        <f t="shared" si="45"/>
        <v>5966328.2002028525</v>
      </c>
      <c r="J273">
        <f t="shared" si="46"/>
        <v>91402269.799797148</v>
      </c>
      <c r="K273" t="b">
        <f t="shared" si="48"/>
        <v>1</v>
      </c>
      <c r="L273">
        <f t="shared" si="49"/>
        <v>0</v>
      </c>
    </row>
    <row r="274" spans="1:12" x14ac:dyDescent="0.35">
      <c r="A274">
        <f t="shared" si="43"/>
        <v>2034</v>
      </c>
      <c r="B274">
        <f t="shared" si="44"/>
        <v>9</v>
      </c>
      <c r="C274">
        <f t="shared" si="50"/>
        <v>203409</v>
      </c>
      <c r="F274" s="4">
        <v>96125200</v>
      </c>
      <c r="G274" s="3">
        <f t="shared" si="51"/>
        <v>6.1275691781069425E-2</v>
      </c>
      <c r="H274" s="3">
        <f t="shared" si="47"/>
        <v>0.9387243082189306</v>
      </c>
      <c r="I274">
        <f t="shared" si="45"/>
        <v>5890138.1275936542</v>
      </c>
      <c r="J274">
        <f t="shared" si="46"/>
        <v>90235061.872406349</v>
      </c>
      <c r="K274" t="b">
        <f t="shared" si="48"/>
        <v>1</v>
      </c>
      <c r="L274">
        <f t="shared" si="49"/>
        <v>0</v>
      </c>
    </row>
    <row r="275" spans="1:12" x14ac:dyDescent="0.35">
      <c r="A275">
        <f t="shared" si="43"/>
        <v>2034</v>
      </c>
      <c r="B275">
        <f t="shared" si="44"/>
        <v>10</v>
      </c>
      <c r="C275">
        <f t="shared" si="50"/>
        <v>203410</v>
      </c>
      <c r="F275" s="4">
        <v>84895320</v>
      </c>
      <c r="G275" s="3">
        <f t="shared" si="51"/>
        <v>6.1275691781069425E-2</v>
      </c>
      <c r="H275" s="3">
        <f t="shared" si="47"/>
        <v>0.9387243082189306</v>
      </c>
      <c r="I275">
        <f t="shared" si="45"/>
        <v>5202019.4619752588</v>
      </c>
      <c r="J275">
        <f t="shared" si="46"/>
        <v>79693300.538024738</v>
      </c>
      <c r="K275" t="b">
        <f t="shared" si="48"/>
        <v>1</v>
      </c>
      <c r="L275">
        <f t="shared" si="49"/>
        <v>0</v>
      </c>
    </row>
    <row r="276" spans="1:12" x14ac:dyDescent="0.35">
      <c r="A276">
        <f t="shared" si="43"/>
        <v>2034</v>
      </c>
      <c r="B276">
        <f t="shared" si="44"/>
        <v>11</v>
      </c>
      <c r="C276">
        <f t="shared" si="50"/>
        <v>203411</v>
      </c>
      <c r="F276" s="4">
        <v>76109851</v>
      </c>
      <c r="G276" s="3">
        <f t="shared" si="51"/>
        <v>6.1275691781069425E-2</v>
      </c>
      <c r="H276" s="3">
        <f t="shared" si="47"/>
        <v>0.9387243082189306</v>
      </c>
      <c r="I276">
        <f t="shared" si="45"/>
        <v>4663683.7713791188</v>
      </c>
      <c r="J276">
        <f t="shared" si="46"/>
        <v>71446167.228620887</v>
      </c>
      <c r="K276" t="b">
        <f t="shared" si="48"/>
        <v>1</v>
      </c>
      <c r="L276">
        <f t="shared" si="49"/>
        <v>0</v>
      </c>
    </row>
    <row r="277" spans="1:12" x14ac:dyDescent="0.35">
      <c r="A277">
        <f t="shared" si="43"/>
        <v>2034</v>
      </c>
      <c r="B277">
        <f t="shared" si="44"/>
        <v>12</v>
      </c>
      <c r="C277">
        <f t="shared" si="50"/>
        <v>203412</v>
      </c>
      <c r="F277" s="4">
        <v>78528293</v>
      </c>
      <c r="G277" s="3">
        <f t="shared" si="51"/>
        <v>6.2704454382314645E-2</v>
      </c>
      <c r="H277" s="3">
        <f t="shared" si="47"/>
        <v>0.93729554561768536</v>
      </c>
      <c r="I277">
        <f t="shared" si="45"/>
        <v>4924073.766139538</v>
      </c>
      <c r="J277">
        <f t="shared" si="46"/>
        <v>73604219.233860463</v>
      </c>
      <c r="K277" t="b">
        <f t="shared" si="48"/>
        <v>1</v>
      </c>
      <c r="L277">
        <f t="shared" si="49"/>
        <v>0</v>
      </c>
    </row>
    <row r="278" spans="1:12" x14ac:dyDescent="0.35">
      <c r="A278">
        <f t="shared" si="43"/>
        <v>2035</v>
      </c>
      <c r="B278">
        <f t="shared" si="44"/>
        <v>1</v>
      </c>
      <c r="C278">
        <f t="shared" si="50"/>
        <v>203501</v>
      </c>
      <c r="F278" s="4">
        <v>78531617</v>
      </c>
      <c r="G278" s="3">
        <f t="shared" si="51"/>
        <v>6.2704454382314645E-2</v>
      </c>
      <c r="H278" s="3">
        <f t="shared" si="47"/>
        <v>0.93729554561768536</v>
      </c>
      <c r="I278">
        <f t="shared" si="45"/>
        <v>4924282.1957459049</v>
      </c>
      <c r="J278">
        <f t="shared" si="46"/>
        <v>73607334.8042541</v>
      </c>
      <c r="K278" t="b">
        <f t="shared" si="48"/>
        <v>1</v>
      </c>
      <c r="L278">
        <f t="shared" si="49"/>
        <v>0</v>
      </c>
    </row>
    <row r="279" spans="1:12" x14ac:dyDescent="0.35">
      <c r="A279">
        <f t="shared" si="43"/>
        <v>2035</v>
      </c>
      <c r="B279">
        <f t="shared" si="44"/>
        <v>2</v>
      </c>
      <c r="C279">
        <f t="shared" si="50"/>
        <v>203502</v>
      </c>
      <c r="F279" s="4">
        <v>74789406</v>
      </c>
      <c r="G279" s="3">
        <f t="shared" si="51"/>
        <v>6.2704454382314645E-2</v>
      </c>
      <c r="H279" s="3">
        <f t="shared" si="47"/>
        <v>0.93729554561768536</v>
      </c>
      <c r="I279">
        <f t="shared" si="45"/>
        <v>4689628.8968074089</v>
      </c>
      <c r="J279">
        <f t="shared" si="46"/>
        <v>70099777.103192598</v>
      </c>
      <c r="K279" t="b">
        <f t="shared" si="48"/>
        <v>1</v>
      </c>
      <c r="L279">
        <f t="shared" si="49"/>
        <v>0</v>
      </c>
    </row>
    <row r="280" spans="1:12" x14ac:dyDescent="0.35">
      <c r="A280">
        <f t="shared" si="43"/>
        <v>2035</v>
      </c>
      <c r="B280">
        <f t="shared" si="44"/>
        <v>3</v>
      </c>
      <c r="C280">
        <f t="shared" si="50"/>
        <v>203503</v>
      </c>
      <c r="F280" s="4">
        <v>76176760</v>
      </c>
      <c r="G280" s="3">
        <f t="shared" si="51"/>
        <v>6.1275691781069425E-2</v>
      </c>
      <c r="H280" s="3">
        <f t="shared" si="47"/>
        <v>0.9387243082189306</v>
      </c>
      <c r="I280">
        <f t="shared" si="45"/>
        <v>4667783.6666404977</v>
      </c>
      <c r="J280">
        <f t="shared" si="46"/>
        <v>71508976.33335951</v>
      </c>
      <c r="K280" t="b">
        <f t="shared" si="48"/>
        <v>1</v>
      </c>
      <c r="L280">
        <f t="shared" si="49"/>
        <v>0</v>
      </c>
    </row>
    <row r="281" spans="1:12" x14ac:dyDescent="0.35">
      <c r="A281">
        <f t="shared" si="43"/>
        <v>2035</v>
      </c>
      <c r="B281">
        <f t="shared" si="44"/>
        <v>4</v>
      </c>
      <c r="C281">
        <f t="shared" si="50"/>
        <v>203504</v>
      </c>
      <c r="F281" s="4">
        <v>80053929</v>
      </c>
      <c r="G281" s="3">
        <f t="shared" si="51"/>
        <v>6.1275691781069425E-2</v>
      </c>
      <c r="H281" s="3">
        <f t="shared" si="47"/>
        <v>0.9387243082189306</v>
      </c>
      <c r="I281">
        <f t="shared" si="45"/>
        <v>4905359.8792676153</v>
      </c>
      <c r="J281">
        <f t="shared" si="46"/>
        <v>75148569.120732382</v>
      </c>
      <c r="K281" t="b">
        <f t="shared" si="48"/>
        <v>1</v>
      </c>
      <c r="L281">
        <f t="shared" si="49"/>
        <v>0</v>
      </c>
    </row>
    <row r="282" spans="1:12" x14ac:dyDescent="0.35">
      <c r="A282">
        <f t="shared" si="43"/>
        <v>2035</v>
      </c>
      <c r="B282">
        <f t="shared" si="44"/>
        <v>5</v>
      </c>
      <c r="C282">
        <f t="shared" si="50"/>
        <v>203505</v>
      </c>
      <c r="F282" s="4">
        <v>84319588</v>
      </c>
      <c r="G282" s="3">
        <f t="shared" si="51"/>
        <v>6.1275691781069425E-2</v>
      </c>
      <c r="H282" s="3">
        <f t="shared" si="47"/>
        <v>0.9387243082189306</v>
      </c>
      <c r="I282">
        <f t="shared" si="45"/>
        <v>5166741.0853947597</v>
      </c>
      <c r="J282">
        <f t="shared" si="46"/>
        <v>79152846.914605245</v>
      </c>
      <c r="K282" t="b">
        <f t="shared" si="48"/>
        <v>1</v>
      </c>
      <c r="L282">
        <f t="shared" si="49"/>
        <v>0</v>
      </c>
    </row>
    <row r="283" spans="1:12" x14ac:dyDescent="0.35">
      <c r="A283">
        <f t="shared" si="43"/>
        <v>2035</v>
      </c>
      <c r="B283">
        <f t="shared" si="44"/>
        <v>6</v>
      </c>
      <c r="C283">
        <f t="shared" si="50"/>
        <v>203506</v>
      </c>
      <c r="F283" s="4">
        <v>93084665</v>
      </c>
      <c r="G283" s="3">
        <f t="shared" si="51"/>
        <v>6.1275691781069425E-2</v>
      </c>
      <c r="H283" s="3">
        <f t="shared" si="47"/>
        <v>0.9387243082189306</v>
      </c>
      <c r="I283">
        <f t="shared" si="45"/>
        <v>5703827.2420841008</v>
      </c>
      <c r="J283">
        <f t="shared" si="46"/>
        <v>87380837.757915899</v>
      </c>
      <c r="K283" t="b">
        <f t="shared" si="48"/>
        <v>1</v>
      </c>
      <c r="L283">
        <f t="shared" si="49"/>
        <v>0</v>
      </c>
    </row>
    <row r="284" spans="1:12" x14ac:dyDescent="0.35">
      <c r="A284">
        <f t="shared" si="43"/>
        <v>2035</v>
      </c>
      <c r="B284">
        <f t="shared" si="44"/>
        <v>7</v>
      </c>
      <c r="C284">
        <f t="shared" si="50"/>
        <v>203507</v>
      </c>
      <c r="F284" s="4">
        <v>98708856</v>
      </c>
      <c r="G284" s="3">
        <f t="shared" si="51"/>
        <v>6.1275691781069425E-2</v>
      </c>
      <c r="H284" s="3">
        <f t="shared" si="47"/>
        <v>0.9387243082189306</v>
      </c>
      <c r="I284">
        <f t="shared" si="45"/>
        <v>6048453.4363179654</v>
      </c>
      <c r="J284">
        <f t="shared" si="46"/>
        <v>92660402.563682035</v>
      </c>
      <c r="K284" t="b">
        <f t="shared" si="48"/>
        <v>1</v>
      </c>
      <c r="L284">
        <f t="shared" si="49"/>
        <v>0</v>
      </c>
    </row>
    <row r="285" spans="1:12" x14ac:dyDescent="0.35">
      <c r="A285">
        <f t="shared" si="43"/>
        <v>2035</v>
      </c>
      <c r="B285">
        <f t="shared" si="44"/>
        <v>8</v>
      </c>
      <c r="C285">
        <f t="shared" si="50"/>
        <v>203508</v>
      </c>
      <c r="F285" s="4">
        <v>97041865</v>
      </c>
      <c r="G285" s="3">
        <f t="shared" si="51"/>
        <v>6.1275691781069425E-2</v>
      </c>
      <c r="H285" s="3">
        <f t="shared" si="47"/>
        <v>0.9387243082189306</v>
      </c>
      <c r="I285">
        <f t="shared" si="45"/>
        <v>5946307.4096001489</v>
      </c>
      <c r="J285">
        <f t="shared" si="46"/>
        <v>91095557.590399861</v>
      </c>
      <c r="K285" t="b">
        <f t="shared" si="48"/>
        <v>1</v>
      </c>
      <c r="L285">
        <f t="shared" si="49"/>
        <v>0</v>
      </c>
    </row>
    <row r="286" spans="1:12" x14ac:dyDescent="0.35">
      <c r="A286">
        <f t="shared" si="43"/>
        <v>2035</v>
      </c>
      <c r="B286">
        <f t="shared" si="44"/>
        <v>9</v>
      </c>
      <c r="C286">
        <f t="shared" si="50"/>
        <v>203509</v>
      </c>
      <c r="F286" s="4">
        <v>95798466</v>
      </c>
      <c r="G286" s="3">
        <f t="shared" si="51"/>
        <v>6.1275691781069425E-2</v>
      </c>
      <c r="H286" s="3">
        <f t="shared" si="47"/>
        <v>0.9387243082189306</v>
      </c>
      <c r="I286">
        <f t="shared" si="45"/>
        <v>5870117.2757152589</v>
      </c>
      <c r="J286">
        <f t="shared" si="46"/>
        <v>89928348.724284738</v>
      </c>
      <c r="K286" t="b">
        <f t="shared" si="48"/>
        <v>1</v>
      </c>
      <c r="L286">
        <f t="shared" si="49"/>
        <v>0</v>
      </c>
    </row>
    <row r="287" spans="1:12" x14ac:dyDescent="0.35">
      <c r="A287">
        <f t="shared" si="43"/>
        <v>2035</v>
      </c>
      <c r="B287">
        <f t="shared" si="44"/>
        <v>10</v>
      </c>
      <c r="C287">
        <f t="shared" si="50"/>
        <v>203510</v>
      </c>
      <c r="F287" s="4">
        <v>84702208</v>
      </c>
      <c r="G287" s="3">
        <f t="shared" si="51"/>
        <v>6.1275691781069425E-2</v>
      </c>
      <c r="H287" s="3">
        <f t="shared" si="47"/>
        <v>0.9387243082189306</v>
      </c>
      <c r="I287">
        <f t="shared" si="45"/>
        <v>5190186.390584033</v>
      </c>
      <c r="J287">
        <f t="shared" si="46"/>
        <v>79512021.609415963</v>
      </c>
      <c r="K287" t="b">
        <f t="shared" si="48"/>
        <v>1</v>
      </c>
      <c r="L287">
        <f t="shared" si="49"/>
        <v>0</v>
      </c>
    </row>
    <row r="288" spans="1:12" x14ac:dyDescent="0.35">
      <c r="A288">
        <f t="shared" si="43"/>
        <v>2035</v>
      </c>
      <c r="B288">
        <f t="shared" si="44"/>
        <v>11</v>
      </c>
      <c r="C288">
        <f t="shared" si="50"/>
        <v>203511</v>
      </c>
      <c r="F288" s="4">
        <v>75916740</v>
      </c>
      <c r="G288" s="3">
        <f t="shared" si="51"/>
        <v>6.1275691781069425E-2</v>
      </c>
      <c r="H288" s="3">
        <f t="shared" si="47"/>
        <v>0.9387243082189306</v>
      </c>
      <c r="I288">
        <f t="shared" si="45"/>
        <v>4651850.7612635847</v>
      </c>
      <c r="J288">
        <f t="shared" si="46"/>
        <v>71264889.238736421</v>
      </c>
      <c r="K288" t="b">
        <f t="shared" si="48"/>
        <v>1</v>
      </c>
      <c r="L288">
        <f t="shared" si="49"/>
        <v>0</v>
      </c>
    </row>
    <row r="289" spans="1:12" x14ac:dyDescent="0.35">
      <c r="A289">
        <f t="shared" si="43"/>
        <v>2035</v>
      </c>
      <c r="B289">
        <f t="shared" si="44"/>
        <v>12</v>
      </c>
      <c r="C289">
        <f t="shared" si="50"/>
        <v>203512</v>
      </c>
      <c r="F289" s="4">
        <v>78335181</v>
      </c>
      <c r="G289" s="3">
        <f t="shared" si="51"/>
        <v>6.2704454382314645E-2</v>
      </c>
      <c r="H289" s="3">
        <f t="shared" si="47"/>
        <v>0.93729554561768536</v>
      </c>
      <c r="I289">
        <f t="shared" si="45"/>
        <v>4911964.7835448608</v>
      </c>
      <c r="J289">
        <f t="shared" si="46"/>
        <v>73423216.216455132</v>
      </c>
      <c r="K289" t="b">
        <f t="shared" si="48"/>
        <v>1</v>
      </c>
      <c r="L289">
        <f t="shared" si="49"/>
        <v>0</v>
      </c>
    </row>
    <row r="290" spans="1:12" x14ac:dyDescent="0.35">
      <c r="A290">
        <f t="shared" si="43"/>
        <v>2036</v>
      </c>
      <c r="B290">
        <f t="shared" si="44"/>
        <v>1</v>
      </c>
      <c r="C290">
        <f t="shared" si="50"/>
        <v>203601</v>
      </c>
      <c r="F290" s="4">
        <v>78366317</v>
      </c>
      <c r="G290" s="3">
        <f t="shared" si="51"/>
        <v>6.2704454382314645E-2</v>
      </c>
      <c r="H290" s="3">
        <f t="shared" si="47"/>
        <v>0.93729554561768536</v>
      </c>
      <c r="I290">
        <f t="shared" si="45"/>
        <v>4913917.1494365083</v>
      </c>
      <c r="J290">
        <f t="shared" si="46"/>
        <v>73452399.850563496</v>
      </c>
      <c r="K290" t="b">
        <f t="shared" si="48"/>
        <v>1</v>
      </c>
      <c r="L290">
        <f t="shared" si="49"/>
        <v>0</v>
      </c>
    </row>
    <row r="291" spans="1:12" x14ac:dyDescent="0.35">
      <c r="A291">
        <f t="shared" si="43"/>
        <v>2036</v>
      </c>
      <c r="B291">
        <f t="shared" si="44"/>
        <v>2</v>
      </c>
      <c r="C291">
        <f t="shared" si="50"/>
        <v>203602</v>
      </c>
      <c r="F291" s="4">
        <v>74624106</v>
      </c>
      <c r="G291" s="3">
        <f t="shared" si="51"/>
        <v>6.2704454382314645E-2</v>
      </c>
      <c r="H291" s="3">
        <f t="shared" si="47"/>
        <v>0.93729554561768536</v>
      </c>
      <c r="I291">
        <f t="shared" si="45"/>
        <v>4679263.8504980123</v>
      </c>
      <c r="J291">
        <f t="shared" si="46"/>
        <v>69944842.149501994</v>
      </c>
      <c r="K291" t="b">
        <f t="shared" si="48"/>
        <v>1</v>
      </c>
      <c r="L291">
        <f t="shared" si="49"/>
        <v>0</v>
      </c>
    </row>
    <row r="292" spans="1:12" x14ac:dyDescent="0.35">
      <c r="A292">
        <f t="shared" si="43"/>
        <v>2036</v>
      </c>
      <c r="B292">
        <f t="shared" si="44"/>
        <v>3</v>
      </c>
      <c r="C292">
        <f t="shared" si="50"/>
        <v>203603</v>
      </c>
      <c r="F292" s="4">
        <v>76011460</v>
      </c>
      <c r="G292" s="3">
        <f t="shared" si="51"/>
        <v>6.1275691781069425E-2</v>
      </c>
      <c r="H292" s="3">
        <f t="shared" si="47"/>
        <v>0.9387243082189306</v>
      </c>
      <c r="I292">
        <f t="shared" si="45"/>
        <v>4657654.794789087</v>
      </c>
      <c r="J292">
        <f t="shared" si="46"/>
        <v>71353805.205210909</v>
      </c>
      <c r="K292" t="b">
        <f t="shared" si="48"/>
        <v>1</v>
      </c>
      <c r="L292">
        <f t="shared" si="49"/>
        <v>0</v>
      </c>
    </row>
    <row r="293" spans="1:12" x14ac:dyDescent="0.35">
      <c r="A293">
        <f t="shared" si="43"/>
        <v>2036</v>
      </c>
      <c r="B293">
        <f t="shared" si="44"/>
        <v>4</v>
      </c>
      <c r="C293">
        <f t="shared" si="50"/>
        <v>203604</v>
      </c>
      <c r="F293" s="4">
        <v>79897056</v>
      </c>
      <c r="G293" s="3">
        <f t="shared" si="51"/>
        <v>6.1275691781069425E-2</v>
      </c>
      <c r="H293" s="3">
        <f t="shared" si="47"/>
        <v>0.9387243082189306</v>
      </c>
      <c r="I293">
        <f t="shared" si="45"/>
        <v>4895747.3776708432</v>
      </c>
      <c r="J293">
        <f t="shared" si="46"/>
        <v>75001308.622329161</v>
      </c>
      <c r="K293" t="b">
        <f t="shared" si="48"/>
        <v>1</v>
      </c>
      <c r="L293">
        <f t="shared" si="49"/>
        <v>0</v>
      </c>
    </row>
    <row r="294" spans="1:12" x14ac:dyDescent="0.35">
      <c r="A294">
        <f t="shared" si="43"/>
        <v>2036</v>
      </c>
      <c r="B294">
        <f t="shared" si="44"/>
        <v>5</v>
      </c>
      <c r="C294">
        <f t="shared" si="50"/>
        <v>203605</v>
      </c>
      <c r="F294" s="4">
        <v>84162716</v>
      </c>
      <c r="G294" s="3">
        <f t="shared" si="51"/>
        <v>6.1275691781069425E-2</v>
      </c>
      <c r="H294" s="3">
        <f t="shared" si="47"/>
        <v>0.9387243082189306</v>
      </c>
      <c r="I294">
        <f t="shared" si="45"/>
        <v>5157128.6450736802</v>
      </c>
      <c r="J294">
        <f t="shared" si="46"/>
        <v>79005587.354926318</v>
      </c>
      <c r="K294" t="b">
        <f t="shared" si="48"/>
        <v>1</v>
      </c>
      <c r="L294">
        <f t="shared" si="49"/>
        <v>0</v>
      </c>
    </row>
    <row r="295" spans="1:12" x14ac:dyDescent="0.35">
      <c r="A295">
        <f t="shared" ref="A295:A358" si="52">A283+1</f>
        <v>2036</v>
      </c>
      <c r="B295">
        <f t="shared" ref="B295:B358" si="53">B283</f>
        <v>6</v>
      </c>
      <c r="C295">
        <f t="shared" si="50"/>
        <v>203606</v>
      </c>
      <c r="F295" s="4">
        <v>92927793</v>
      </c>
      <c r="G295" s="3">
        <f t="shared" si="51"/>
        <v>6.1275691781069425E-2</v>
      </c>
      <c r="H295" s="3">
        <f t="shared" si="47"/>
        <v>0.9387243082189306</v>
      </c>
      <c r="I295">
        <f t="shared" si="45"/>
        <v>5694214.8017630205</v>
      </c>
      <c r="J295">
        <f t="shared" si="46"/>
        <v>87233578.198236987</v>
      </c>
      <c r="K295" t="b">
        <f t="shared" si="48"/>
        <v>1</v>
      </c>
      <c r="L295">
        <f t="shared" si="49"/>
        <v>0</v>
      </c>
    </row>
    <row r="296" spans="1:12" x14ac:dyDescent="0.35">
      <c r="A296">
        <f t="shared" si="52"/>
        <v>2036</v>
      </c>
      <c r="B296">
        <f t="shared" si="53"/>
        <v>7</v>
      </c>
      <c r="C296">
        <f t="shared" si="50"/>
        <v>203607</v>
      </c>
      <c r="F296" s="4">
        <v>98607578</v>
      </c>
      <c r="G296" s="3">
        <f t="shared" si="51"/>
        <v>6.1275691781069425E-2</v>
      </c>
      <c r="H296" s="3">
        <f t="shared" si="47"/>
        <v>0.9387243082189306</v>
      </c>
      <c r="I296">
        <f t="shared" si="45"/>
        <v>6042247.5568057625</v>
      </c>
      <c r="J296">
        <f t="shared" si="46"/>
        <v>92565330.44319424</v>
      </c>
      <c r="K296" t="b">
        <f t="shared" si="48"/>
        <v>1</v>
      </c>
      <c r="L296">
        <f t="shared" si="49"/>
        <v>0</v>
      </c>
    </row>
    <row r="297" spans="1:12" x14ac:dyDescent="0.35">
      <c r="A297">
        <f t="shared" si="52"/>
        <v>2036</v>
      </c>
      <c r="B297">
        <f t="shared" si="53"/>
        <v>8</v>
      </c>
      <c r="C297">
        <f t="shared" si="50"/>
        <v>203608</v>
      </c>
      <c r="F297" s="4">
        <v>96940587</v>
      </c>
      <c r="G297" s="3">
        <f t="shared" si="51"/>
        <v>6.1275691781069425E-2</v>
      </c>
      <c r="H297" s="3">
        <f t="shared" si="47"/>
        <v>0.9387243082189306</v>
      </c>
      <c r="I297">
        <f t="shared" si="45"/>
        <v>5940101.5300879451</v>
      </c>
      <c r="J297">
        <f t="shared" si="46"/>
        <v>91000485.469912052</v>
      </c>
      <c r="K297" t="b">
        <f t="shared" si="48"/>
        <v>1</v>
      </c>
      <c r="L297">
        <f t="shared" si="49"/>
        <v>0</v>
      </c>
    </row>
    <row r="298" spans="1:12" x14ac:dyDescent="0.35">
      <c r="A298">
        <f t="shared" si="52"/>
        <v>2036</v>
      </c>
      <c r="B298">
        <f t="shared" si="53"/>
        <v>9</v>
      </c>
      <c r="C298">
        <f t="shared" si="50"/>
        <v>203609</v>
      </c>
      <c r="F298" s="4">
        <v>95697189</v>
      </c>
      <c r="G298" s="3">
        <f t="shared" si="51"/>
        <v>6.1275691781069425E-2</v>
      </c>
      <c r="H298" s="3">
        <f t="shared" si="47"/>
        <v>0.9387243082189306</v>
      </c>
      <c r="I298">
        <f t="shared" si="45"/>
        <v>5863911.4574787477</v>
      </c>
      <c r="J298">
        <f t="shared" si="46"/>
        <v>89833277.542521253</v>
      </c>
      <c r="K298" t="b">
        <f t="shared" si="48"/>
        <v>1</v>
      </c>
      <c r="L298">
        <f t="shared" si="49"/>
        <v>0</v>
      </c>
    </row>
    <row r="299" spans="1:12" x14ac:dyDescent="0.35">
      <c r="A299">
        <f t="shared" si="52"/>
        <v>2036</v>
      </c>
      <c r="B299">
        <f t="shared" si="53"/>
        <v>10</v>
      </c>
      <c r="C299">
        <f t="shared" si="50"/>
        <v>203610</v>
      </c>
      <c r="F299" s="4">
        <v>84603230</v>
      </c>
      <c r="G299" s="3">
        <f t="shared" si="51"/>
        <v>6.1275691781069425E-2</v>
      </c>
      <c r="H299" s="3">
        <f t="shared" si="47"/>
        <v>0.9387243082189306</v>
      </c>
      <c r="I299">
        <f t="shared" si="45"/>
        <v>5184121.4451629259</v>
      </c>
      <c r="J299">
        <f t="shared" si="46"/>
        <v>79419108.554837078</v>
      </c>
      <c r="K299" t="b">
        <f t="shared" si="48"/>
        <v>1</v>
      </c>
      <c r="L299">
        <f t="shared" si="49"/>
        <v>0</v>
      </c>
    </row>
    <row r="300" spans="1:12" x14ac:dyDescent="0.35">
      <c r="A300">
        <f t="shared" si="52"/>
        <v>2036</v>
      </c>
      <c r="B300">
        <f t="shared" si="53"/>
        <v>11</v>
      </c>
      <c r="C300">
        <f t="shared" si="50"/>
        <v>203611</v>
      </c>
      <c r="F300" s="4">
        <v>75817761</v>
      </c>
      <c r="G300" s="3">
        <f t="shared" si="51"/>
        <v>6.1275691781069425E-2</v>
      </c>
      <c r="H300" s="3">
        <f t="shared" si="47"/>
        <v>0.9387243082189306</v>
      </c>
      <c r="I300">
        <f t="shared" si="45"/>
        <v>4645785.7545667859</v>
      </c>
      <c r="J300">
        <f t="shared" si="46"/>
        <v>71171975.245433211</v>
      </c>
      <c r="K300" t="b">
        <f t="shared" si="48"/>
        <v>1</v>
      </c>
      <c r="L300">
        <f t="shared" si="49"/>
        <v>0</v>
      </c>
    </row>
    <row r="301" spans="1:12" x14ac:dyDescent="0.35">
      <c r="A301">
        <f t="shared" si="52"/>
        <v>2036</v>
      </c>
      <c r="B301">
        <f t="shared" si="53"/>
        <v>12</v>
      </c>
      <c r="C301">
        <f t="shared" si="50"/>
        <v>203612</v>
      </c>
      <c r="F301" s="4">
        <v>78236203</v>
      </c>
      <c r="G301" s="3">
        <f t="shared" si="51"/>
        <v>6.2704454382314645E-2</v>
      </c>
      <c r="H301" s="3">
        <f t="shared" si="47"/>
        <v>0.93729554561768536</v>
      </c>
      <c r="I301">
        <f t="shared" si="45"/>
        <v>4905758.4220590079</v>
      </c>
      <c r="J301">
        <f t="shared" si="46"/>
        <v>73330444.577940986</v>
      </c>
      <c r="K301" t="b">
        <f t="shared" si="48"/>
        <v>1</v>
      </c>
      <c r="L301">
        <f t="shared" si="49"/>
        <v>0</v>
      </c>
    </row>
    <row r="302" spans="1:12" x14ac:dyDescent="0.35">
      <c r="A302">
        <f t="shared" si="52"/>
        <v>2037</v>
      </c>
      <c r="B302">
        <f t="shared" si="53"/>
        <v>1</v>
      </c>
      <c r="C302">
        <f t="shared" si="50"/>
        <v>203701</v>
      </c>
      <c r="F302" s="4">
        <v>78368529</v>
      </c>
      <c r="G302" s="3">
        <f t="shared" si="51"/>
        <v>6.2704454382314645E-2</v>
      </c>
      <c r="H302" s="3">
        <f t="shared" si="47"/>
        <v>0.93729554561768536</v>
      </c>
      <c r="I302">
        <f t="shared" si="45"/>
        <v>4914055.8516896022</v>
      </c>
      <c r="J302">
        <f t="shared" si="46"/>
        <v>73454473.148310393</v>
      </c>
      <c r="K302" t="b">
        <f t="shared" si="48"/>
        <v>1</v>
      </c>
      <c r="L302">
        <f t="shared" si="49"/>
        <v>0</v>
      </c>
    </row>
    <row r="303" spans="1:12" x14ac:dyDescent="0.35">
      <c r="A303">
        <f t="shared" si="52"/>
        <v>2037</v>
      </c>
      <c r="B303">
        <f t="shared" si="53"/>
        <v>2</v>
      </c>
      <c r="C303">
        <f t="shared" si="50"/>
        <v>203702</v>
      </c>
      <c r="F303" s="4">
        <v>74626318</v>
      </c>
      <c r="G303" s="3">
        <f t="shared" si="51"/>
        <v>6.2704454382314645E-2</v>
      </c>
      <c r="H303" s="3">
        <f t="shared" si="47"/>
        <v>0.93729554561768536</v>
      </c>
      <c r="I303">
        <f t="shared" si="45"/>
        <v>4679402.5527511062</v>
      </c>
      <c r="J303">
        <f t="shared" si="46"/>
        <v>69946915.447248891</v>
      </c>
      <c r="K303" t="b">
        <f t="shared" si="48"/>
        <v>1</v>
      </c>
      <c r="L303">
        <f t="shared" si="49"/>
        <v>0</v>
      </c>
    </row>
    <row r="304" spans="1:12" x14ac:dyDescent="0.35">
      <c r="A304">
        <f t="shared" si="52"/>
        <v>2037</v>
      </c>
      <c r="B304">
        <f t="shared" si="53"/>
        <v>3</v>
      </c>
      <c r="C304">
        <f t="shared" si="50"/>
        <v>203703</v>
      </c>
      <c r="F304" s="4">
        <v>76013672</v>
      </c>
      <c r="G304" s="3">
        <f t="shared" si="51"/>
        <v>6.1275691781069425E-2</v>
      </c>
      <c r="H304" s="3">
        <f t="shared" si="47"/>
        <v>0.9387243082189306</v>
      </c>
      <c r="I304">
        <f t="shared" si="45"/>
        <v>4657790.3366193073</v>
      </c>
      <c r="J304">
        <f t="shared" si="46"/>
        <v>71355881.663380697</v>
      </c>
      <c r="K304" t="b">
        <f t="shared" si="48"/>
        <v>1</v>
      </c>
      <c r="L304">
        <f t="shared" si="49"/>
        <v>0</v>
      </c>
    </row>
    <row r="305" spans="1:12" x14ac:dyDescent="0.35">
      <c r="A305">
        <f t="shared" si="52"/>
        <v>2037</v>
      </c>
      <c r="B305">
        <f t="shared" si="53"/>
        <v>4</v>
      </c>
      <c r="C305">
        <f t="shared" si="50"/>
        <v>203704</v>
      </c>
      <c r="F305" s="4">
        <v>79919978</v>
      </c>
      <c r="G305" s="3">
        <f t="shared" si="51"/>
        <v>6.1275691781069425E-2</v>
      </c>
      <c r="H305" s="3">
        <f t="shared" si="47"/>
        <v>0.9387243082189306</v>
      </c>
      <c r="I305">
        <f t="shared" si="45"/>
        <v>4897151.9390778495</v>
      </c>
      <c r="J305">
        <f t="shared" si="46"/>
        <v>75022826.060922146</v>
      </c>
      <c r="K305" t="b">
        <f t="shared" si="48"/>
        <v>1</v>
      </c>
      <c r="L305">
        <f t="shared" si="49"/>
        <v>0</v>
      </c>
    </row>
    <row r="306" spans="1:12" x14ac:dyDescent="0.35">
      <c r="A306">
        <f t="shared" si="52"/>
        <v>2037</v>
      </c>
      <c r="B306">
        <f t="shared" si="53"/>
        <v>5</v>
      </c>
      <c r="C306">
        <f t="shared" si="50"/>
        <v>203705</v>
      </c>
      <c r="F306" s="4">
        <v>84185638</v>
      </c>
      <c r="G306" s="3">
        <f t="shared" si="51"/>
        <v>6.1275691781069425E-2</v>
      </c>
      <c r="H306" s="3">
        <f t="shared" si="47"/>
        <v>0.9387243082189306</v>
      </c>
      <c r="I306">
        <f t="shared" ref="I306:I369" si="54">F306*G306</f>
        <v>5158533.2064806856</v>
      </c>
      <c r="J306">
        <f t="shared" ref="J306:J369" si="55">F306*H306</f>
        <v>79027104.793519318</v>
      </c>
      <c r="K306" t="b">
        <f t="shared" si="48"/>
        <v>1</v>
      </c>
      <c r="L306">
        <f t="shared" si="49"/>
        <v>0</v>
      </c>
    </row>
    <row r="307" spans="1:12" x14ac:dyDescent="0.35">
      <c r="A307">
        <f t="shared" si="52"/>
        <v>2037</v>
      </c>
      <c r="B307">
        <f t="shared" si="53"/>
        <v>6</v>
      </c>
      <c r="C307">
        <f t="shared" si="50"/>
        <v>203706</v>
      </c>
      <c r="F307" s="4">
        <v>92950715</v>
      </c>
      <c r="G307" s="3">
        <f t="shared" si="51"/>
        <v>6.1275691781069425E-2</v>
      </c>
      <c r="H307" s="3">
        <f t="shared" si="47"/>
        <v>0.9387243082189306</v>
      </c>
      <c r="I307">
        <f t="shared" si="54"/>
        <v>5695619.3631700268</v>
      </c>
      <c r="J307">
        <f t="shared" si="55"/>
        <v>87255095.636829972</v>
      </c>
      <c r="K307" t="b">
        <f t="shared" si="48"/>
        <v>1</v>
      </c>
      <c r="L307">
        <f t="shared" si="49"/>
        <v>0</v>
      </c>
    </row>
    <row r="308" spans="1:12" x14ac:dyDescent="0.35">
      <c r="A308">
        <f t="shared" si="52"/>
        <v>2037</v>
      </c>
      <c r="B308">
        <f t="shared" si="53"/>
        <v>7</v>
      </c>
      <c r="C308">
        <f t="shared" si="50"/>
        <v>203707</v>
      </c>
      <c r="F308" s="4">
        <v>98555058</v>
      </c>
      <c r="G308" s="3">
        <f t="shared" si="51"/>
        <v>6.1275691781069425E-2</v>
      </c>
      <c r="H308" s="3">
        <f t="shared" si="47"/>
        <v>0.9387243082189306</v>
      </c>
      <c r="I308">
        <f t="shared" si="54"/>
        <v>6039029.35747342</v>
      </c>
      <c r="J308">
        <f t="shared" si="55"/>
        <v>92516028.642526582</v>
      </c>
      <c r="K308" t="b">
        <f t="shared" si="48"/>
        <v>1</v>
      </c>
      <c r="L308">
        <f t="shared" si="49"/>
        <v>0</v>
      </c>
    </row>
    <row r="309" spans="1:12" x14ac:dyDescent="0.35">
      <c r="A309">
        <f t="shared" si="52"/>
        <v>2037</v>
      </c>
      <c r="B309">
        <f t="shared" si="53"/>
        <v>8</v>
      </c>
      <c r="C309">
        <f t="shared" si="50"/>
        <v>203708</v>
      </c>
      <c r="F309" s="4">
        <v>96888068</v>
      </c>
      <c r="G309" s="3">
        <f t="shared" si="51"/>
        <v>6.1275691781069425E-2</v>
      </c>
      <c r="H309" s="3">
        <f t="shared" si="47"/>
        <v>0.9387243082189306</v>
      </c>
      <c r="I309">
        <f t="shared" si="54"/>
        <v>5936883.3920312952</v>
      </c>
      <c r="J309">
        <f t="shared" si="55"/>
        <v>90951184.607968703</v>
      </c>
      <c r="K309" t="b">
        <f t="shared" si="48"/>
        <v>1</v>
      </c>
      <c r="L309">
        <f t="shared" si="49"/>
        <v>0</v>
      </c>
    </row>
    <row r="310" spans="1:12" x14ac:dyDescent="0.35">
      <c r="A310">
        <f t="shared" si="52"/>
        <v>2037</v>
      </c>
      <c r="B310">
        <f t="shared" si="53"/>
        <v>9</v>
      </c>
      <c r="C310">
        <f t="shared" si="50"/>
        <v>203709</v>
      </c>
      <c r="F310" s="4">
        <v>95644669</v>
      </c>
      <c r="G310" s="3">
        <f t="shared" si="51"/>
        <v>6.1275691781069425E-2</v>
      </c>
      <c r="H310" s="3">
        <f t="shared" si="47"/>
        <v>0.9387243082189306</v>
      </c>
      <c r="I310">
        <f t="shared" si="54"/>
        <v>5860693.2581464052</v>
      </c>
      <c r="J310">
        <f t="shared" si="55"/>
        <v>89783975.741853595</v>
      </c>
      <c r="K310" t="b">
        <f t="shared" si="48"/>
        <v>1</v>
      </c>
      <c r="L310">
        <f t="shared" si="49"/>
        <v>0</v>
      </c>
    </row>
    <row r="311" spans="1:12" x14ac:dyDescent="0.35">
      <c r="A311">
        <f t="shared" si="52"/>
        <v>2037</v>
      </c>
      <c r="B311">
        <f t="shared" si="53"/>
        <v>10</v>
      </c>
      <c r="C311">
        <f t="shared" si="50"/>
        <v>203710</v>
      </c>
      <c r="F311" s="4">
        <v>84608049</v>
      </c>
      <c r="G311" s="3">
        <f t="shared" si="51"/>
        <v>6.1275691781069425E-2</v>
      </c>
      <c r="H311" s="3">
        <f t="shared" si="47"/>
        <v>0.9387243082189306</v>
      </c>
      <c r="I311">
        <f t="shared" si="54"/>
        <v>5184416.7327216193</v>
      </c>
      <c r="J311">
        <f t="shared" si="55"/>
        <v>79423632.267278388</v>
      </c>
      <c r="K311" t="b">
        <f t="shared" si="48"/>
        <v>1</v>
      </c>
      <c r="L311">
        <f t="shared" si="49"/>
        <v>0</v>
      </c>
    </row>
    <row r="312" spans="1:12" x14ac:dyDescent="0.35">
      <c r="A312">
        <f t="shared" si="52"/>
        <v>2037</v>
      </c>
      <c r="B312">
        <f t="shared" si="53"/>
        <v>11</v>
      </c>
      <c r="C312">
        <f t="shared" si="50"/>
        <v>203711</v>
      </c>
      <c r="F312" s="4">
        <v>75822581</v>
      </c>
      <c r="G312" s="3">
        <f t="shared" si="51"/>
        <v>6.1275691781069425E-2</v>
      </c>
      <c r="H312" s="3">
        <f t="shared" si="47"/>
        <v>0.9387243082189306</v>
      </c>
      <c r="I312">
        <f t="shared" si="54"/>
        <v>4646081.103401171</v>
      </c>
      <c r="J312">
        <f t="shared" si="55"/>
        <v>71176499.896598831</v>
      </c>
      <c r="K312" t="b">
        <f t="shared" si="48"/>
        <v>1</v>
      </c>
      <c r="L312">
        <f t="shared" si="49"/>
        <v>0</v>
      </c>
    </row>
    <row r="313" spans="1:12" x14ac:dyDescent="0.35">
      <c r="A313">
        <f t="shared" si="52"/>
        <v>2037</v>
      </c>
      <c r="B313">
        <f t="shared" si="53"/>
        <v>12</v>
      </c>
      <c r="C313">
        <f t="shared" si="50"/>
        <v>203712</v>
      </c>
      <c r="F313" s="4">
        <v>78241022</v>
      </c>
      <c r="G313" s="3">
        <f t="shared" si="51"/>
        <v>6.2704454382314645E-2</v>
      </c>
      <c r="H313" s="3">
        <f t="shared" si="47"/>
        <v>0.93729554561768536</v>
      </c>
      <c r="I313">
        <f t="shared" si="54"/>
        <v>4906060.5948246764</v>
      </c>
      <c r="J313">
        <f t="shared" si="55"/>
        <v>73334961.405175328</v>
      </c>
      <c r="K313" t="b">
        <f t="shared" si="48"/>
        <v>1</v>
      </c>
      <c r="L313">
        <f t="shared" si="49"/>
        <v>0</v>
      </c>
    </row>
    <row r="314" spans="1:12" x14ac:dyDescent="0.35">
      <c r="A314">
        <f t="shared" si="52"/>
        <v>2038</v>
      </c>
      <c r="B314">
        <f t="shared" si="53"/>
        <v>1</v>
      </c>
      <c r="C314">
        <f t="shared" si="50"/>
        <v>203801</v>
      </c>
      <c r="F314" s="4">
        <v>78350253</v>
      </c>
      <c r="G314" s="3">
        <f t="shared" si="51"/>
        <v>6.2704454382314645E-2</v>
      </c>
      <c r="H314" s="3">
        <f t="shared" si="47"/>
        <v>0.93729554561768536</v>
      </c>
      <c r="I314">
        <f t="shared" si="54"/>
        <v>4912909.8650813112</v>
      </c>
      <c r="J314">
        <f t="shared" si="55"/>
        <v>73437343.13491869</v>
      </c>
      <c r="K314" t="b">
        <f t="shared" si="48"/>
        <v>1</v>
      </c>
      <c r="L314">
        <f t="shared" si="49"/>
        <v>0</v>
      </c>
    </row>
    <row r="315" spans="1:12" x14ac:dyDescent="0.35">
      <c r="A315">
        <f t="shared" si="52"/>
        <v>2038</v>
      </c>
      <c r="B315">
        <f t="shared" si="53"/>
        <v>2</v>
      </c>
      <c r="C315">
        <f t="shared" si="50"/>
        <v>203802</v>
      </c>
      <c r="F315" s="4">
        <v>74608042</v>
      </c>
      <c r="G315" s="3">
        <f t="shared" si="51"/>
        <v>6.2704454382314645E-2</v>
      </c>
      <c r="H315" s="3">
        <f t="shared" ref="H315:H378" si="56">1-G315</f>
        <v>0.93729554561768536</v>
      </c>
      <c r="I315">
        <f t="shared" si="54"/>
        <v>4678256.5661428152</v>
      </c>
      <c r="J315">
        <f t="shared" si="55"/>
        <v>69929785.433857188</v>
      </c>
      <c r="K315" t="b">
        <f t="shared" ref="K315:K378" si="57">I315+J315=F315</f>
        <v>1</v>
      </c>
      <c r="L315">
        <f t="shared" ref="L315:L378" si="58">F315-(J315+I315)</f>
        <v>0</v>
      </c>
    </row>
    <row r="316" spans="1:12" x14ac:dyDescent="0.35">
      <c r="A316">
        <f t="shared" si="52"/>
        <v>2038</v>
      </c>
      <c r="B316">
        <f t="shared" si="53"/>
        <v>3</v>
      </c>
      <c r="C316">
        <f t="shared" si="50"/>
        <v>203803</v>
      </c>
      <c r="F316" s="4">
        <v>75995396</v>
      </c>
      <c r="G316" s="3">
        <f t="shared" si="51"/>
        <v>6.1275691781069425E-2</v>
      </c>
      <c r="H316" s="3">
        <f t="shared" si="56"/>
        <v>0.9387243082189306</v>
      </c>
      <c r="I316">
        <f t="shared" si="54"/>
        <v>4656670.4620763166</v>
      </c>
      <c r="J316">
        <f t="shared" si="55"/>
        <v>71338725.537923679</v>
      </c>
      <c r="K316" t="b">
        <f t="shared" si="57"/>
        <v>1</v>
      </c>
      <c r="L316">
        <f t="shared" si="58"/>
        <v>0</v>
      </c>
    </row>
    <row r="317" spans="1:12" x14ac:dyDescent="0.35">
      <c r="A317">
        <f t="shared" si="52"/>
        <v>2038</v>
      </c>
      <c r="B317">
        <f t="shared" si="53"/>
        <v>4</v>
      </c>
      <c r="C317">
        <f t="shared" si="50"/>
        <v>203804</v>
      </c>
      <c r="F317" s="4">
        <v>79937196</v>
      </c>
      <c r="G317" s="3">
        <f t="shared" si="51"/>
        <v>6.1275691781069425E-2</v>
      </c>
      <c r="H317" s="3">
        <f t="shared" si="56"/>
        <v>0.9387243082189306</v>
      </c>
      <c r="I317">
        <f t="shared" si="54"/>
        <v>4898206.9839389361</v>
      </c>
      <c r="J317">
        <f t="shared" si="55"/>
        <v>75038989.016061068</v>
      </c>
      <c r="K317" t="b">
        <f t="shared" si="57"/>
        <v>1</v>
      </c>
      <c r="L317">
        <f t="shared" si="58"/>
        <v>0</v>
      </c>
    </row>
    <row r="318" spans="1:12" x14ac:dyDescent="0.35">
      <c r="A318">
        <f t="shared" si="52"/>
        <v>2038</v>
      </c>
      <c r="B318">
        <f t="shared" si="53"/>
        <v>5</v>
      </c>
      <c r="C318">
        <f t="shared" si="50"/>
        <v>203805</v>
      </c>
      <c r="F318" s="4">
        <v>84202856</v>
      </c>
      <c r="G318" s="3">
        <f t="shared" si="51"/>
        <v>6.1275691781069425E-2</v>
      </c>
      <c r="H318" s="3">
        <f t="shared" si="56"/>
        <v>0.9387243082189306</v>
      </c>
      <c r="I318">
        <f t="shared" si="54"/>
        <v>5159588.2513417723</v>
      </c>
      <c r="J318">
        <f t="shared" si="55"/>
        <v>79043267.748658225</v>
      </c>
      <c r="K318" t="b">
        <f t="shared" si="57"/>
        <v>1</v>
      </c>
      <c r="L318">
        <f t="shared" si="58"/>
        <v>0</v>
      </c>
    </row>
    <row r="319" spans="1:12" x14ac:dyDescent="0.35">
      <c r="A319">
        <f t="shared" si="52"/>
        <v>2038</v>
      </c>
      <c r="B319">
        <f t="shared" si="53"/>
        <v>6</v>
      </c>
      <c r="C319">
        <f t="shared" si="50"/>
        <v>203806</v>
      </c>
      <c r="F319" s="4">
        <v>92967932</v>
      </c>
      <c r="G319" s="3">
        <f t="shared" si="51"/>
        <v>6.1275691781069425E-2</v>
      </c>
      <c r="H319" s="3">
        <f t="shared" si="56"/>
        <v>0.9387243082189306</v>
      </c>
      <c r="I319">
        <f t="shared" si="54"/>
        <v>5696674.3467554208</v>
      </c>
      <c r="J319">
        <f t="shared" si="55"/>
        <v>87271257.653244585</v>
      </c>
      <c r="K319" t="b">
        <f t="shared" si="57"/>
        <v>1</v>
      </c>
      <c r="L319">
        <f t="shared" si="58"/>
        <v>0</v>
      </c>
    </row>
    <row r="320" spans="1:12" x14ac:dyDescent="0.35">
      <c r="A320">
        <f t="shared" si="52"/>
        <v>2038</v>
      </c>
      <c r="B320">
        <f t="shared" si="53"/>
        <v>7</v>
      </c>
      <c r="C320">
        <f t="shared" si="50"/>
        <v>203807</v>
      </c>
      <c r="F320" s="4">
        <v>98583244</v>
      </c>
      <c r="G320" s="3">
        <f t="shared" si="51"/>
        <v>6.1275691781069425E-2</v>
      </c>
      <c r="H320" s="3">
        <f t="shared" si="56"/>
        <v>0.9387243082189306</v>
      </c>
      <c r="I320">
        <f t="shared" si="54"/>
        <v>6040756.4741219617</v>
      </c>
      <c r="J320">
        <f t="shared" si="55"/>
        <v>92542487.525878042</v>
      </c>
      <c r="K320" t="b">
        <f t="shared" si="57"/>
        <v>1</v>
      </c>
      <c r="L320">
        <f t="shared" si="58"/>
        <v>0</v>
      </c>
    </row>
    <row r="321" spans="1:12" x14ac:dyDescent="0.35">
      <c r="A321">
        <f t="shared" si="52"/>
        <v>2038</v>
      </c>
      <c r="B321">
        <f t="shared" si="53"/>
        <v>8</v>
      </c>
      <c r="C321">
        <f t="shared" si="50"/>
        <v>203808</v>
      </c>
      <c r="F321" s="4">
        <v>96916253</v>
      </c>
      <c r="G321" s="3">
        <f t="shared" si="51"/>
        <v>6.1275691781069425E-2</v>
      </c>
      <c r="H321" s="3">
        <f t="shared" si="56"/>
        <v>0.9387243082189306</v>
      </c>
      <c r="I321">
        <f t="shared" si="54"/>
        <v>5938610.4474041453</v>
      </c>
      <c r="J321">
        <f t="shared" si="55"/>
        <v>90977642.552595854</v>
      </c>
      <c r="K321" t="b">
        <f t="shared" si="57"/>
        <v>1</v>
      </c>
      <c r="L321">
        <f t="shared" si="58"/>
        <v>0</v>
      </c>
    </row>
    <row r="322" spans="1:12" x14ac:dyDescent="0.35">
      <c r="A322">
        <f t="shared" si="52"/>
        <v>2038</v>
      </c>
      <c r="B322">
        <f t="shared" si="53"/>
        <v>9</v>
      </c>
      <c r="C322">
        <f t="shared" ref="C322:C385" si="59">+A322*100+B322</f>
        <v>203809</v>
      </c>
      <c r="F322" s="4">
        <v>95672855</v>
      </c>
      <c r="G322" s="3">
        <f t="shared" si="51"/>
        <v>6.1275691781069425E-2</v>
      </c>
      <c r="H322" s="3">
        <f t="shared" si="56"/>
        <v>0.9387243082189306</v>
      </c>
      <c r="I322">
        <f t="shared" si="54"/>
        <v>5862420.374794947</v>
      </c>
      <c r="J322">
        <f t="shared" si="55"/>
        <v>89810434.625205055</v>
      </c>
      <c r="K322" t="b">
        <f t="shared" si="57"/>
        <v>1</v>
      </c>
      <c r="L322">
        <f t="shared" si="58"/>
        <v>0</v>
      </c>
    </row>
    <row r="323" spans="1:12" x14ac:dyDescent="0.35">
      <c r="A323">
        <f t="shared" si="52"/>
        <v>2038</v>
      </c>
      <c r="B323">
        <f t="shared" si="53"/>
        <v>10</v>
      </c>
      <c r="C323">
        <f t="shared" si="59"/>
        <v>203810</v>
      </c>
      <c r="F323" s="4">
        <v>84595713</v>
      </c>
      <c r="G323" s="3">
        <f t="shared" si="51"/>
        <v>6.1275691781069425E-2</v>
      </c>
      <c r="H323" s="3">
        <f t="shared" si="56"/>
        <v>0.9387243082189306</v>
      </c>
      <c r="I323">
        <f t="shared" si="54"/>
        <v>5183660.8357878076</v>
      </c>
      <c r="J323">
        <f t="shared" si="55"/>
        <v>79412052.164212197</v>
      </c>
      <c r="K323" t="b">
        <f t="shared" si="57"/>
        <v>1</v>
      </c>
      <c r="L323">
        <f t="shared" si="58"/>
        <v>0</v>
      </c>
    </row>
    <row r="324" spans="1:12" x14ac:dyDescent="0.35">
      <c r="A324">
        <f t="shared" si="52"/>
        <v>2038</v>
      </c>
      <c r="B324">
        <f t="shared" si="53"/>
        <v>11</v>
      </c>
      <c r="C324">
        <f t="shared" si="59"/>
        <v>203811</v>
      </c>
      <c r="F324" s="4">
        <v>75810245</v>
      </c>
      <c r="G324" s="3">
        <f t="shared" si="51"/>
        <v>6.1275691781069425E-2</v>
      </c>
      <c r="H324" s="3">
        <f t="shared" si="56"/>
        <v>0.9387243082189306</v>
      </c>
      <c r="I324">
        <f t="shared" si="54"/>
        <v>4645325.2064673593</v>
      </c>
      <c r="J324">
        <f t="shared" si="55"/>
        <v>71164919.79353264</v>
      </c>
      <c r="K324" t="b">
        <f t="shared" si="57"/>
        <v>1</v>
      </c>
      <c r="L324">
        <f t="shared" si="58"/>
        <v>0</v>
      </c>
    </row>
    <row r="325" spans="1:12" x14ac:dyDescent="0.35">
      <c r="A325">
        <f t="shared" si="52"/>
        <v>2038</v>
      </c>
      <c r="B325">
        <f t="shared" si="53"/>
        <v>12</v>
      </c>
      <c r="C325">
        <f t="shared" si="59"/>
        <v>203812</v>
      </c>
      <c r="F325" s="4">
        <v>78228686</v>
      </c>
      <c r="G325" s="3">
        <f t="shared" si="51"/>
        <v>6.2704454382314645E-2</v>
      </c>
      <c r="H325" s="3">
        <f t="shared" si="56"/>
        <v>0.93729554561768536</v>
      </c>
      <c r="I325">
        <f t="shared" si="54"/>
        <v>4905287.0726754162</v>
      </c>
      <c r="J325">
        <f t="shared" si="55"/>
        <v>73323398.927324578</v>
      </c>
      <c r="K325" t="b">
        <f t="shared" si="57"/>
        <v>1</v>
      </c>
      <c r="L325">
        <f t="shared" si="58"/>
        <v>0</v>
      </c>
    </row>
    <row r="326" spans="1:12" x14ac:dyDescent="0.35">
      <c r="A326">
        <f t="shared" si="52"/>
        <v>2039</v>
      </c>
      <c r="B326">
        <f t="shared" si="53"/>
        <v>1</v>
      </c>
      <c r="C326">
        <f t="shared" si="59"/>
        <v>203901</v>
      </c>
      <c r="F326" s="4">
        <v>78306126</v>
      </c>
      <c r="G326" s="3">
        <f t="shared" si="51"/>
        <v>6.2704454382314645E-2</v>
      </c>
      <c r="H326" s="3">
        <f t="shared" si="56"/>
        <v>0.93729554561768536</v>
      </c>
      <c r="I326">
        <f t="shared" si="54"/>
        <v>4910142.9056227831</v>
      </c>
      <c r="J326">
        <f t="shared" si="55"/>
        <v>73395983.09437722</v>
      </c>
      <c r="K326" t="b">
        <f t="shared" si="57"/>
        <v>1</v>
      </c>
      <c r="L326">
        <f t="shared" si="58"/>
        <v>0</v>
      </c>
    </row>
    <row r="327" spans="1:12" x14ac:dyDescent="0.35">
      <c r="A327">
        <f t="shared" si="52"/>
        <v>2039</v>
      </c>
      <c r="B327">
        <f t="shared" si="53"/>
        <v>2</v>
      </c>
      <c r="C327">
        <f t="shared" si="59"/>
        <v>203902</v>
      </c>
      <c r="F327" s="4">
        <v>74563914</v>
      </c>
      <c r="G327" s="3">
        <f t="shared" ref="G327:G390" si="60">G315</f>
        <v>6.2704454382314645E-2</v>
      </c>
      <c r="H327" s="3">
        <f t="shared" si="56"/>
        <v>0.93729554561768536</v>
      </c>
      <c r="I327">
        <f t="shared" si="54"/>
        <v>4675489.543979832</v>
      </c>
      <c r="J327">
        <f t="shared" si="55"/>
        <v>69888424.456020162</v>
      </c>
      <c r="K327" t="b">
        <f t="shared" si="57"/>
        <v>1</v>
      </c>
      <c r="L327">
        <f t="shared" si="58"/>
        <v>0</v>
      </c>
    </row>
    <row r="328" spans="1:12" x14ac:dyDescent="0.35">
      <c r="A328">
        <f t="shared" si="52"/>
        <v>2039</v>
      </c>
      <c r="B328">
        <f t="shared" si="53"/>
        <v>3</v>
      </c>
      <c r="C328">
        <f t="shared" si="59"/>
        <v>203903</v>
      </c>
      <c r="F328" s="4">
        <v>75951268</v>
      </c>
      <c r="G328" s="3">
        <f t="shared" si="60"/>
        <v>6.1275691781069425E-2</v>
      </c>
      <c r="H328" s="3">
        <f t="shared" si="56"/>
        <v>0.9387243082189306</v>
      </c>
      <c r="I328">
        <f t="shared" si="54"/>
        <v>4653966.4883494014</v>
      </c>
      <c r="J328">
        <f t="shared" si="55"/>
        <v>71297301.511650607</v>
      </c>
      <c r="K328" t="b">
        <f t="shared" si="57"/>
        <v>1</v>
      </c>
      <c r="L328">
        <f t="shared" si="58"/>
        <v>0</v>
      </c>
    </row>
    <row r="329" spans="1:12" x14ac:dyDescent="0.35">
      <c r="A329">
        <f t="shared" si="52"/>
        <v>2039</v>
      </c>
      <c r="B329">
        <f t="shared" si="53"/>
        <v>4</v>
      </c>
      <c r="C329">
        <f t="shared" si="59"/>
        <v>203904</v>
      </c>
      <c r="F329" s="4">
        <v>79788019</v>
      </c>
      <c r="G329" s="3">
        <f t="shared" si="60"/>
        <v>6.1275691781069425E-2</v>
      </c>
      <c r="H329" s="3">
        <f t="shared" si="56"/>
        <v>0.9387243082189306</v>
      </c>
      <c r="I329">
        <f t="shared" si="54"/>
        <v>4889066.0600661114</v>
      </c>
      <c r="J329">
        <f t="shared" si="55"/>
        <v>74898952.939933896</v>
      </c>
      <c r="K329" t="b">
        <f t="shared" si="57"/>
        <v>1</v>
      </c>
      <c r="L329">
        <f t="shared" si="58"/>
        <v>0</v>
      </c>
    </row>
    <row r="330" spans="1:12" x14ac:dyDescent="0.35">
      <c r="A330">
        <f t="shared" si="52"/>
        <v>2039</v>
      </c>
      <c r="B330">
        <f t="shared" si="53"/>
        <v>5</v>
      </c>
      <c r="C330">
        <f t="shared" si="59"/>
        <v>203905</v>
      </c>
      <c r="F330" s="4">
        <v>84053679</v>
      </c>
      <c r="G330" s="3">
        <f t="shared" si="60"/>
        <v>6.1275691781069425E-2</v>
      </c>
      <c r="H330" s="3">
        <f t="shared" si="56"/>
        <v>0.9387243082189306</v>
      </c>
      <c r="I330">
        <f t="shared" si="54"/>
        <v>5150447.3274689475</v>
      </c>
      <c r="J330">
        <f t="shared" si="55"/>
        <v>78903231.672531053</v>
      </c>
      <c r="K330" t="b">
        <f t="shared" si="57"/>
        <v>1</v>
      </c>
      <c r="L330">
        <f t="shared" si="58"/>
        <v>0</v>
      </c>
    </row>
    <row r="331" spans="1:12" x14ac:dyDescent="0.35">
      <c r="A331">
        <f t="shared" si="52"/>
        <v>2039</v>
      </c>
      <c r="B331">
        <f t="shared" si="53"/>
        <v>6</v>
      </c>
      <c r="C331">
        <f t="shared" si="59"/>
        <v>203906</v>
      </c>
      <c r="F331" s="4">
        <v>92818755</v>
      </c>
      <c r="G331" s="3">
        <f t="shared" si="60"/>
        <v>6.1275691781069425E-2</v>
      </c>
      <c r="H331" s="3">
        <f t="shared" si="56"/>
        <v>0.9387243082189306</v>
      </c>
      <c r="I331">
        <f t="shared" si="54"/>
        <v>5687533.422882597</v>
      </c>
      <c r="J331">
        <f t="shared" si="55"/>
        <v>87131221.577117413</v>
      </c>
      <c r="K331" t="b">
        <f t="shared" si="57"/>
        <v>1</v>
      </c>
      <c r="L331">
        <f t="shared" si="58"/>
        <v>0</v>
      </c>
    </row>
    <row r="332" spans="1:12" x14ac:dyDescent="0.35">
      <c r="A332">
        <f t="shared" si="52"/>
        <v>2039</v>
      </c>
      <c r="B332">
        <f t="shared" si="53"/>
        <v>7</v>
      </c>
      <c r="C332">
        <f t="shared" si="59"/>
        <v>203907</v>
      </c>
      <c r="F332" s="4">
        <v>98405730</v>
      </c>
      <c r="G332" s="3">
        <f t="shared" si="60"/>
        <v>6.1275691781069425E-2</v>
      </c>
      <c r="H332" s="3">
        <f t="shared" si="56"/>
        <v>0.9387243082189306</v>
      </c>
      <c r="I332">
        <f t="shared" si="54"/>
        <v>6029879.1809711372</v>
      </c>
      <c r="J332">
        <f t="shared" si="55"/>
        <v>92375850.819028869</v>
      </c>
      <c r="K332" t="b">
        <f t="shared" si="57"/>
        <v>1</v>
      </c>
      <c r="L332">
        <f t="shared" si="58"/>
        <v>0</v>
      </c>
    </row>
    <row r="333" spans="1:12" x14ac:dyDescent="0.35">
      <c r="A333">
        <f t="shared" si="52"/>
        <v>2039</v>
      </c>
      <c r="B333">
        <f t="shared" si="53"/>
        <v>8</v>
      </c>
      <c r="C333">
        <f t="shared" si="59"/>
        <v>203908</v>
      </c>
      <c r="F333" s="4">
        <v>96738740</v>
      </c>
      <c r="G333" s="3">
        <f t="shared" si="60"/>
        <v>6.1275691781069425E-2</v>
      </c>
      <c r="H333" s="3">
        <f t="shared" si="56"/>
        <v>0.9387243082189306</v>
      </c>
      <c r="I333">
        <f t="shared" si="54"/>
        <v>5927733.2155290116</v>
      </c>
      <c r="J333">
        <f t="shared" si="55"/>
        <v>90811006.78447099</v>
      </c>
      <c r="K333" t="b">
        <f t="shared" si="57"/>
        <v>1</v>
      </c>
      <c r="L333">
        <f t="shared" si="58"/>
        <v>0</v>
      </c>
    </row>
    <row r="334" spans="1:12" x14ac:dyDescent="0.35">
      <c r="A334">
        <f t="shared" si="52"/>
        <v>2039</v>
      </c>
      <c r="B334">
        <f t="shared" si="53"/>
        <v>9</v>
      </c>
      <c r="C334">
        <f t="shared" si="59"/>
        <v>203909</v>
      </c>
      <c r="F334" s="4">
        <v>95495341</v>
      </c>
      <c r="G334" s="3">
        <f t="shared" si="60"/>
        <v>6.1275691781069425E-2</v>
      </c>
      <c r="H334" s="3">
        <f t="shared" si="56"/>
        <v>0.9387243082189306</v>
      </c>
      <c r="I334">
        <f t="shared" si="54"/>
        <v>5851543.0816441225</v>
      </c>
      <c r="J334">
        <f t="shared" si="55"/>
        <v>89643797.918355882</v>
      </c>
      <c r="K334" t="b">
        <f t="shared" si="57"/>
        <v>1</v>
      </c>
      <c r="L334">
        <f t="shared" si="58"/>
        <v>0</v>
      </c>
    </row>
    <row r="335" spans="1:12" x14ac:dyDescent="0.35">
      <c r="A335">
        <f t="shared" si="52"/>
        <v>2039</v>
      </c>
      <c r="B335">
        <f t="shared" si="53"/>
        <v>10</v>
      </c>
      <c r="C335">
        <f t="shared" si="59"/>
        <v>203910</v>
      </c>
      <c r="F335" s="4">
        <v>84395627</v>
      </c>
      <c r="G335" s="3">
        <f t="shared" si="60"/>
        <v>6.1275691781069425E-2</v>
      </c>
      <c r="H335" s="3">
        <f t="shared" si="56"/>
        <v>0.9387243082189306</v>
      </c>
      <c r="I335">
        <f t="shared" si="54"/>
        <v>5171400.4277221011</v>
      </c>
      <c r="J335">
        <f t="shared" si="55"/>
        <v>79224226.572277904</v>
      </c>
      <c r="K335" t="b">
        <f t="shared" si="57"/>
        <v>1</v>
      </c>
      <c r="L335">
        <f t="shared" si="58"/>
        <v>0</v>
      </c>
    </row>
    <row r="336" spans="1:12" x14ac:dyDescent="0.35">
      <c r="A336">
        <f t="shared" si="52"/>
        <v>2039</v>
      </c>
      <c r="B336">
        <f t="shared" si="53"/>
        <v>11</v>
      </c>
      <c r="C336">
        <f t="shared" si="59"/>
        <v>203911</v>
      </c>
      <c r="F336" s="4">
        <v>75610158</v>
      </c>
      <c r="G336" s="3">
        <f t="shared" si="60"/>
        <v>6.1275691781069425E-2</v>
      </c>
      <c r="H336" s="3">
        <f t="shared" si="56"/>
        <v>0.9387243082189306</v>
      </c>
      <c r="I336">
        <f t="shared" si="54"/>
        <v>4633064.7371259602</v>
      </c>
      <c r="J336">
        <f t="shared" si="55"/>
        <v>70977093.262874037</v>
      </c>
      <c r="K336" t="b">
        <f t="shared" si="57"/>
        <v>1</v>
      </c>
      <c r="L336">
        <f t="shared" si="58"/>
        <v>0</v>
      </c>
    </row>
    <row r="337" spans="1:12" x14ac:dyDescent="0.35">
      <c r="A337">
        <f t="shared" si="52"/>
        <v>2039</v>
      </c>
      <c r="B337">
        <f t="shared" si="53"/>
        <v>12</v>
      </c>
      <c r="C337">
        <f t="shared" si="59"/>
        <v>203912</v>
      </c>
      <c r="F337" s="4">
        <v>78028600</v>
      </c>
      <c r="G337" s="3">
        <f t="shared" si="60"/>
        <v>6.2704454382314645E-2</v>
      </c>
      <c r="H337" s="3">
        <f t="shared" si="56"/>
        <v>0.93729554561768536</v>
      </c>
      <c r="I337">
        <f t="shared" si="54"/>
        <v>4892740.7892158767</v>
      </c>
      <c r="J337">
        <f t="shared" si="55"/>
        <v>73135859.210784122</v>
      </c>
      <c r="K337" t="b">
        <f t="shared" si="57"/>
        <v>1</v>
      </c>
      <c r="L337">
        <f t="shared" si="58"/>
        <v>0</v>
      </c>
    </row>
    <row r="338" spans="1:12" x14ac:dyDescent="0.35">
      <c r="A338">
        <f t="shared" si="52"/>
        <v>2040</v>
      </c>
      <c r="B338">
        <f t="shared" si="53"/>
        <v>1</v>
      </c>
      <c r="C338">
        <f t="shared" si="59"/>
        <v>204001</v>
      </c>
      <c r="F338" s="4">
        <v>78083241</v>
      </c>
      <c r="G338" s="3">
        <f t="shared" si="60"/>
        <v>6.2704454382314645E-2</v>
      </c>
      <c r="H338" s="3">
        <f t="shared" si="56"/>
        <v>0.93729554561768536</v>
      </c>
      <c r="I338">
        <f t="shared" si="54"/>
        <v>4896167.0233077807</v>
      </c>
      <c r="J338">
        <f t="shared" si="55"/>
        <v>73187073.976692215</v>
      </c>
      <c r="K338" t="b">
        <f t="shared" si="57"/>
        <v>1</v>
      </c>
      <c r="L338">
        <f t="shared" si="58"/>
        <v>0</v>
      </c>
    </row>
    <row r="339" spans="1:12" x14ac:dyDescent="0.35">
      <c r="A339">
        <f t="shared" si="52"/>
        <v>2040</v>
      </c>
      <c r="B339">
        <f t="shared" si="53"/>
        <v>2</v>
      </c>
      <c r="C339">
        <f t="shared" si="59"/>
        <v>204002</v>
      </c>
      <c r="F339" s="4">
        <v>74341030</v>
      </c>
      <c r="G339" s="3">
        <f t="shared" si="60"/>
        <v>6.2704454382314645E-2</v>
      </c>
      <c r="H339" s="3">
        <f t="shared" si="56"/>
        <v>0.93729554561768536</v>
      </c>
      <c r="I339">
        <f t="shared" si="54"/>
        <v>4661513.7243692847</v>
      </c>
      <c r="J339">
        <f t="shared" si="55"/>
        <v>69679516.275630713</v>
      </c>
      <c r="K339" t="b">
        <f t="shared" si="57"/>
        <v>1</v>
      </c>
      <c r="L339">
        <f t="shared" si="58"/>
        <v>0</v>
      </c>
    </row>
    <row r="340" spans="1:12" x14ac:dyDescent="0.35">
      <c r="A340">
        <f t="shared" si="52"/>
        <v>2040</v>
      </c>
      <c r="B340">
        <f t="shared" si="53"/>
        <v>3</v>
      </c>
      <c r="C340">
        <f t="shared" si="59"/>
        <v>204003</v>
      </c>
      <c r="F340" s="4">
        <v>75728384</v>
      </c>
      <c r="G340" s="3">
        <f t="shared" si="60"/>
        <v>6.1275691781069425E-2</v>
      </c>
      <c r="H340" s="3">
        <f t="shared" si="56"/>
        <v>0.9387243082189306</v>
      </c>
      <c r="I340">
        <f t="shared" si="54"/>
        <v>4640309.117062469</v>
      </c>
      <c r="J340">
        <f t="shared" si="55"/>
        <v>71088074.882937536</v>
      </c>
      <c r="K340" t="b">
        <f t="shared" si="57"/>
        <v>1</v>
      </c>
      <c r="L340">
        <f t="shared" si="58"/>
        <v>0</v>
      </c>
    </row>
    <row r="341" spans="1:12" x14ac:dyDescent="0.35">
      <c r="A341">
        <f t="shared" si="52"/>
        <v>2040</v>
      </c>
      <c r="B341">
        <f t="shared" si="53"/>
        <v>4</v>
      </c>
      <c r="C341">
        <f t="shared" si="59"/>
        <v>204004</v>
      </c>
      <c r="F341" s="4">
        <v>79457604</v>
      </c>
      <c r="G341" s="3">
        <f t="shared" si="60"/>
        <v>6.1275691781069425E-2</v>
      </c>
      <c r="H341" s="3">
        <f t="shared" si="56"/>
        <v>0.9387243082189306</v>
      </c>
      <c r="I341">
        <f t="shared" si="54"/>
        <v>4868819.6523662694</v>
      </c>
      <c r="J341">
        <f t="shared" si="55"/>
        <v>74588784.347633734</v>
      </c>
      <c r="K341" t="b">
        <f t="shared" si="57"/>
        <v>1</v>
      </c>
      <c r="L341">
        <f t="shared" si="58"/>
        <v>0</v>
      </c>
    </row>
    <row r="342" spans="1:12" x14ac:dyDescent="0.35">
      <c r="A342">
        <f t="shared" si="52"/>
        <v>2040</v>
      </c>
      <c r="B342">
        <f t="shared" si="53"/>
        <v>5</v>
      </c>
      <c r="C342">
        <f t="shared" si="59"/>
        <v>204005</v>
      </c>
      <c r="F342" s="4">
        <v>83723264</v>
      </c>
      <c r="G342" s="3">
        <f t="shared" si="60"/>
        <v>6.1275691781069425E-2</v>
      </c>
      <c r="H342" s="3">
        <f t="shared" si="56"/>
        <v>0.9387243082189306</v>
      </c>
      <c r="I342">
        <f t="shared" si="54"/>
        <v>5130200.9197691055</v>
      </c>
      <c r="J342">
        <f t="shared" si="55"/>
        <v>78593063.080230892</v>
      </c>
      <c r="K342" t="b">
        <f t="shared" si="57"/>
        <v>1</v>
      </c>
      <c r="L342">
        <f t="shared" si="58"/>
        <v>0</v>
      </c>
    </row>
    <row r="343" spans="1:12" x14ac:dyDescent="0.35">
      <c r="A343">
        <f t="shared" si="52"/>
        <v>2040</v>
      </c>
      <c r="B343">
        <f t="shared" si="53"/>
        <v>6</v>
      </c>
      <c r="C343">
        <f t="shared" si="59"/>
        <v>204006</v>
      </c>
      <c r="F343" s="4">
        <v>92488341</v>
      </c>
      <c r="G343" s="3">
        <f t="shared" si="60"/>
        <v>6.1275691781069425E-2</v>
      </c>
      <c r="H343" s="3">
        <f t="shared" si="56"/>
        <v>0.9387243082189306</v>
      </c>
      <c r="I343">
        <f t="shared" si="54"/>
        <v>5667287.0764584467</v>
      </c>
      <c r="J343">
        <f t="shared" si="55"/>
        <v>86821053.923541561</v>
      </c>
      <c r="K343" t="b">
        <f t="shared" si="57"/>
        <v>1</v>
      </c>
      <c r="L343">
        <f t="shared" si="58"/>
        <v>0</v>
      </c>
    </row>
    <row r="344" spans="1:12" x14ac:dyDescent="0.35">
      <c r="A344">
        <f t="shared" si="52"/>
        <v>2040</v>
      </c>
      <c r="B344">
        <f t="shared" si="53"/>
        <v>7</v>
      </c>
      <c r="C344">
        <f t="shared" si="59"/>
        <v>204007</v>
      </c>
      <c r="F344" s="4">
        <v>98230646</v>
      </c>
      <c r="G344" s="3">
        <f t="shared" si="60"/>
        <v>6.1275691781069425E-2</v>
      </c>
      <c r="H344" s="3">
        <f t="shared" si="56"/>
        <v>0.9387243082189306</v>
      </c>
      <c r="I344">
        <f t="shared" si="54"/>
        <v>6019150.7877513403</v>
      </c>
      <c r="J344">
        <f t="shared" si="55"/>
        <v>92211495.212248668</v>
      </c>
      <c r="K344" t="b">
        <f t="shared" si="57"/>
        <v>1</v>
      </c>
      <c r="L344">
        <f t="shared" si="58"/>
        <v>0</v>
      </c>
    </row>
    <row r="345" spans="1:12" x14ac:dyDescent="0.35">
      <c r="A345">
        <f t="shared" si="52"/>
        <v>2040</v>
      </c>
      <c r="B345">
        <f t="shared" si="53"/>
        <v>8</v>
      </c>
      <c r="C345">
        <f t="shared" si="59"/>
        <v>204008</v>
      </c>
      <c r="F345" s="4">
        <v>96563655</v>
      </c>
      <c r="G345" s="3">
        <f t="shared" si="60"/>
        <v>6.1275691781069425E-2</v>
      </c>
      <c r="H345" s="3">
        <f t="shared" si="56"/>
        <v>0.9387243082189306</v>
      </c>
      <c r="I345">
        <f t="shared" si="54"/>
        <v>5917004.7610335238</v>
      </c>
      <c r="J345">
        <f t="shared" si="55"/>
        <v>90646650.23896648</v>
      </c>
      <c r="K345" t="b">
        <f t="shared" si="57"/>
        <v>1</v>
      </c>
      <c r="L345">
        <f t="shared" si="58"/>
        <v>0</v>
      </c>
    </row>
    <row r="346" spans="1:12" x14ac:dyDescent="0.35">
      <c r="A346">
        <f t="shared" si="52"/>
        <v>2040</v>
      </c>
      <c r="B346">
        <f t="shared" si="53"/>
        <v>9</v>
      </c>
      <c r="C346">
        <f t="shared" si="59"/>
        <v>204009</v>
      </c>
      <c r="F346" s="4">
        <v>95320256</v>
      </c>
      <c r="G346" s="3">
        <f t="shared" si="60"/>
        <v>6.1275691781069425E-2</v>
      </c>
      <c r="H346" s="3">
        <f t="shared" si="56"/>
        <v>0.9387243082189306</v>
      </c>
      <c r="I346">
        <f t="shared" si="54"/>
        <v>5840814.6271486338</v>
      </c>
      <c r="J346">
        <f t="shared" si="55"/>
        <v>89479441.372851372</v>
      </c>
      <c r="K346" t="b">
        <f t="shared" si="57"/>
        <v>1</v>
      </c>
      <c r="L346">
        <f t="shared" si="58"/>
        <v>0</v>
      </c>
    </row>
    <row r="347" spans="1:12" x14ac:dyDescent="0.35">
      <c r="A347">
        <f t="shared" si="52"/>
        <v>2040</v>
      </c>
      <c r="B347">
        <f t="shared" si="53"/>
        <v>10</v>
      </c>
      <c r="C347">
        <f t="shared" si="59"/>
        <v>204010</v>
      </c>
      <c r="F347" s="4">
        <v>84108982</v>
      </c>
      <c r="G347" s="3">
        <f t="shared" si="60"/>
        <v>6.1275691781069425E-2</v>
      </c>
      <c r="H347" s="3">
        <f t="shared" si="56"/>
        <v>0.9387243082189306</v>
      </c>
      <c r="I347">
        <f t="shared" si="54"/>
        <v>5153836.0570515161</v>
      </c>
      <c r="J347">
        <f t="shared" si="55"/>
        <v>78955145.94294849</v>
      </c>
      <c r="K347" t="b">
        <f t="shared" si="57"/>
        <v>1</v>
      </c>
      <c r="L347">
        <f t="shared" si="58"/>
        <v>0</v>
      </c>
    </row>
    <row r="348" spans="1:12" x14ac:dyDescent="0.35">
      <c r="A348">
        <f t="shared" si="52"/>
        <v>2040</v>
      </c>
      <c r="B348">
        <f t="shared" si="53"/>
        <v>11</v>
      </c>
      <c r="C348">
        <f t="shared" si="59"/>
        <v>204011</v>
      </c>
      <c r="F348" s="4">
        <v>75323513</v>
      </c>
      <c r="G348" s="3">
        <f t="shared" si="60"/>
        <v>6.1275691781069425E-2</v>
      </c>
      <c r="H348" s="3">
        <f t="shared" si="56"/>
        <v>0.9387243082189306</v>
      </c>
      <c r="I348">
        <f t="shared" si="54"/>
        <v>4615500.3664553761</v>
      </c>
      <c r="J348">
        <f t="shared" si="55"/>
        <v>70708012.633544624</v>
      </c>
      <c r="K348" t="b">
        <f t="shared" si="57"/>
        <v>1</v>
      </c>
      <c r="L348">
        <f t="shared" si="58"/>
        <v>0</v>
      </c>
    </row>
    <row r="349" spans="1:12" x14ac:dyDescent="0.35">
      <c r="A349">
        <f t="shared" si="52"/>
        <v>2040</v>
      </c>
      <c r="B349">
        <f t="shared" si="53"/>
        <v>12</v>
      </c>
      <c r="C349">
        <f t="shared" si="59"/>
        <v>204012</v>
      </c>
      <c r="F349" s="4">
        <v>77741955</v>
      </c>
      <c r="G349" s="3">
        <f t="shared" si="60"/>
        <v>6.2704454382314645E-2</v>
      </c>
      <c r="H349" s="3">
        <f t="shared" si="56"/>
        <v>0.93729554561768536</v>
      </c>
      <c r="I349">
        <f t="shared" si="54"/>
        <v>4874766.8708894579</v>
      </c>
      <c r="J349">
        <f t="shared" si="55"/>
        <v>72867188.129110545</v>
      </c>
      <c r="K349" t="b">
        <f t="shared" si="57"/>
        <v>1</v>
      </c>
      <c r="L349">
        <f t="shared" si="58"/>
        <v>0</v>
      </c>
    </row>
    <row r="350" spans="1:12" x14ac:dyDescent="0.35">
      <c r="A350">
        <f t="shared" si="52"/>
        <v>2041</v>
      </c>
      <c r="B350">
        <f t="shared" si="53"/>
        <v>1</v>
      </c>
      <c r="C350">
        <f t="shared" si="59"/>
        <v>204101</v>
      </c>
      <c r="F350" s="4">
        <v>77740392</v>
      </c>
      <c r="G350" s="3">
        <f t="shared" si="60"/>
        <v>6.2704454382314645E-2</v>
      </c>
      <c r="H350" s="3">
        <f t="shared" si="56"/>
        <v>0.93729554561768536</v>
      </c>
      <c r="I350">
        <f t="shared" si="54"/>
        <v>4874668.8638272583</v>
      </c>
      <c r="J350">
        <f t="shared" si="55"/>
        <v>72865723.136172742</v>
      </c>
      <c r="K350" t="b">
        <f t="shared" si="57"/>
        <v>1</v>
      </c>
      <c r="L350">
        <f t="shared" si="58"/>
        <v>0</v>
      </c>
    </row>
    <row r="351" spans="1:12" x14ac:dyDescent="0.35">
      <c r="A351">
        <f t="shared" si="52"/>
        <v>2041</v>
      </c>
      <c r="B351">
        <f t="shared" si="53"/>
        <v>2</v>
      </c>
      <c r="C351">
        <f t="shared" si="59"/>
        <v>204102</v>
      </c>
      <c r="F351" s="4">
        <v>73998181</v>
      </c>
      <c r="G351" s="3">
        <f t="shared" si="60"/>
        <v>6.2704454382314645E-2</v>
      </c>
      <c r="H351" s="3">
        <f t="shared" si="56"/>
        <v>0.93729554561768536</v>
      </c>
      <c r="I351">
        <f t="shared" si="54"/>
        <v>4640015.5648887623</v>
      </c>
      <c r="J351">
        <f t="shared" si="55"/>
        <v>69358165.43511124</v>
      </c>
      <c r="K351" t="b">
        <f t="shared" si="57"/>
        <v>1</v>
      </c>
      <c r="L351">
        <f t="shared" si="58"/>
        <v>0</v>
      </c>
    </row>
    <row r="352" spans="1:12" x14ac:dyDescent="0.35">
      <c r="A352">
        <f t="shared" si="52"/>
        <v>2041</v>
      </c>
      <c r="B352">
        <f t="shared" si="53"/>
        <v>3</v>
      </c>
      <c r="C352">
        <f t="shared" si="59"/>
        <v>204103</v>
      </c>
      <c r="F352" s="4">
        <v>75385535</v>
      </c>
      <c r="G352" s="3">
        <f t="shared" si="60"/>
        <v>6.1275691781069425E-2</v>
      </c>
      <c r="H352" s="3">
        <f t="shared" si="56"/>
        <v>0.9387243082189306</v>
      </c>
      <c r="I352">
        <f t="shared" si="54"/>
        <v>4619300.8074110216</v>
      </c>
      <c r="J352">
        <f t="shared" si="55"/>
        <v>70766234.192588985</v>
      </c>
      <c r="K352" t="b">
        <f t="shared" si="57"/>
        <v>1</v>
      </c>
      <c r="L352">
        <f t="shared" si="58"/>
        <v>0</v>
      </c>
    </row>
    <row r="353" spans="1:12" x14ac:dyDescent="0.35">
      <c r="A353">
        <f t="shared" si="52"/>
        <v>2041</v>
      </c>
      <c r="B353">
        <f t="shared" si="53"/>
        <v>4</v>
      </c>
      <c r="C353">
        <f t="shared" si="59"/>
        <v>204104</v>
      </c>
      <c r="F353" s="4">
        <v>79167652</v>
      </c>
      <c r="G353" s="3">
        <f t="shared" si="60"/>
        <v>6.1275691781069425E-2</v>
      </c>
      <c r="H353" s="3">
        <f t="shared" si="56"/>
        <v>0.9387243082189306</v>
      </c>
      <c r="I353">
        <f t="shared" si="54"/>
        <v>4851052.6429829644</v>
      </c>
      <c r="J353">
        <f t="shared" si="55"/>
        <v>74316599.35701704</v>
      </c>
      <c r="K353" t="b">
        <f t="shared" si="57"/>
        <v>1</v>
      </c>
      <c r="L353">
        <f t="shared" si="58"/>
        <v>0</v>
      </c>
    </row>
    <row r="354" spans="1:12" x14ac:dyDescent="0.35">
      <c r="A354">
        <f t="shared" si="52"/>
        <v>2041</v>
      </c>
      <c r="B354">
        <f t="shared" si="53"/>
        <v>5</v>
      </c>
      <c r="C354">
        <f t="shared" si="59"/>
        <v>204105</v>
      </c>
      <c r="F354" s="4">
        <v>83433312</v>
      </c>
      <c r="G354" s="3">
        <f t="shared" si="60"/>
        <v>6.1275691781069425E-2</v>
      </c>
      <c r="H354" s="3">
        <f t="shared" si="56"/>
        <v>0.9387243082189306</v>
      </c>
      <c r="I354">
        <f t="shared" si="54"/>
        <v>5112433.9103858015</v>
      </c>
      <c r="J354">
        <f t="shared" si="55"/>
        <v>78320878.089614198</v>
      </c>
      <c r="K354" t="b">
        <f t="shared" si="57"/>
        <v>1</v>
      </c>
      <c r="L354">
        <f t="shared" si="58"/>
        <v>0</v>
      </c>
    </row>
    <row r="355" spans="1:12" x14ac:dyDescent="0.35">
      <c r="A355">
        <f t="shared" si="52"/>
        <v>2041</v>
      </c>
      <c r="B355">
        <f t="shared" si="53"/>
        <v>6</v>
      </c>
      <c r="C355">
        <f t="shared" si="59"/>
        <v>204106</v>
      </c>
      <c r="F355" s="4">
        <v>92198389</v>
      </c>
      <c r="G355" s="3">
        <f t="shared" si="60"/>
        <v>6.1275691781069425E-2</v>
      </c>
      <c r="H355" s="3">
        <f t="shared" si="56"/>
        <v>0.9387243082189306</v>
      </c>
      <c r="I355">
        <f t="shared" si="54"/>
        <v>5649520.0670751417</v>
      </c>
      <c r="J355">
        <f t="shared" si="55"/>
        <v>86548868.932924867</v>
      </c>
      <c r="K355" t="b">
        <f t="shared" si="57"/>
        <v>1</v>
      </c>
      <c r="L355">
        <f t="shared" si="58"/>
        <v>0</v>
      </c>
    </row>
    <row r="356" spans="1:12" x14ac:dyDescent="0.35">
      <c r="A356">
        <f t="shared" si="52"/>
        <v>2041</v>
      </c>
      <c r="B356">
        <f t="shared" si="53"/>
        <v>7</v>
      </c>
      <c r="C356">
        <f t="shared" si="59"/>
        <v>204107</v>
      </c>
      <c r="F356" s="4">
        <v>97726574</v>
      </c>
      <c r="G356" s="3">
        <f t="shared" si="60"/>
        <v>6.1275691781069425E-2</v>
      </c>
      <c r="H356" s="3">
        <f t="shared" si="56"/>
        <v>0.9387243082189306</v>
      </c>
      <c r="I356">
        <f t="shared" si="54"/>
        <v>5988263.4272438725</v>
      </c>
      <c r="J356">
        <f t="shared" si="55"/>
        <v>91738310.572756127</v>
      </c>
      <c r="K356" t="b">
        <f t="shared" si="57"/>
        <v>1</v>
      </c>
      <c r="L356">
        <f t="shared" si="58"/>
        <v>0</v>
      </c>
    </row>
    <row r="357" spans="1:12" x14ac:dyDescent="0.35">
      <c r="A357">
        <f t="shared" si="52"/>
        <v>2041</v>
      </c>
      <c r="B357">
        <f t="shared" si="53"/>
        <v>8</v>
      </c>
      <c r="C357">
        <f t="shared" si="59"/>
        <v>204108</v>
      </c>
      <c r="F357" s="4">
        <v>96059583</v>
      </c>
      <c r="G357" s="3">
        <f t="shared" si="60"/>
        <v>6.1275691781069425E-2</v>
      </c>
      <c r="H357" s="3">
        <f t="shared" si="56"/>
        <v>0.9387243082189306</v>
      </c>
      <c r="I357">
        <f t="shared" si="54"/>
        <v>5886117.4005260561</v>
      </c>
      <c r="J357">
        <f t="shared" si="55"/>
        <v>90173465.599473953</v>
      </c>
      <c r="K357" t="b">
        <f t="shared" si="57"/>
        <v>1</v>
      </c>
      <c r="L357">
        <f t="shared" si="58"/>
        <v>0</v>
      </c>
    </row>
    <row r="358" spans="1:12" x14ac:dyDescent="0.35">
      <c r="A358">
        <f t="shared" si="52"/>
        <v>2041</v>
      </c>
      <c r="B358">
        <f t="shared" si="53"/>
        <v>9</v>
      </c>
      <c r="C358">
        <f t="shared" si="59"/>
        <v>204109</v>
      </c>
      <c r="F358" s="4">
        <v>94816184</v>
      </c>
      <c r="G358" s="3">
        <f t="shared" si="60"/>
        <v>6.1275691781069425E-2</v>
      </c>
      <c r="H358" s="3">
        <f t="shared" si="56"/>
        <v>0.9387243082189306</v>
      </c>
      <c r="I358">
        <f t="shared" si="54"/>
        <v>5809927.2666411661</v>
      </c>
      <c r="J358">
        <f t="shared" si="55"/>
        <v>89006256.73335883</v>
      </c>
      <c r="K358" t="b">
        <f t="shared" si="57"/>
        <v>1</v>
      </c>
      <c r="L358">
        <f t="shared" si="58"/>
        <v>0</v>
      </c>
    </row>
    <row r="359" spans="1:12" x14ac:dyDescent="0.35">
      <c r="A359">
        <f t="shared" ref="A359:A422" si="61">A347+1</f>
        <v>2041</v>
      </c>
      <c r="B359">
        <f t="shared" ref="B359:B422" si="62">B347</f>
        <v>10</v>
      </c>
      <c r="C359">
        <f t="shared" si="59"/>
        <v>204110</v>
      </c>
      <c r="F359" s="4">
        <v>83699736</v>
      </c>
      <c r="G359" s="3">
        <f t="shared" si="60"/>
        <v>6.1275691781069425E-2</v>
      </c>
      <c r="H359" s="3">
        <f t="shared" si="56"/>
        <v>0.9387243082189306</v>
      </c>
      <c r="I359">
        <f t="shared" si="54"/>
        <v>5128759.225292881</v>
      </c>
      <c r="J359">
        <f t="shared" si="55"/>
        <v>78570976.774707124</v>
      </c>
      <c r="K359" t="b">
        <f t="shared" si="57"/>
        <v>1</v>
      </c>
      <c r="L359">
        <f t="shared" si="58"/>
        <v>0</v>
      </c>
    </row>
    <row r="360" spans="1:12" x14ac:dyDescent="0.35">
      <c r="A360">
        <f t="shared" si="61"/>
        <v>2041</v>
      </c>
      <c r="B360">
        <f t="shared" si="62"/>
        <v>11</v>
      </c>
      <c r="C360">
        <f t="shared" si="59"/>
        <v>204111</v>
      </c>
      <c r="F360" s="4">
        <v>74914268</v>
      </c>
      <c r="G360" s="3">
        <f t="shared" si="60"/>
        <v>6.1275691781069425E-2</v>
      </c>
      <c r="H360" s="3">
        <f t="shared" si="56"/>
        <v>0.9387243082189306</v>
      </c>
      <c r="I360">
        <f t="shared" si="54"/>
        <v>4590423.5959724318</v>
      </c>
      <c r="J360">
        <f t="shared" si="55"/>
        <v>70323844.404027566</v>
      </c>
      <c r="K360" t="b">
        <f t="shared" si="57"/>
        <v>1</v>
      </c>
      <c r="L360">
        <f t="shared" si="58"/>
        <v>0</v>
      </c>
    </row>
    <row r="361" spans="1:12" x14ac:dyDescent="0.35">
      <c r="A361">
        <f t="shared" si="61"/>
        <v>2041</v>
      </c>
      <c r="B361">
        <f t="shared" si="62"/>
        <v>12</v>
      </c>
      <c r="C361">
        <f t="shared" si="59"/>
        <v>204112</v>
      </c>
      <c r="F361" s="4">
        <v>77332709</v>
      </c>
      <c r="G361" s="3">
        <f t="shared" si="60"/>
        <v>6.2704454382314645E-2</v>
      </c>
      <c r="H361" s="3">
        <f t="shared" si="56"/>
        <v>0.93729554561768536</v>
      </c>
      <c r="I361">
        <f t="shared" si="54"/>
        <v>4849105.3237513136</v>
      </c>
      <c r="J361">
        <f t="shared" si="55"/>
        <v>72483603.676248685</v>
      </c>
      <c r="K361" t="b">
        <f t="shared" si="57"/>
        <v>1</v>
      </c>
      <c r="L361">
        <f t="shared" si="58"/>
        <v>0</v>
      </c>
    </row>
    <row r="362" spans="1:12" x14ac:dyDescent="0.35">
      <c r="A362">
        <f t="shared" si="61"/>
        <v>2042</v>
      </c>
      <c r="B362">
        <f t="shared" si="62"/>
        <v>1</v>
      </c>
      <c r="C362">
        <f t="shared" si="59"/>
        <v>204201</v>
      </c>
      <c r="F362" s="4">
        <v>77444065</v>
      </c>
      <c r="G362" s="3">
        <f t="shared" si="60"/>
        <v>6.2704454382314645E-2</v>
      </c>
      <c r="H362" s="3">
        <f t="shared" si="56"/>
        <v>0.93729554561768536</v>
      </c>
      <c r="I362">
        <f t="shared" si="54"/>
        <v>4856087.8409735104</v>
      </c>
      <c r="J362">
        <f t="shared" si="55"/>
        <v>72587977.159026489</v>
      </c>
      <c r="K362" t="b">
        <f t="shared" si="57"/>
        <v>1</v>
      </c>
      <c r="L362">
        <f t="shared" si="58"/>
        <v>0</v>
      </c>
    </row>
    <row r="363" spans="1:12" x14ac:dyDescent="0.35">
      <c r="A363">
        <f t="shared" si="61"/>
        <v>2042</v>
      </c>
      <c r="B363">
        <f t="shared" si="62"/>
        <v>2</v>
      </c>
      <c r="C363">
        <f t="shared" si="59"/>
        <v>204202</v>
      </c>
      <c r="F363" s="4">
        <v>73701854</v>
      </c>
      <c r="G363" s="3">
        <f t="shared" si="60"/>
        <v>6.2704454382314645E-2</v>
      </c>
      <c r="H363" s="3">
        <f t="shared" si="56"/>
        <v>0.93729554561768536</v>
      </c>
      <c r="I363">
        <f t="shared" si="54"/>
        <v>4621434.5420350144</v>
      </c>
      <c r="J363">
        <f t="shared" si="55"/>
        <v>69080419.457964987</v>
      </c>
      <c r="K363" t="b">
        <f t="shared" si="57"/>
        <v>1</v>
      </c>
      <c r="L363">
        <f t="shared" si="58"/>
        <v>0</v>
      </c>
    </row>
    <row r="364" spans="1:12" x14ac:dyDescent="0.35">
      <c r="A364">
        <f t="shared" si="61"/>
        <v>2042</v>
      </c>
      <c r="B364">
        <f t="shared" si="62"/>
        <v>3</v>
      </c>
      <c r="C364">
        <f t="shared" si="59"/>
        <v>204203</v>
      </c>
      <c r="F364" s="4">
        <v>75089208</v>
      </c>
      <c r="G364" s="3">
        <f t="shared" si="60"/>
        <v>6.1275691781069425E-2</v>
      </c>
      <c r="H364" s="3">
        <f t="shared" si="56"/>
        <v>0.9387243082189306</v>
      </c>
      <c r="I364">
        <f t="shared" si="54"/>
        <v>4601143.1654926129</v>
      </c>
      <c r="J364">
        <f t="shared" si="55"/>
        <v>70488064.834507391</v>
      </c>
      <c r="K364" t="b">
        <f t="shared" si="57"/>
        <v>1</v>
      </c>
      <c r="L364">
        <f t="shared" si="58"/>
        <v>0</v>
      </c>
    </row>
    <row r="365" spans="1:12" x14ac:dyDescent="0.35">
      <c r="A365">
        <f t="shared" si="61"/>
        <v>2042</v>
      </c>
      <c r="B365">
        <f t="shared" si="62"/>
        <v>4</v>
      </c>
      <c r="C365">
        <f t="shared" si="59"/>
        <v>204204</v>
      </c>
      <c r="F365" s="4">
        <v>78865375</v>
      </c>
      <c r="G365" s="3">
        <f t="shared" si="60"/>
        <v>6.1275691781069425E-2</v>
      </c>
      <c r="H365" s="3">
        <f t="shared" si="56"/>
        <v>0.9387243082189306</v>
      </c>
      <c r="I365">
        <f t="shared" si="54"/>
        <v>4832530.4106984576</v>
      </c>
      <c r="J365">
        <f t="shared" si="55"/>
        <v>74032844.589301541</v>
      </c>
      <c r="K365" t="b">
        <f t="shared" si="57"/>
        <v>1</v>
      </c>
      <c r="L365">
        <f t="shared" si="58"/>
        <v>0</v>
      </c>
    </row>
    <row r="366" spans="1:12" x14ac:dyDescent="0.35">
      <c r="A366">
        <f t="shared" si="61"/>
        <v>2042</v>
      </c>
      <c r="B366">
        <f t="shared" si="62"/>
        <v>5</v>
      </c>
      <c r="C366">
        <f t="shared" si="59"/>
        <v>204205</v>
      </c>
      <c r="F366" s="4">
        <v>83131035</v>
      </c>
      <c r="G366" s="3">
        <f t="shared" si="60"/>
        <v>6.1275691781069425E-2</v>
      </c>
      <c r="H366" s="3">
        <f t="shared" si="56"/>
        <v>0.9387243082189306</v>
      </c>
      <c r="I366">
        <f t="shared" si="54"/>
        <v>5093911.6781012947</v>
      </c>
      <c r="J366">
        <f t="shared" si="55"/>
        <v>78037123.321898714</v>
      </c>
      <c r="K366" t="b">
        <f t="shared" si="57"/>
        <v>1</v>
      </c>
      <c r="L366">
        <f t="shared" si="58"/>
        <v>0</v>
      </c>
    </row>
    <row r="367" spans="1:12" x14ac:dyDescent="0.35">
      <c r="A367">
        <f t="shared" si="61"/>
        <v>2042</v>
      </c>
      <c r="B367">
        <f t="shared" si="62"/>
        <v>6</v>
      </c>
      <c r="C367">
        <f t="shared" si="59"/>
        <v>204206</v>
      </c>
      <c r="F367" s="4">
        <v>91896112</v>
      </c>
      <c r="G367" s="3">
        <f t="shared" si="60"/>
        <v>6.1275691781069425E-2</v>
      </c>
      <c r="H367" s="3">
        <f t="shared" si="56"/>
        <v>0.9387243082189306</v>
      </c>
      <c r="I367">
        <f t="shared" si="54"/>
        <v>5630997.8347906349</v>
      </c>
      <c r="J367">
        <f t="shared" si="55"/>
        <v>86265114.165209368</v>
      </c>
      <c r="K367" t="b">
        <f t="shared" si="57"/>
        <v>1</v>
      </c>
      <c r="L367">
        <f t="shared" si="58"/>
        <v>0</v>
      </c>
    </row>
    <row r="368" spans="1:12" x14ac:dyDescent="0.35">
      <c r="A368">
        <f t="shared" si="61"/>
        <v>2042</v>
      </c>
      <c r="B368">
        <f t="shared" si="62"/>
        <v>7</v>
      </c>
      <c r="C368">
        <f t="shared" si="59"/>
        <v>204207</v>
      </c>
      <c r="F368" s="4">
        <v>97387099</v>
      </c>
      <c r="G368" s="3">
        <f t="shared" si="60"/>
        <v>6.1275691781069425E-2</v>
      </c>
      <c r="H368" s="3">
        <f t="shared" si="56"/>
        <v>0.9387243082189306</v>
      </c>
      <c r="I368">
        <f t="shared" si="54"/>
        <v>5967461.8617764944</v>
      </c>
      <c r="J368">
        <f t="shared" si="55"/>
        <v>91419637.138223514</v>
      </c>
      <c r="K368" t="b">
        <f t="shared" si="57"/>
        <v>1</v>
      </c>
      <c r="L368">
        <f t="shared" si="58"/>
        <v>0</v>
      </c>
    </row>
    <row r="369" spans="1:12" x14ac:dyDescent="0.35">
      <c r="A369">
        <f t="shared" si="61"/>
        <v>2042</v>
      </c>
      <c r="B369">
        <f t="shared" si="62"/>
        <v>8</v>
      </c>
      <c r="C369">
        <f t="shared" si="59"/>
        <v>204208</v>
      </c>
      <c r="F369" s="4">
        <v>95720108</v>
      </c>
      <c r="G369" s="3">
        <f t="shared" si="60"/>
        <v>6.1275691781069425E-2</v>
      </c>
      <c r="H369" s="3">
        <f t="shared" si="56"/>
        <v>0.9387243082189306</v>
      </c>
      <c r="I369">
        <f t="shared" si="54"/>
        <v>5865315.8350586779</v>
      </c>
      <c r="J369">
        <f t="shared" si="55"/>
        <v>89854792.164941326</v>
      </c>
      <c r="K369" t="b">
        <f t="shared" si="57"/>
        <v>1</v>
      </c>
      <c r="L369">
        <f t="shared" si="58"/>
        <v>0</v>
      </c>
    </row>
    <row r="370" spans="1:12" x14ac:dyDescent="0.35">
      <c r="A370">
        <f t="shared" si="61"/>
        <v>2042</v>
      </c>
      <c r="B370">
        <f t="shared" si="62"/>
        <v>9</v>
      </c>
      <c r="C370">
        <f t="shared" si="59"/>
        <v>204209</v>
      </c>
      <c r="F370" s="4">
        <v>94476710</v>
      </c>
      <c r="G370" s="3">
        <f t="shared" si="60"/>
        <v>6.1275691781069425E-2</v>
      </c>
      <c r="H370" s="3">
        <f t="shared" si="56"/>
        <v>0.9387243082189306</v>
      </c>
      <c r="I370">
        <f t="shared" ref="I370:I433" si="63">F370*G370</f>
        <v>5789125.7624494797</v>
      </c>
      <c r="J370">
        <f t="shared" ref="J370:J433" si="64">F370*H370</f>
        <v>88687584.237550527</v>
      </c>
      <c r="K370" t="b">
        <f t="shared" si="57"/>
        <v>1</v>
      </c>
      <c r="L370">
        <f t="shared" si="58"/>
        <v>0</v>
      </c>
    </row>
    <row r="371" spans="1:12" x14ac:dyDescent="0.35">
      <c r="A371">
        <f t="shared" si="61"/>
        <v>2042</v>
      </c>
      <c r="B371">
        <f t="shared" si="62"/>
        <v>10</v>
      </c>
      <c r="C371">
        <f t="shared" si="59"/>
        <v>204210</v>
      </c>
      <c r="F371" s="4">
        <v>83298975</v>
      </c>
      <c r="G371" s="3">
        <f t="shared" si="60"/>
        <v>6.1275691781069425E-2</v>
      </c>
      <c r="H371" s="3">
        <f t="shared" si="56"/>
        <v>0.9387243082189306</v>
      </c>
      <c r="I371">
        <f t="shared" si="63"/>
        <v>5104202.3177790074</v>
      </c>
      <c r="J371">
        <f t="shared" si="64"/>
        <v>78194772.682220995</v>
      </c>
      <c r="K371" t="b">
        <f t="shared" si="57"/>
        <v>1</v>
      </c>
      <c r="L371">
        <f t="shared" si="58"/>
        <v>0</v>
      </c>
    </row>
    <row r="372" spans="1:12" x14ac:dyDescent="0.35">
      <c r="A372">
        <f t="shared" si="61"/>
        <v>2042</v>
      </c>
      <c r="B372">
        <f t="shared" si="62"/>
        <v>11</v>
      </c>
      <c r="C372">
        <f t="shared" si="59"/>
        <v>204211</v>
      </c>
      <c r="F372" s="4">
        <v>74513506</v>
      </c>
      <c r="G372" s="3">
        <f t="shared" si="60"/>
        <v>6.1275691781069425E-2</v>
      </c>
      <c r="H372" s="3">
        <f t="shared" si="56"/>
        <v>0.9387243082189306</v>
      </c>
      <c r="I372">
        <f t="shared" si="63"/>
        <v>4565866.6271828674</v>
      </c>
      <c r="J372">
        <f t="shared" si="64"/>
        <v>69947639.372817129</v>
      </c>
      <c r="K372" t="b">
        <f t="shared" si="57"/>
        <v>1</v>
      </c>
      <c r="L372">
        <f t="shared" si="58"/>
        <v>0</v>
      </c>
    </row>
    <row r="373" spans="1:12" x14ac:dyDescent="0.35">
      <c r="A373">
        <f t="shared" si="61"/>
        <v>2042</v>
      </c>
      <c r="B373">
        <f t="shared" si="62"/>
        <v>12</v>
      </c>
      <c r="C373">
        <f t="shared" si="59"/>
        <v>204212</v>
      </c>
      <c r="F373" s="4">
        <v>76931948</v>
      </c>
      <c r="G373" s="3">
        <f t="shared" si="60"/>
        <v>6.2704454382314645E-2</v>
      </c>
      <c r="H373" s="3">
        <f t="shared" si="56"/>
        <v>0.93729554561768536</v>
      </c>
      <c r="I373">
        <f t="shared" si="63"/>
        <v>4823975.8239086028</v>
      </c>
      <c r="J373">
        <f t="shared" si="64"/>
        <v>72107972.176091403</v>
      </c>
      <c r="K373" t="b">
        <f t="shared" si="57"/>
        <v>1</v>
      </c>
      <c r="L373">
        <f t="shared" si="58"/>
        <v>0</v>
      </c>
    </row>
    <row r="374" spans="1:12" x14ac:dyDescent="0.35">
      <c r="A374">
        <f t="shared" si="61"/>
        <v>2043</v>
      </c>
      <c r="B374">
        <f t="shared" si="62"/>
        <v>1</v>
      </c>
      <c r="C374">
        <f t="shared" si="59"/>
        <v>204301</v>
      </c>
      <c r="F374" s="4">
        <v>76919224</v>
      </c>
      <c r="G374" s="3">
        <f t="shared" si="60"/>
        <v>6.2704454382314645E-2</v>
      </c>
      <c r="H374" s="3">
        <f t="shared" si="56"/>
        <v>0.93729554561768536</v>
      </c>
      <c r="I374">
        <f t="shared" si="63"/>
        <v>4823177.9724310422</v>
      </c>
      <c r="J374">
        <f t="shared" si="64"/>
        <v>72096046.027568951</v>
      </c>
      <c r="K374" t="b">
        <f t="shared" si="57"/>
        <v>1</v>
      </c>
      <c r="L374">
        <f t="shared" si="58"/>
        <v>0</v>
      </c>
    </row>
    <row r="375" spans="1:12" x14ac:dyDescent="0.35">
      <c r="A375">
        <f t="shared" si="61"/>
        <v>2043</v>
      </c>
      <c r="B375">
        <f t="shared" si="62"/>
        <v>2</v>
      </c>
      <c r="C375">
        <f t="shared" si="59"/>
        <v>204302</v>
      </c>
      <c r="F375" s="4">
        <v>73177012</v>
      </c>
      <c r="G375" s="3">
        <f t="shared" si="60"/>
        <v>6.2704454382314645E-2</v>
      </c>
      <c r="H375" s="3">
        <f t="shared" si="56"/>
        <v>0.93729554561768536</v>
      </c>
      <c r="I375">
        <f t="shared" si="63"/>
        <v>4588524.6107880911</v>
      </c>
      <c r="J375">
        <f t="shared" si="64"/>
        <v>68588487.389211908</v>
      </c>
      <c r="K375" t="b">
        <f t="shared" si="57"/>
        <v>1</v>
      </c>
      <c r="L375">
        <f t="shared" si="58"/>
        <v>0</v>
      </c>
    </row>
    <row r="376" spans="1:12" x14ac:dyDescent="0.35">
      <c r="A376">
        <f t="shared" si="61"/>
        <v>2043</v>
      </c>
      <c r="B376">
        <f t="shared" si="62"/>
        <v>3</v>
      </c>
      <c r="C376">
        <f t="shared" si="59"/>
        <v>204303</v>
      </c>
      <c r="F376" s="4">
        <v>74564366</v>
      </c>
      <c r="G376" s="3">
        <f t="shared" si="60"/>
        <v>6.1275691781069425E-2</v>
      </c>
      <c r="H376" s="3">
        <f t="shared" si="56"/>
        <v>0.9387243082189306</v>
      </c>
      <c r="I376">
        <f t="shared" si="63"/>
        <v>4568983.1088668527</v>
      </c>
      <c r="J376">
        <f t="shared" si="64"/>
        <v>69995382.891133144</v>
      </c>
      <c r="K376" t="b">
        <f t="shared" si="57"/>
        <v>1</v>
      </c>
      <c r="L376">
        <f t="shared" si="58"/>
        <v>0</v>
      </c>
    </row>
    <row r="377" spans="1:12" x14ac:dyDescent="0.35">
      <c r="A377">
        <f t="shared" si="61"/>
        <v>2043</v>
      </c>
      <c r="B377">
        <f t="shared" si="62"/>
        <v>4</v>
      </c>
      <c r="C377">
        <f t="shared" si="59"/>
        <v>204304</v>
      </c>
      <c r="F377" s="4">
        <v>78303532</v>
      </c>
      <c r="G377" s="3">
        <f t="shared" si="60"/>
        <v>6.1275691781069425E-2</v>
      </c>
      <c r="H377" s="3">
        <f t="shared" si="56"/>
        <v>0.9387243082189306</v>
      </c>
      <c r="I377">
        <f t="shared" si="63"/>
        <v>4798103.0922011063</v>
      </c>
      <c r="J377">
        <f t="shared" si="64"/>
        <v>73505428.907798901</v>
      </c>
      <c r="K377" t="b">
        <f t="shared" si="57"/>
        <v>1</v>
      </c>
      <c r="L377">
        <f t="shared" si="58"/>
        <v>0</v>
      </c>
    </row>
    <row r="378" spans="1:12" x14ac:dyDescent="0.35">
      <c r="A378">
        <f t="shared" si="61"/>
        <v>2043</v>
      </c>
      <c r="B378">
        <f t="shared" si="62"/>
        <v>5</v>
      </c>
      <c r="C378">
        <f t="shared" si="59"/>
        <v>204305</v>
      </c>
      <c r="F378" s="4">
        <v>82569192</v>
      </c>
      <c r="G378" s="3">
        <f t="shared" si="60"/>
        <v>6.1275691781069425E-2</v>
      </c>
      <c r="H378" s="3">
        <f t="shared" si="56"/>
        <v>0.9387243082189306</v>
      </c>
      <c r="I378">
        <f t="shared" si="63"/>
        <v>5059484.3596039433</v>
      </c>
      <c r="J378">
        <f t="shared" si="64"/>
        <v>77509707.640396059</v>
      </c>
      <c r="K378" t="b">
        <f t="shared" si="57"/>
        <v>1</v>
      </c>
      <c r="L378">
        <f t="shared" si="58"/>
        <v>0</v>
      </c>
    </row>
    <row r="379" spans="1:12" x14ac:dyDescent="0.35">
      <c r="A379">
        <f t="shared" si="61"/>
        <v>2043</v>
      </c>
      <c r="B379">
        <f t="shared" si="62"/>
        <v>6</v>
      </c>
      <c r="C379">
        <f t="shared" si="59"/>
        <v>204306</v>
      </c>
      <c r="F379" s="4">
        <v>91334269</v>
      </c>
      <c r="G379" s="3">
        <f t="shared" si="60"/>
        <v>6.1275691781069425E-2</v>
      </c>
      <c r="H379" s="3">
        <f t="shared" ref="H379:H442" si="65">1-G379</f>
        <v>0.9387243082189306</v>
      </c>
      <c r="I379">
        <f t="shared" si="63"/>
        <v>5596570.5162932836</v>
      </c>
      <c r="J379">
        <f t="shared" si="64"/>
        <v>85737698.483706713</v>
      </c>
      <c r="K379" t="b">
        <f t="shared" ref="K379:K442" si="66">I379+J379=F379</f>
        <v>1</v>
      </c>
      <c r="L379">
        <f t="shared" ref="L379:L442" si="67">F379-(J379+I379)</f>
        <v>0</v>
      </c>
    </row>
    <row r="380" spans="1:12" x14ac:dyDescent="0.35">
      <c r="A380">
        <f t="shared" si="61"/>
        <v>2043</v>
      </c>
      <c r="B380">
        <f t="shared" si="62"/>
        <v>7</v>
      </c>
      <c r="C380">
        <f t="shared" si="59"/>
        <v>204307</v>
      </c>
      <c r="F380" s="4">
        <v>96874163</v>
      </c>
      <c r="G380" s="3">
        <f t="shared" si="60"/>
        <v>6.1275691781069425E-2</v>
      </c>
      <c r="H380" s="3">
        <f t="shared" si="65"/>
        <v>0.9387243082189306</v>
      </c>
      <c r="I380">
        <f t="shared" si="63"/>
        <v>5936031.3535370799</v>
      </c>
      <c r="J380">
        <f t="shared" si="64"/>
        <v>90938131.646462917</v>
      </c>
      <c r="K380" t="b">
        <f t="shared" si="66"/>
        <v>1</v>
      </c>
      <c r="L380">
        <f t="shared" si="67"/>
        <v>0</v>
      </c>
    </row>
    <row r="381" spans="1:12" x14ac:dyDescent="0.35">
      <c r="A381">
        <f t="shared" si="61"/>
        <v>2043</v>
      </c>
      <c r="B381">
        <f t="shared" si="62"/>
        <v>8</v>
      </c>
      <c r="C381">
        <f t="shared" si="59"/>
        <v>204308</v>
      </c>
      <c r="F381" s="4">
        <v>95207173</v>
      </c>
      <c r="G381" s="3">
        <f t="shared" si="60"/>
        <v>6.1275691781069425E-2</v>
      </c>
      <c r="H381" s="3">
        <f t="shared" si="65"/>
        <v>0.9387243082189306</v>
      </c>
      <c r="I381">
        <f t="shared" si="63"/>
        <v>5833885.3880949551</v>
      </c>
      <c r="J381">
        <f t="shared" si="64"/>
        <v>89373287.611905053</v>
      </c>
      <c r="K381" t="b">
        <f t="shared" si="66"/>
        <v>1</v>
      </c>
      <c r="L381">
        <f t="shared" si="67"/>
        <v>0</v>
      </c>
    </row>
    <row r="382" spans="1:12" x14ac:dyDescent="0.35">
      <c r="A382">
        <f t="shared" si="61"/>
        <v>2043</v>
      </c>
      <c r="B382">
        <f t="shared" si="62"/>
        <v>9</v>
      </c>
      <c r="C382">
        <f t="shared" si="59"/>
        <v>204309</v>
      </c>
      <c r="F382" s="4">
        <v>93963774</v>
      </c>
      <c r="G382" s="3">
        <f t="shared" si="60"/>
        <v>6.1275691781069425E-2</v>
      </c>
      <c r="H382" s="3">
        <f t="shared" si="65"/>
        <v>0.9387243082189306</v>
      </c>
      <c r="I382">
        <f t="shared" si="63"/>
        <v>5757695.2542100651</v>
      </c>
      <c r="J382">
        <f t="shared" si="64"/>
        <v>88206078.745789945</v>
      </c>
      <c r="K382" t="b">
        <f t="shared" si="66"/>
        <v>1</v>
      </c>
      <c r="L382">
        <f t="shared" si="67"/>
        <v>0</v>
      </c>
    </row>
    <row r="383" spans="1:12" x14ac:dyDescent="0.35">
      <c r="A383">
        <f t="shared" si="61"/>
        <v>2043</v>
      </c>
      <c r="B383">
        <f t="shared" si="62"/>
        <v>10</v>
      </c>
      <c r="C383">
        <f t="shared" si="59"/>
        <v>204310</v>
      </c>
      <c r="F383" s="4">
        <v>82776844</v>
      </c>
      <c r="G383" s="3">
        <f t="shared" si="60"/>
        <v>6.1275691781069425E-2</v>
      </c>
      <c r="H383" s="3">
        <f t="shared" si="65"/>
        <v>0.9387243082189306</v>
      </c>
      <c r="I383">
        <f t="shared" si="63"/>
        <v>5072208.3795536663</v>
      </c>
      <c r="J383">
        <f t="shared" si="64"/>
        <v>77704635.620446339</v>
      </c>
      <c r="K383" t="b">
        <f t="shared" si="66"/>
        <v>1</v>
      </c>
      <c r="L383">
        <f t="shared" si="67"/>
        <v>0</v>
      </c>
    </row>
    <row r="384" spans="1:12" x14ac:dyDescent="0.35">
      <c r="A384">
        <f t="shared" si="61"/>
        <v>2043</v>
      </c>
      <c r="B384">
        <f t="shared" si="62"/>
        <v>11</v>
      </c>
      <c r="C384">
        <f t="shared" si="59"/>
        <v>204311</v>
      </c>
      <c r="F384" s="4">
        <v>73991376</v>
      </c>
      <c r="G384" s="3">
        <f t="shared" si="60"/>
        <v>6.1275691781069425E-2</v>
      </c>
      <c r="H384" s="3">
        <f t="shared" si="65"/>
        <v>0.9387243082189306</v>
      </c>
      <c r="I384">
        <f t="shared" si="63"/>
        <v>4533872.7502332171</v>
      </c>
      <c r="J384">
        <f t="shared" si="64"/>
        <v>69457503.249766782</v>
      </c>
      <c r="K384" t="b">
        <f t="shared" si="66"/>
        <v>1</v>
      </c>
      <c r="L384">
        <f t="shared" si="67"/>
        <v>0</v>
      </c>
    </row>
    <row r="385" spans="1:12" x14ac:dyDescent="0.35">
      <c r="A385">
        <f t="shared" si="61"/>
        <v>2043</v>
      </c>
      <c r="B385">
        <f t="shared" si="62"/>
        <v>12</v>
      </c>
      <c r="C385">
        <f t="shared" si="59"/>
        <v>204312</v>
      </c>
      <c r="F385" s="4">
        <v>76409818</v>
      </c>
      <c r="G385" s="3">
        <f t="shared" si="60"/>
        <v>6.2704454382314645E-2</v>
      </c>
      <c r="H385" s="3">
        <f t="shared" si="65"/>
        <v>0.93729554561768536</v>
      </c>
      <c r="I385">
        <f t="shared" si="63"/>
        <v>4791235.947141964</v>
      </c>
      <c r="J385">
        <f t="shared" si="64"/>
        <v>71618582.05285804</v>
      </c>
      <c r="K385" t="b">
        <f t="shared" si="66"/>
        <v>1</v>
      </c>
      <c r="L385">
        <f t="shared" si="67"/>
        <v>0</v>
      </c>
    </row>
    <row r="386" spans="1:12" x14ac:dyDescent="0.35">
      <c r="A386">
        <f t="shared" si="61"/>
        <v>2044</v>
      </c>
      <c r="B386">
        <f t="shared" si="62"/>
        <v>1</v>
      </c>
      <c r="C386">
        <f t="shared" ref="C386:C449" si="68">+A386*100+B386</f>
        <v>204401</v>
      </c>
      <c r="F386" s="4">
        <v>76414184</v>
      </c>
      <c r="G386" s="3">
        <f t="shared" si="60"/>
        <v>6.2704454382314645E-2</v>
      </c>
      <c r="H386" s="3">
        <f t="shared" si="65"/>
        <v>0.93729554561768536</v>
      </c>
      <c r="I386">
        <f t="shared" si="63"/>
        <v>4791509.7147897976</v>
      </c>
      <c r="J386">
        <f t="shared" si="64"/>
        <v>71622674.285210207</v>
      </c>
      <c r="K386" t="b">
        <f t="shared" si="66"/>
        <v>1</v>
      </c>
      <c r="L386">
        <f t="shared" si="67"/>
        <v>0</v>
      </c>
    </row>
    <row r="387" spans="1:12" x14ac:dyDescent="0.35">
      <c r="A387">
        <f t="shared" si="61"/>
        <v>2044</v>
      </c>
      <c r="B387">
        <f t="shared" si="62"/>
        <v>2</v>
      </c>
      <c r="C387">
        <f t="shared" si="68"/>
        <v>204402</v>
      </c>
      <c r="F387" s="4">
        <v>72671972</v>
      </c>
      <c r="G387" s="3">
        <f t="shared" si="60"/>
        <v>6.2704454382314645E-2</v>
      </c>
      <c r="H387" s="3">
        <f t="shared" si="65"/>
        <v>0.93729554561768536</v>
      </c>
      <c r="I387">
        <f t="shared" si="63"/>
        <v>4556856.3531468473</v>
      </c>
      <c r="J387">
        <f t="shared" si="64"/>
        <v>68115115.646853149</v>
      </c>
      <c r="K387" t="b">
        <f t="shared" si="66"/>
        <v>1</v>
      </c>
      <c r="L387">
        <f t="shared" si="67"/>
        <v>0</v>
      </c>
    </row>
    <row r="388" spans="1:12" x14ac:dyDescent="0.35">
      <c r="A388">
        <f t="shared" si="61"/>
        <v>2044</v>
      </c>
      <c r="B388">
        <f t="shared" si="62"/>
        <v>3</v>
      </c>
      <c r="C388">
        <f t="shared" si="68"/>
        <v>204403</v>
      </c>
      <c r="F388" s="4">
        <v>74059326</v>
      </c>
      <c r="G388" s="3">
        <f t="shared" si="60"/>
        <v>6.1275691781069425E-2</v>
      </c>
      <c r="H388" s="3">
        <f t="shared" si="65"/>
        <v>0.9387243082189306</v>
      </c>
      <c r="I388">
        <f t="shared" si="63"/>
        <v>4538036.4334897408</v>
      </c>
      <c r="J388">
        <f t="shared" si="64"/>
        <v>69521289.56651026</v>
      </c>
      <c r="K388" t="b">
        <f t="shared" si="66"/>
        <v>1</v>
      </c>
      <c r="L388">
        <f t="shared" si="67"/>
        <v>0</v>
      </c>
    </row>
    <row r="389" spans="1:12" x14ac:dyDescent="0.35">
      <c r="A389">
        <f t="shared" si="61"/>
        <v>2044</v>
      </c>
      <c r="B389">
        <f t="shared" si="62"/>
        <v>4</v>
      </c>
      <c r="C389">
        <f t="shared" si="68"/>
        <v>204404</v>
      </c>
      <c r="F389" s="4">
        <v>77820265</v>
      </c>
      <c r="G389" s="3">
        <f t="shared" si="60"/>
        <v>6.1275691781069425E-2</v>
      </c>
      <c r="H389" s="3">
        <f t="shared" si="65"/>
        <v>0.9387243082189306</v>
      </c>
      <c r="I389">
        <f t="shared" si="63"/>
        <v>4768490.572461145</v>
      </c>
      <c r="J389">
        <f t="shared" si="64"/>
        <v>73051774.427538857</v>
      </c>
      <c r="K389" t="b">
        <f t="shared" si="66"/>
        <v>1</v>
      </c>
      <c r="L389">
        <f t="shared" si="67"/>
        <v>0</v>
      </c>
    </row>
    <row r="390" spans="1:12" x14ac:dyDescent="0.35">
      <c r="A390">
        <f t="shared" si="61"/>
        <v>2044</v>
      </c>
      <c r="B390">
        <f t="shared" si="62"/>
        <v>5</v>
      </c>
      <c r="C390">
        <f t="shared" si="68"/>
        <v>204405</v>
      </c>
      <c r="F390" s="4">
        <v>82085925</v>
      </c>
      <c r="G390" s="3">
        <f t="shared" si="60"/>
        <v>6.1275691781069425E-2</v>
      </c>
      <c r="H390" s="3">
        <f t="shared" si="65"/>
        <v>0.9387243082189306</v>
      </c>
      <c r="I390">
        <f t="shared" si="63"/>
        <v>5029871.8398639811</v>
      </c>
      <c r="J390">
        <f t="shared" si="64"/>
        <v>77056053.160136014</v>
      </c>
      <c r="K390" t="b">
        <f t="shared" si="66"/>
        <v>1</v>
      </c>
      <c r="L390">
        <f t="shared" si="67"/>
        <v>0</v>
      </c>
    </row>
    <row r="391" spans="1:12" x14ac:dyDescent="0.35">
      <c r="A391">
        <f t="shared" si="61"/>
        <v>2044</v>
      </c>
      <c r="B391">
        <f t="shared" si="62"/>
        <v>6</v>
      </c>
      <c r="C391">
        <f t="shared" si="68"/>
        <v>204406</v>
      </c>
      <c r="F391" s="4">
        <v>90851001</v>
      </c>
      <c r="G391" s="3">
        <f t="shared" ref="G391:G454" si="69">G379</f>
        <v>6.1275691781069425E-2</v>
      </c>
      <c r="H391" s="3">
        <f t="shared" si="65"/>
        <v>0.9387243082189306</v>
      </c>
      <c r="I391">
        <f t="shared" si="63"/>
        <v>5566957.9352776296</v>
      </c>
      <c r="J391">
        <f t="shared" si="64"/>
        <v>85284043.064722374</v>
      </c>
      <c r="K391" t="b">
        <f t="shared" si="66"/>
        <v>1</v>
      </c>
      <c r="L391">
        <f t="shared" si="67"/>
        <v>0</v>
      </c>
    </row>
    <row r="392" spans="1:12" x14ac:dyDescent="0.35">
      <c r="A392">
        <f t="shared" si="61"/>
        <v>2044</v>
      </c>
      <c r="B392">
        <f t="shared" si="62"/>
        <v>7</v>
      </c>
      <c r="C392">
        <f t="shared" si="68"/>
        <v>204407</v>
      </c>
      <c r="F392" s="4">
        <v>96411031</v>
      </c>
      <c r="G392" s="3">
        <f t="shared" si="69"/>
        <v>6.1275691781069425E-2</v>
      </c>
      <c r="H392" s="3">
        <f t="shared" si="65"/>
        <v>0.9387243082189306</v>
      </c>
      <c r="I392">
        <f t="shared" si="63"/>
        <v>5907652.6198511291</v>
      </c>
      <c r="J392">
        <f t="shared" si="64"/>
        <v>90503378.380148873</v>
      </c>
      <c r="K392" t="b">
        <f t="shared" si="66"/>
        <v>1</v>
      </c>
      <c r="L392">
        <f t="shared" si="67"/>
        <v>0</v>
      </c>
    </row>
    <row r="393" spans="1:12" x14ac:dyDescent="0.35">
      <c r="A393">
        <f t="shared" si="61"/>
        <v>2044</v>
      </c>
      <c r="B393">
        <f t="shared" si="62"/>
        <v>8</v>
      </c>
      <c r="C393">
        <f t="shared" si="68"/>
        <v>204408</v>
      </c>
      <c r="F393" s="4">
        <v>94744040</v>
      </c>
      <c r="G393" s="3">
        <f t="shared" si="69"/>
        <v>6.1275691781069425E-2</v>
      </c>
      <c r="H393" s="3">
        <f t="shared" si="65"/>
        <v>0.9387243082189306</v>
      </c>
      <c r="I393">
        <f t="shared" si="63"/>
        <v>5805506.5931333127</v>
      </c>
      <c r="J393">
        <f t="shared" si="64"/>
        <v>88938533.406866685</v>
      </c>
      <c r="K393" t="b">
        <f t="shared" si="66"/>
        <v>1</v>
      </c>
      <c r="L393">
        <f t="shared" si="67"/>
        <v>0</v>
      </c>
    </row>
    <row r="394" spans="1:12" x14ac:dyDescent="0.35">
      <c r="A394">
        <f t="shared" si="61"/>
        <v>2044</v>
      </c>
      <c r="B394">
        <f t="shared" si="62"/>
        <v>9</v>
      </c>
      <c r="C394">
        <f t="shared" si="68"/>
        <v>204409</v>
      </c>
      <c r="F394" s="4">
        <v>93500641</v>
      </c>
      <c r="G394" s="3">
        <f t="shared" si="69"/>
        <v>6.1275691781069425E-2</v>
      </c>
      <c r="H394" s="3">
        <f t="shared" si="65"/>
        <v>0.9387243082189306</v>
      </c>
      <c r="I394">
        <f t="shared" si="63"/>
        <v>5729316.4592484226</v>
      </c>
      <c r="J394">
        <f t="shared" si="64"/>
        <v>87771324.540751576</v>
      </c>
      <c r="K394" t="b">
        <f t="shared" si="66"/>
        <v>1</v>
      </c>
      <c r="L394">
        <f t="shared" si="67"/>
        <v>0</v>
      </c>
    </row>
    <row r="395" spans="1:12" x14ac:dyDescent="0.35">
      <c r="A395">
        <f t="shared" si="61"/>
        <v>2044</v>
      </c>
      <c r="B395">
        <f t="shared" si="62"/>
        <v>10</v>
      </c>
      <c r="C395">
        <f t="shared" si="68"/>
        <v>204410</v>
      </c>
      <c r="F395" s="4">
        <v>82363885</v>
      </c>
      <c r="G395" s="3">
        <f t="shared" si="69"/>
        <v>6.1275691781069425E-2</v>
      </c>
      <c r="H395" s="3">
        <f t="shared" si="65"/>
        <v>0.9387243082189306</v>
      </c>
      <c r="I395">
        <f t="shared" si="63"/>
        <v>5046904.0311514474</v>
      </c>
      <c r="J395">
        <f t="shared" si="64"/>
        <v>77316980.968848556</v>
      </c>
      <c r="K395" t="b">
        <f t="shared" si="66"/>
        <v>1</v>
      </c>
      <c r="L395">
        <f t="shared" si="67"/>
        <v>0</v>
      </c>
    </row>
    <row r="396" spans="1:12" x14ac:dyDescent="0.35">
      <c r="A396">
        <f t="shared" si="61"/>
        <v>2044</v>
      </c>
      <c r="B396">
        <f t="shared" si="62"/>
        <v>11</v>
      </c>
      <c r="C396">
        <f t="shared" si="68"/>
        <v>204411</v>
      </c>
      <c r="F396" s="4">
        <v>73578417</v>
      </c>
      <c r="G396" s="3">
        <f t="shared" si="69"/>
        <v>6.1275691781069425E-2</v>
      </c>
      <c r="H396" s="3">
        <f t="shared" si="65"/>
        <v>0.9387243082189306</v>
      </c>
      <c r="I396">
        <f t="shared" si="63"/>
        <v>4508568.4018309992</v>
      </c>
      <c r="J396">
        <f t="shared" si="64"/>
        <v>69069848.598168999</v>
      </c>
      <c r="K396" t="b">
        <f t="shared" si="66"/>
        <v>1</v>
      </c>
      <c r="L396">
        <f t="shared" si="67"/>
        <v>0</v>
      </c>
    </row>
    <row r="397" spans="1:12" x14ac:dyDescent="0.35">
      <c r="A397">
        <f t="shared" si="61"/>
        <v>2044</v>
      </c>
      <c r="B397">
        <f t="shared" si="62"/>
        <v>12</v>
      </c>
      <c r="C397">
        <f t="shared" si="68"/>
        <v>204412</v>
      </c>
      <c r="F397" s="4">
        <v>75996859</v>
      </c>
      <c r="G397" s="3">
        <f t="shared" si="69"/>
        <v>6.2704454382314645E-2</v>
      </c>
      <c r="H397" s="3">
        <f t="shared" si="65"/>
        <v>0.93729554561768536</v>
      </c>
      <c r="I397">
        <f t="shared" si="63"/>
        <v>4765341.5783646982</v>
      </c>
      <c r="J397">
        <f t="shared" si="64"/>
        <v>71231517.4216353</v>
      </c>
      <c r="K397" t="b">
        <f t="shared" si="66"/>
        <v>1</v>
      </c>
      <c r="L397">
        <f t="shared" si="67"/>
        <v>0</v>
      </c>
    </row>
    <row r="398" spans="1:12" x14ac:dyDescent="0.35">
      <c r="A398">
        <f t="shared" si="61"/>
        <v>2045</v>
      </c>
      <c r="B398">
        <f t="shared" si="62"/>
        <v>1</v>
      </c>
      <c r="C398">
        <f t="shared" si="68"/>
        <v>204501</v>
      </c>
      <c r="F398" s="4">
        <v>76048452</v>
      </c>
      <c r="G398" s="3">
        <f t="shared" si="69"/>
        <v>6.2704454382314645E-2</v>
      </c>
      <c r="H398" s="3">
        <f t="shared" si="65"/>
        <v>0.93729554561768536</v>
      </c>
      <c r="I398">
        <f t="shared" si="63"/>
        <v>4768576.6892796448</v>
      </c>
      <c r="J398">
        <f t="shared" si="64"/>
        <v>71279875.310720354</v>
      </c>
      <c r="K398" t="b">
        <f t="shared" si="66"/>
        <v>1</v>
      </c>
      <c r="L398">
        <f t="shared" si="67"/>
        <v>0</v>
      </c>
    </row>
    <row r="399" spans="1:12" x14ac:dyDescent="0.35">
      <c r="A399">
        <f t="shared" si="61"/>
        <v>2045</v>
      </c>
      <c r="B399">
        <f t="shared" si="62"/>
        <v>2</v>
      </c>
      <c r="C399">
        <f t="shared" si="68"/>
        <v>204502</v>
      </c>
      <c r="F399" s="4">
        <v>72306241</v>
      </c>
      <c r="G399" s="3">
        <f t="shared" si="69"/>
        <v>6.2704454382314645E-2</v>
      </c>
      <c r="H399" s="3">
        <f t="shared" si="65"/>
        <v>0.93729554561768536</v>
      </c>
      <c r="I399">
        <f t="shared" si="63"/>
        <v>4533923.3903411487</v>
      </c>
      <c r="J399">
        <f t="shared" si="64"/>
        <v>67772317.609658852</v>
      </c>
      <c r="K399" t="b">
        <f t="shared" si="66"/>
        <v>1</v>
      </c>
      <c r="L399">
        <f t="shared" si="67"/>
        <v>0</v>
      </c>
    </row>
    <row r="400" spans="1:12" x14ac:dyDescent="0.35">
      <c r="A400">
        <f t="shared" si="61"/>
        <v>2045</v>
      </c>
      <c r="B400">
        <f t="shared" si="62"/>
        <v>3</v>
      </c>
      <c r="C400">
        <f t="shared" si="68"/>
        <v>204503</v>
      </c>
      <c r="F400" s="4">
        <v>73693595</v>
      </c>
      <c r="G400" s="3">
        <f t="shared" si="69"/>
        <v>6.1275691781069425E-2</v>
      </c>
      <c r="H400" s="3">
        <f t="shared" si="65"/>
        <v>0.9387243082189306</v>
      </c>
      <c r="I400">
        <f t="shared" si="63"/>
        <v>4515626.0134589588</v>
      </c>
      <c r="J400">
        <f t="shared" si="64"/>
        <v>69177968.986541048</v>
      </c>
      <c r="K400" t="b">
        <f t="shared" si="66"/>
        <v>1</v>
      </c>
      <c r="L400">
        <f t="shared" si="67"/>
        <v>0</v>
      </c>
    </row>
    <row r="401" spans="1:12" x14ac:dyDescent="0.35">
      <c r="A401">
        <f t="shared" si="61"/>
        <v>2045</v>
      </c>
      <c r="B401">
        <f t="shared" si="62"/>
        <v>4</v>
      </c>
      <c r="C401">
        <f t="shared" si="68"/>
        <v>204504</v>
      </c>
      <c r="F401" s="4">
        <v>77549087</v>
      </c>
      <c r="G401" s="3">
        <f t="shared" si="69"/>
        <v>6.1275691781069425E-2</v>
      </c>
      <c r="H401" s="3">
        <f t="shared" si="65"/>
        <v>0.9387243082189306</v>
      </c>
      <c r="I401">
        <f t="shared" si="63"/>
        <v>4751873.9529153379</v>
      </c>
      <c r="J401">
        <f t="shared" si="64"/>
        <v>72797213.047084659</v>
      </c>
      <c r="K401" t="b">
        <f t="shared" si="66"/>
        <v>1</v>
      </c>
      <c r="L401">
        <f t="shared" si="67"/>
        <v>0</v>
      </c>
    </row>
    <row r="402" spans="1:12" x14ac:dyDescent="0.35">
      <c r="A402">
        <f t="shared" si="61"/>
        <v>2045</v>
      </c>
      <c r="B402">
        <f t="shared" si="62"/>
        <v>5</v>
      </c>
      <c r="C402">
        <f t="shared" si="68"/>
        <v>204505</v>
      </c>
      <c r="F402" s="4">
        <v>81814746</v>
      </c>
      <c r="G402" s="3">
        <f t="shared" si="69"/>
        <v>6.1275691781069425E-2</v>
      </c>
      <c r="H402" s="3">
        <f t="shared" si="65"/>
        <v>0.9387243082189306</v>
      </c>
      <c r="I402">
        <f t="shared" si="63"/>
        <v>5013255.1590424823</v>
      </c>
      <c r="J402">
        <f t="shared" si="64"/>
        <v>76801490.840957522</v>
      </c>
      <c r="K402" t="b">
        <f t="shared" si="66"/>
        <v>1</v>
      </c>
      <c r="L402">
        <f t="shared" si="67"/>
        <v>0</v>
      </c>
    </row>
    <row r="403" spans="1:12" x14ac:dyDescent="0.35">
      <c r="A403">
        <f t="shared" si="61"/>
        <v>2045</v>
      </c>
      <c r="B403">
        <f t="shared" si="62"/>
        <v>6</v>
      </c>
      <c r="C403">
        <f t="shared" si="68"/>
        <v>204506</v>
      </c>
      <c r="F403" s="4">
        <v>90579823</v>
      </c>
      <c r="G403" s="3">
        <f t="shared" si="69"/>
        <v>6.1275691781069425E-2</v>
      </c>
      <c r="H403" s="3">
        <f t="shared" si="65"/>
        <v>0.9387243082189306</v>
      </c>
      <c r="I403">
        <f t="shared" si="63"/>
        <v>5550341.3157318234</v>
      </c>
      <c r="J403">
        <f t="shared" si="64"/>
        <v>85029481.684268177</v>
      </c>
      <c r="K403" t="b">
        <f t="shared" si="66"/>
        <v>1</v>
      </c>
      <c r="L403">
        <f t="shared" si="67"/>
        <v>0</v>
      </c>
    </row>
    <row r="404" spans="1:12" x14ac:dyDescent="0.35">
      <c r="A404">
        <f t="shared" si="61"/>
        <v>2045</v>
      </c>
      <c r="B404">
        <f t="shared" si="62"/>
        <v>7</v>
      </c>
      <c r="C404">
        <f t="shared" si="68"/>
        <v>204507</v>
      </c>
      <c r="F404" s="4">
        <v>96194416</v>
      </c>
      <c r="G404" s="3">
        <f t="shared" si="69"/>
        <v>6.1275691781069425E-2</v>
      </c>
      <c r="H404" s="3">
        <f t="shared" si="65"/>
        <v>0.9387243082189306</v>
      </c>
      <c r="I404">
        <f t="shared" si="63"/>
        <v>5894379.3858759729</v>
      </c>
      <c r="J404">
        <f t="shared" si="64"/>
        <v>90300036.61412403</v>
      </c>
      <c r="K404" t="b">
        <f t="shared" si="66"/>
        <v>1</v>
      </c>
      <c r="L404">
        <f t="shared" si="67"/>
        <v>0</v>
      </c>
    </row>
    <row r="405" spans="1:12" x14ac:dyDescent="0.35">
      <c r="A405">
        <f t="shared" si="61"/>
        <v>2045</v>
      </c>
      <c r="B405">
        <f t="shared" si="62"/>
        <v>8</v>
      </c>
      <c r="C405">
        <f t="shared" si="68"/>
        <v>204508</v>
      </c>
      <c r="F405" s="4">
        <v>94527426</v>
      </c>
      <c r="G405" s="3">
        <f t="shared" si="69"/>
        <v>6.1275691781069425E-2</v>
      </c>
      <c r="H405" s="3">
        <f t="shared" si="65"/>
        <v>0.9387243082189306</v>
      </c>
      <c r="I405">
        <f t="shared" si="63"/>
        <v>5792233.4204338482</v>
      </c>
      <c r="J405">
        <f t="shared" si="64"/>
        <v>88735192.579566151</v>
      </c>
      <c r="K405" t="b">
        <f t="shared" si="66"/>
        <v>1</v>
      </c>
      <c r="L405">
        <f t="shared" si="67"/>
        <v>0</v>
      </c>
    </row>
    <row r="406" spans="1:12" x14ac:dyDescent="0.35">
      <c r="A406">
        <f t="shared" si="61"/>
        <v>2045</v>
      </c>
      <c r="B406">
        <f t="shared" si="62"/>
        <v>9</v>
      </c>
      <c r="C406">
        <f t="shared" si="68"/>
        <v>204509</v>
      </c>
      <c r="F406" s="4">
        <v>93284027</v>
      </c>
      <c r="G406" s="3">
        <f t="shared" si="69"/>
        <v>6.1275691781069425E-2</v>
      </c>
      <c r="H406" s="3">
        <f t="shared" si="65"/>
        <v>0.9387243082189306</v>
      </c>
      <c r="I406">
        <f t="shared" si="63"/>
        <v>5716043.2865489582</v>
      </c>
      <c r="J406">
        <f t="shared" si="64"/>
        <v>87567983.713451043</v>
      </c>
      <c r="K406" t="b">
        <f t="shared" si="66"/>
        <v>1</v>
      </c>
      <c r="L406">
        <f t="shared" si="67"/>
        <v>0</v>
      </c>
    </row>
    <row r="407" spans="1:12" x14ac:dyDescent="0.35">
      <c r="A407">
        <f t="shared" si="61"/>
        <v>2045</v>
      </c>
      <c r="B407">
        <f t="shared" si="62"/>
        <v>10</v>
      </c>
      <c r="C407">
        <f t="shared" si="68"/>
        <v>204510</v>
      </c>
      <c r="F407" s="4">
        <v>82146308</v>
      </c>
      <c r="G407" s="3">
        <f t="shared" si="69"/>
        <v>6.1275691781069425E-2</v>
      </c>
      <c r="H407" s="3">
        <f t="shared" si="65"/>
        <v>0.9387243082189306</v>
      </c>
      <c r="I407">
        <f t="shared" si="63"/>
        <v>5033571.8499607975</v>
      </c>
      <c r="J407">
        <f t="shared" si="64"/>
        <v>77112736.150039211</v>
      </c>
      <c r="K407" t="b">
        <f t="shared" si="66"/>
        <v>1</v>
      </c>
      <c r="L407">
        <f t="shared" si="67"/>
        <v>0</v>
      </c>
    </row>
    <row r="408" spans="1:12" x14ac:dyDescent="0.35">
      <c r="A408">
        <f t="shared" si="61"/>
        <v>2045</v>
      </c>
      <c r="B408">
        <f t="shared" si="62"/>
        <v>11</v>
      </c>
      <c r="C408">
        <f t="shared" si="68"/>
        <v>204511</v>
      </c>
      <c r="F408" s="4">
        <v>73360840</v>
      </c>
      <c r="G408" s="3">
        <f t="shared" si="69"/>
        <v>6.1275691781069425E-2</v>
      </c>
      <c r="H408" s="3">
        <f t="shared" si="65"/>
        <v>0.9387243082189306</v>
      </c>
      <c r="I408">
        <f t="shared" si="63"/>
        <v>4495236.2206403492</v>
      </c>
      <c r="J408">
        <f t="shared" si="64"/>
        <v>68865603.779359654</v>
      </c>
      <c r="K408" t="b">
        <f t="shared" si="66"/>
        <v>1</v>
      </c>
      <c r="L408">
        <f t="shared" si="67"/>
        <v>0</v>
      </c>
    </row>
    <row r="409" spans="1:12" x14ac:dyDescent="0.35">
      <c r="A409">
        <f t="shared" si="61"/>
        <v>2045</v>
      </c>
      <c r="B409">
        <f t="shared" si="62"/>
        <v>12</v>
      </c>
      <c r="C409">
        <f t="shared" si="68"/>
        <v>204512</v>
      </c>
      <c r="F409" s="4">
        <v>75779282</v>
      </c>
      <c r="G409" s="3">
        <f t="shared" si="69"/>
        <v>6.2704454382314645E-2</v>
      </c>
      <c r="H409" s="3">
        <f t="shared" si="65"/>
        <v>0.93729554561768536</v>
      </c>
      <c r="I409">
        <f t="shared" si="63"/>
        <v>4751698.531293557</v>
      </c>
      <c r="J409">
        <f t="shared" si="64"/>
        <v>71027583.468706444</v>
      </c>
      <c r="K409" t="b">
        <f t="shared" si="66"/>
        <v>1</v>
      </c>
      <c r="L409">
        <f t="shared" si="67"/>
        <v>0</v>
      </c>
    </row>
    <row r="410" spans="1:12" x14ac:dyDescent="0.35">
      <c r="A410">
        <f t="shared" si="61"/>
        <v>2046</v>
      </c>
      <c r="B410">
        <f t="shared" si="62"/>
        <v>1</v>
      </c>
      <c r="C410">
        <f t="shared" si="68"/>
        <v>204601</v>
      </c>
      <c r="F410" s="4">
        <v>75887540</v>
      </c>
      <c r="G410" s="3">
        <f t="shared" si="69"/>
        <v>6.2704454382314645E-2</v>
      </c>
      <c r="H410" s="3">
        <f t="shared" si="65"/>
        <v>0.93729554561768536</v>
      </c>
      <c r="I410">
        <f t="shared" si="63"/>
        <v>4758486.7901160782</v>
      </c>
      <c r="J410">
        <f t="shared" si="64"/>
        <v>71129053.209883928</v>
      </c>
      <c r="K410" t="b">
        <f t="shared" si="66"/>
        <v>1</v>
      </c>
      <c r="L410">
        <f t="shared" si="67"/>
        <v>0</v>
      </c>
    </row>
    <row r="411" spans="1:12" x14ac:dyDescent="0.35">
      <c r="A411">
        <f t="shared" si="61"/>
        <v>2046</v>
      </c>
      <c r="B411">
        <f t="shared" si="62"/>
        <v>2</v>
      </c>
      <c r="C411">
        <f t="shared" si="68"/>
        <v>204602</v>
      </c>
      <c r="F411" s="4">
        <v>72145329</v>
      </c>
      <c r="G411" s="3">
        <f t="shared" si="69"/>
        <v>6.2704454382314645E-2</v>
      </c>
      <c r="H411" s="3">
        <f t="shared" si="65"/>
        <v>0.93729554561768536</v>
      </c>
      <c r="I411">
        <f t="shared" si="63"/>
        <v>4523833.4911775822</v>
      </c>
      <c r="J411">
        <f t="shared" si="64"/>
        <v>67621495.508822411</v>
      </c>
      <c r="K411" t="b">
        <f t="shared" si="66"/>
        <v>1</v>
      </c>
      <c r="L411">
        <f t="shared" si="67"/>
        <v>0</v>
      </c>
    </row>
    <row r="412" spans="1:12" x14ac:dyDescent="0.35">
      <c r="A412">
        <f t="shared" si="61"/>
        <v>2046</v>
      </c>
      <c r="B412">
        <f t="shared" si="62"/>
        <v>3</v>
      </c>
      <c r="C412">
        <f t="shared" si="68"/>
        <v>204603</v>
      </c>
      <c r="F412" s="4">
        <v>73532683</v>
      </c>
      <c r="G412" s="3">
        <f t="shared" si="69"/>
        <v>6.1275691781069425E-2</v>
      </c>
      <c r="H412" s="3">
        <f t="shared" si="65"/>
        <v>0.9387243082189306</v>
      </c>
      <c r="I412">
        <f t="shared" si="63"/>
        <v>4505766.0193430837</v>
      </c>
      <c r="J412">
        <f t="shared" si="64"/>
        <v>69026916.980656922</v>
      </c>
      <c r="K412" t="b">
        <f t="shared" si="66"/>
        <v>1</v>
      </c>
      <c r="L412">
        <f t="shared" si="67"/>
        <v>0</v>
      </c>
    </row>
    <row r="413" spans="1:12" x14ac:dyDescent="0.35">
      <c r="A413">
        <f t="shared" si="61"/>
        <v>2046</v>
      </c>
      <c r="B413">
        <f t="shared" si="62"/>
        <v>4</v>
      </c>
      <c r="C413">
        <f t="shared" si="68"/>
        <v>204604</v>
      </c>
      <c r="F413" s="4">
        <v>77361670</v>
      </c>
      <c r="G413" s="3">
        <f t="shared" si="69"/>
        <v>6.1275691781069425E-2</v>
      </c>
      <c r="H413" s="3">
        <f t="shared" si="65"/>
        <v>0.9387243082189306</v>
      </c>
      <c r="I413">
        <f t="shared" si="63"/>
        <v>4740389.8465888053</v>
      </c>
      <c r="J413">
        <f t="shared" si="64"/>
        <v>72621280.153411195</v>
      </c>
      <c r="K413" t="b">
        <f t="shared" si="66"/>
        <v>1</v>
      </c>
      <c r="L413">
        <f t="shared" si="67"/>
        <v>0</v>
      </c>
    </row>
    <row r="414" spans="1:12" x14ac:dyDescent="0.35">
      <c r="A414">
        <f t="shared" si="61"/>
        <v>2046</v>
      </c>
      <c r="B414">
        <f t="shared" si="62"/>
        <v>5</v>
      </c>
      <c r="C414">
        <f t="shared" si="68"/>
        <v>204605</v>
      </c>
      <c r="F414" s="4">
        <v>81627330</v>
      </c>
      <c r="G414" s="3">
        <f t="shared" si="69"/>
        <v>6.1275691781069425E-2</v>
      </c>
      <c r="H414" s="3">
        <f t="shared" si="65"/>
        <v>0.9387243082189306</v>
      </c>
      <c r="I414">
        <f t="shared" si="63"/>
        <v>5001771.1139916414</v>
      </c>
      <c r="J414">
        <f t="shared" si="64"/>
        <v>76625558.886008367</v>
      </c>
      <c r="K414" t="b">
        <f t="shared" si="66"/>
        <v>1</v>
      </c>
      <c r="L414">
        <f t="shared" si="67"/>
        <v>0</v>
      </c>
    </row>
    <row r="415" spans="1:12" x14ac:dyDescent="0.35">
      <c r="A415">
        <f t="shared" si="61"/>
        <v>2046</v>
      </c>
      <c r="B415">
        <f t="shared" si="62"/>
        <v>6</v>
      </c>
      <c r="C415">
        <f t="shared" si="68"/>
        <v>204606</v>
      </c>
      <c r="F415" s="4">
        <v>90392407</v>
      </c>
      <c r="G415" s="3">
        <f t="shared" si="69"/>
        <v>6.1275691781069425E-2</v>
      </c>
      <c r="H415" s="3">
        <f t="shared" si="65"/>
        <v>0.9387243082189306</v>
      </c>
      <c r="I415">
        <f t="shared" si="63"/>
        <v>5538857.2706809826</v>
      </c>
      <c r="J415">
        <f t="shared" si="64"/>
        <v>84853549.729319021</v>
      </c>
      <c r="K415" t="b">
        <f t="shared" si="66"/>
        <v>1</v>
      </c>
      <c r="L415">
        <f t="shared" si="67"/>
        <v>0</v>
      </c>
    </row>
    <row r="416" spans="1:12" x14ac:dyDescent="0.35">
      <c r="A416">
        <f t="shared" si="61"/>
        <v>2046</v>
      </c>
      <c r="B416">
        <f t="shared" si="62"/>
        <v>7</v>
      </c>
      <c r="C416">
        <f t="shared" si="68"/>
        <v>204607</v>
      </c>
      <c r="F416" s="4">
        <v>95973576</v>
      </c>
      <c r="G416" s="3">
        <f t="shared" si="69"/>
        <v>6.1275691781069425E-2</v>
      </c>
      <c r="H416" s="3">
        <f t="shared" si="65"/>
        <v>0.9387243082189306</v>
      </c>
      <c r="I416">
        <f t="shared" si="63"/>
        <v>5880847.2621030416</v>
      </c>
      <c r="J416">
        <f t="shared" si="64"/>
        <v>90092728.737896964</v>
      </c>
      <c r="K416" t="b">
        <f t="shared" si="66"/>
        <v>1</v>
      </c>
      <c r="L416">
        <f t="shared" si="67"/>
        <v>0</v>
      </c>
    </row>
    <row r="417" spans="1:12" x14ac:dyDescent="0.35">
      <c r="A417">
        <f t="shared" si="61"/>
        <v>2046</v>
      </c>
      <c r="B417">
        <f t="shared" si="62"/>
        <v>8</v>
      </c>
      <c r="C417">
        <f t="shared" si="68"/>
        <v>204608</v>
      </c>
      <c r="F417" s="4">
        <v>94306585</v>
      </c>
      <c r="G417" s="3">
        <f t="shared" si="69"/>
        <v>6.1275691781069425E-2</v>
      </c>
      <c r="H417" s="3">
        <f t="shared" si="65"/>
        <v>0.9387243082189306</v>
      </c>
      <c r="I417">
        <f t="shared" si="63"/>
        <v>5778701.2353852252</v>
      </c>
      <c r="J417">
        <f t="shared" si="64"/>
        <v>88527883.764614776</v>
      </c>
      <c r="K417" t="b">
        <f t="shared" si="66"/>
        <v>1</v>
      </c>
      <c r="L417">
        <f t="shared" si="67"/>
        <v>0</v>
      </c>
    </row>
    <row r="418" spans="1:12" x14ac:dyDescent="0.35">
      <c r="A418">
        <f t="shared" si="61"/>
        <v>2046</v>
      </c>
      <c r="B418">
        <f t="shared" si="62"/>
        <v>9</v>
      </c>
      <c r="C418">
        <f t="shared" si="68"/>
        <v>204609</v>
      </c>
      <c r="F418" s="4">
        <v>93063187</v>
      </c>
      <c r="G418" s="3">
        <f t="shared" si="69"/>
        <v>6.1275691781069425E-2</v>
      </c>
      <c r="H418" s="3">
        <f t="shared" si="65"/>
        <v>0.9387243082189306</v>
      </c>
      <c r="I418">
        <f t="shared" si="63"/>
        <v>5702511.1627760269</v>
      </c>
      <c r="J418">
        <f t="shared" si="64"/>
        <v>87360675.837223977</v>
      </c>
      <c r="K418" t="b">
        <f t="shared" si="66"/>
        <v>1</v>
      </c>
      <c r="L418">
        <f t="shared" si="67"/>
        <v>0</v>
      </c>
    </row>
    <row r="419" spans="1:12" x14ac:dyDescent="0.35">
      <c r="A419">
        <f t="shared" si="61"/>
        <v>2046</v>
      </c>
      <c r="B419">
        <f t="shared" si="62"/>
        <v>10</v>
      </c>
      <c r="C419">
        <f t="shared" si="68"/>
        <v>204610</v>
      </c>
      <c r="F419" s="4">
        <v>81933396</v>
      </c>
      <c r="G419" s="3">
        <f t="shared" si="69"/>
        <v>6.1275691781069425E-2</v>
      </c>
      <c r="H419" s="3">
        <f t="shared" si="65"/>
        <v>0.9387243082189306</v>
      </c>
      <c r="I419">
        <f t="shared" si="63"/>
        <v>5020525.5198723068</v>
      </c>
      <c r="J419">
        <f t="shared" si="64"/>
        <v>76912870.480127692</v>
      </c>
      <c r="K419" t="b">
        <f t="shared" si="66"/>
        <v>1</v>
      </c>
      <c r="L419">
        <f t="shared" si="67"/>
        <v>0</v>
      </c>
    </row>
    <row r="420" spans="1:12" x14ac:dyDescent="0.35">
      <c r="A420">
        <f t="shared" si="61"/>
        <v>2046</v>
      </c>
      <c r="B420">
        <f t="shared" si="62"/>
        <v>11</v>
      </c>
      <c r="C420">
        <f t="shared" si="68"/>
        <v>204611</v>
      </c>
      <c r="F420" s="4">
        <v>73147928</v>
      </c>
      <c r="G420" s="3">
        <f t="shared" si="69"/>
        <v>6.1275691781069425E-2</v>
      </c>
      <c r="H420" s="3">
        <f t="shared" si="65"/>
        <v>0.9387243082189306</v>
      </c>
      <c r="I420">
        <f t="shared" si="63"/>
        <v>4482189.8905518577</v>
      </c>
      <c r="J420">
        <f t="shared" si="64"/>
        <v>68665738.10944815</v>
      </c>
      <c r="K420" t="b">
        <f t="shared" si="66"/>
        <v>1</v>
      </c>
      <c r="L420">
        <f t="shared" si="67"/>
        <v>0</v>
      </c>
    </row>
    <row r="421" spans="1:12" x14ac:dyDescent="0.35">
      <c r="A421">
        <f t="shared" si="61"/>
        <v>2046</v>
      </c>
      <c r="B421">
        <f t="shared" si="62"/>
        <v>12</v>
      </c>
      <c r="C421">
        <f t="shared" si="68"/>
        <v>204612</v>
      </c>
      <c r="F421" s="4">
        <v>75566369</v>
      </c>
      <c r="G421" s="3">
        <f t="shared" si="69"/>
        <v>6.2704454382314645E-2</v>
      </c>
      <c r="H421" s="3">
        <f t="shared" si="65"/>
        <v>0.93729554561768536</v>
      </c>
      <c r="I421">
        <f t="shared" si="63"/>
        <v>4738347.9377976554</v>
      </c>
      <c r="J421">
        <f t="shared" si="64"/>
        <v>70828021.062202349</v>
      </c>
      <c r="K421" t="b">
        <f t="shared" si="66"/>
        <v>1</v>
      </c>
      <c r="L421">
        <f t="shared" si="67"/>
        <v>0</v>
      </c>
    </row>
    <row r="422" spans="1:12" x14ac:dyDescent="0.35">
      <c r="A422">
        <f t="shared" si="61"/>
        <v>2047</v>
      </c>
      <c r="B422">
        <f t="shared" si="62"/>
        <v>1</v>
      </c>
      <c r="C422">
        <f t="shared" si="68"/>
        <v>204701</v>
      </c>
      <c r="F422" s="4">
        <v>75680786</v>
      </c>
      <c r="G422" s="3">
        <f t="shared" si="69"/>
        <v>6.2704454382314645E-2</v>
      </c>
      <c r="H422" s="3">
        <f t="shared" si="65"/>
        <v>0.93729554561768536</v>
      </c>
      <c r="I422">
        <f t="shared" si="63"/>
        <v>4745522.3933547167</v>
      </c>
      <c r="J422">
        <f t="shared" si="64"/>
        <v>70935263.606645286</v>
      </c>
      <c r="K422" t="b">
        <f t="shared" si="66"/>
        <v>1</v>
      </c>
      <c r="L422">
        <f t="shared" si="67"/>
        <v>0</v>
      </c>
    </row>
    <row r="423" spans="1:12" x14ac:dyDescent="0.35">
      <c r="A423">
        <f t="shared" ref="A423:A486" si="70">A411+1</f>
        <v>2047</v>
      </c>
      <c r="B423">
        <f t="shared" ref="B423:B486" si="71">B411</f>
        <v>2</v>
      </c>
      <c r="C423">
        <f t="shared" si="68"/>
        <v>204702</v>
      </c>
      <c r="F423" s="4">
        <v>71938575</v>
      </c>
      <c r="G423" s="3">
        <f t="shared" si="69"/>
        <v>6.2704454382314645E-2</v>
      </c>
      <c r="H423" s="3">
        <f t="shared" si="65"/>
        <v>0.93729554561768536</v>
      </c>
      <c r="I423">
        <f t="shared" si="63"/>
        <v>4510869.0944162207</v>
      </c>
      <c r="J423">
        <f t="shared" si="64"/>
        <v>67427705.905583784</v>
      </c>
      <c r="K423" t="b">
        <f t="shared" si="66"/>
        <v>1</v>
      </c>
      <c r="L423">
        <f t="shared" si="67"/>
        <v>0</v>
      </c>
    </row>
    <row r="424" spans="1:12" x14ac:dyDescent="0.35">
      <c r="A424">
        <f t="shared" si="70"/>
        <v>2047</v>
      </c>
      <c r="B424">
        <f t="shared" si="71"/>
        <v>3</v>
      </c>
      <c r="C424">
        <f t="shared" si="68"/>
        <v>204703</v>
      </c>
      <c r="F424" s="4">
        <v>73325929</v>
      </c>
      <c r="G424" s="3">
        <f t="shared" si="69"/>
        <v>6.1275691781069425E-2</v>
      </c>
      <c r="H424" s="3">
        <f t="shared" si="65"/>
        <v>0.9387243082189306</v>
      </c>
      <c r="I424">
        <f t="shared" si="63"/>
        <v>4493097.0249645803</v>
      </c>
      <c r="J424">
        <f t="shared" si="64"/>
        <v>68832831.975035429</v>
      </c>
      <c r="K424" t="b">
        <f t="shared" si="66"/>
        <v>1</v>
      </c>
      <c r="L424">
        <f t="shared" si="67"/>
        <v>0</v>
      </c>
    </row>
    <row r="425" spans="1:12" x14ac:dyDescent="0.35">
      <c r="A425">
        <f t="shared" si="70"/>
        <v>2047</v>
      </c>
      <c r="B425">
        <f t="shared" si="71"/>
        <v>4</v>
      </c>
      <c r="C425">
        <f t="shared" si="68"/>
        <v>204704</v>
      </c>
      <c r="F425" s="4">
        <v>77088330</v>
      </c>
      <c r="G425" s="3">
        <f t="shared" si="69"/>
        <v>6.1275691781069425E-2</v>
      </c>
      <c r="H425" s="3">
        <f t="shared" si="65"/>
        <v>0.9387243082189306</v>
      </c>
      <c r="I425">
        <f t="shared" si="63"/>
        <v>4723640.7489973679</v>
      </c>
      <c r="J425">
        <f t="shared" si="64"/>
        <v>72364689.25100264</v>
      </c>
      <c r="K425" t="b">
        <f t="shared" si="66"/>
        <v>1</v>
      </c>
      <c r="L425">
        <f t="shared" si="67"/>
        <v>0</v>
      </c>
    </row>
    <row r="426" spans="1:12" x14ac:dyDescent="0.35">
      <c r="A426">
        <f t="shared" si="70"/>
        <v>2047</v>
      </c>
      <c r="B426">
        <f t="shared" si="71"/>
        <v>5</v>
      </c>
      <c r="C426">
        <f t="shared" si="68"/>
        <v>204705</v>
      </c>
      <c r="F426" s="4">
        <v>81353990</v>
      </c>
      <c r="G426" s="3">
        <f t="shared" si="69"/>
        <v>6.1275691781069425E-2</v>
      </c>
      <c r="H426" s="3">
        <f t="shared" si="65"/>
        <v>0.9387243082189306</v>
      </c>
      <c r="I426">
        <f t="shared" si="63"/>
        <v>4985022.016400204</v>
      </c>
      <c r="J426">
        <f t="shared" si="64"/>
        <v>76368967.983599797</v>
      </c>
      <c r="K426" t="b">
        <f t="shared" si="66"/>
        <v>1</v>
      </c>
      <c r="L426">
        <f t="shared" si="67"/>
        <v>0</v>
      </c>
    </row>
    <row r="427" spans="1:12" x14ac:dyDescent="0.35">
      <c r="A427">
        <f t="shared" si="70"/>
        <v>2047</v>
      </c>
      <c r="B427">
        <f t="shared" si="71"/>
        <v>6</v>
      </c>
      <c r="C427">
        <f t="shared" si="68"/>
        <v>204706</v>
      </c>
      <c r="F427" s="4">
        <v>90119067</v>
      </c>
      <c r="G427" s="3">
        <f t="shared" si="69"/>
        <v>6.1275691781069425E-2</v>
      </c>
      <c r="H427" s="3">
        <f t="shared" si="65"/>
        <v>0.9387243082189306</v>
      </c>
      <c r="I427">
        <f t="shared" si="63"/>
        <v>5522108.1730895452</v>
      </c>
      <c r="J427">
        <f t="shared" si="64"/>
        <v>84596958.826910451</v>
      </c>
      <c r="K427" t="b">
        <f t="shared" si="66"/>
        <v>1</v>
      </c>
      <c r="L427">
        <f t="shared" si="67"/>
        <v>0</v>
      </c>
    </row>
    <row r="428" spans="1:12" x14ac:dyDescent="0.35">
      <c r="A428">
        <f t="shared" si="70"/>
        <v>2047</v>
      </c>
      <c r="B428">
        <f t="shared" si="71"/>
        <v>7</v>
      </c>
      <c r="C428">
        <f t="shared" si="68"/>
        <v>204707</v>
      </c>
      <c r="F428" s="4">
        <v>95742229</v>
      </c>
      <c r="G428" s="3">
        <f t="shared" si="69"/>
        <v>6.1275691781069425E-2</v>
      </c>
      <c r="H428" s="3">
        <f t="shared" si="65"/>
        <v>0.9387243082189306</v>
      </c>
      <c r="I428">
        <f t="shared" si="63"/>
        <v>5866671.3146365667</v>
      </c>
      <c r="J428">
        <f t="shared" si="64"/>
        <v>89875557.685363442</v>
      </c>
      <c r="K428" t="b">
        <f t="shared" si="66"/>
        <v>1</v>
      </c>
      <c r="L428">
        <f t="shared" si="67"/>
        <v>0</v>
      </c>
    </row>
    <row r="429" spans="1:12" x14ac:dyDescent="0.35">
      <c r="A429">
        <f t="shared" si="70"/>
        <v>2047</v>
      </c>
      <c r="B429">
        <f t="shared" si="71"/>
        <v>8</v>
      </c>
      <c r="C429">
        <f t="shared" si="68"/>
        <v>204708</v>
      </c>
      <c r="F429" s="4">
        <v>94075239</v>
      </c>
      <c r="G429" s="3">
        <f t="shared" si="69"/>
        <v>6.1275691781069425E-2</v>
      </c>
      <c r="H429" s="3">
        <f t="shared" si="65"/>
        <v>0.9387243082189306</v>
      </c>
      <c r="I429">
        <f t="shared" si="63"/>
        <v>5764525.3491944419</v>
      </c>
      <c r="J429">
        <f t="shared" si="64"/>
        <v>88310713.650805563</v>
      </c>
      <c r="K429" t="b">
        <f t="shared" si="66"/>
        <v>1</v>
      </c>
      <c r="L429">
        <f t="shared" si="67"/>
        <v>0</v>
      </c>
    </row>
    <row r="430" spans="1:12" x14ac:dyDescent="0.35">
      <c r="A430">
        <f t="shared" si="70"/>
        <v>2047</v>
      </c>
      <c r="B430">
        <f t="shared" si="71"/>
        <v>9</v>
      </c>
      <c r="C430">
        <f t="shared" si="68"/>
        <v>204709</v>
      </c>
      <c r="F430" s="4">
        <v>92831840</v>
      </c>
      <c r="G430" s="3">
        <f t="shared" si="69"/>
        <v>6.1275691781069425E-2</v>
      </c>
      <c r="H430" s="3">
        <f t="shared" si="65"/>
        <v>0.9387243082189306</v>
      </c>
      <c r="I430">
        <f t="shared" si="63"/>
        <v>5688335.2153095519</v>
      </c>
      <c r="J430">
        <f t="shared" si="64"/>
        <v>87143504.784690455</v>
      </c>
      <c r="K430" t="b">
        <f t="shared" si="66"/>
        <v>1</v>
      </c>
      <c r="L430">
        <f t="shared" si="67"/>
        <v>0</v>
      </c>
    </row>
    <row r="431" spans="1:12" x14ac:dyDescent="0.35">
      <c r="A431">
        <f t="shared" si="70"/>
        <v>2047</v>
      </c>
      <c r="B431">
        <f t="shared" si="71"/>
        <v>10</v>
      </c>
      <c r="C431">
        <f t="shared" si="68"/>
        <v>204710</v>
      </c>
      <c r="F431" s="4">
        <v>81705639</v>
      </c>
      <c r="G431" s="3">
        <f t="shared" si="69"/>
        <v>6.1275691781069425E-2</v>
      </c>
      <c r="H431" s="3">
        <f t="shared" si="65"/>
        <v>0.9387243082189306</v>
      </c>
      <c r="I431">
        <f t="shared" si="63"/>
        <v>5006569.5521393251</v>
      </c>
      <c r="J431">
        <f t="shared" si="64"/>
        <v>76699069.447860673</v>
      </c>
      <c r="K431" t="b">
        <f t="shared" si="66"/>
        <v>1</v>
      </c>
      <c r="L431">
        <f t="shared" si="67"/>
        <v>0</v>
      </c>
    </row>
    <row r="432" spans="1:12" x14ac:dyDescent="0.35">
      <c r="A432">
        <f t="shared" si="70"/>
        <v>2047</v>
      </c>
      <c r="B432">
        <f t="shared" si="71"/>
        <v>11</v>
      </c>
      <c r="C432">
        <f t="shared" si="68"/>
        <v>204711</v>
      </c>
      <c r="F432" s="4">
        <v>72920170</v>
      </c>
      <c r="G432" s="3">
        <f t="shared" si="69"/>
        <v>6.1275691781069425E-2</v>
      </c>
      <c r="H432" s="3">
        <f t="shared" si="65"/>
        <v>0.9387243082189306</v>
      </c>
      <c r="I432">
        <f t="shared" si="63"/>
        <v>4468233.8615431851</v>
      </c>
      <c r="J432">
        <f t="shared" si="64"/>
        <v>68451936.138456821</v>
      </c>
      <c r="K432" t="b">
        <f t="shared" si="66"/>
        <v>1</v>
      </c>
      <c r="L432">
        <f t="shared" si="67"/>
        <v>0</v>
      </c>
    </row>
    <row r="433" spans="1:12" x14ac:dyDescent="0.35">
      <c r="A433">
        <f t="shared" si="70"/>
        <v>2047</v>
      </c>
      <c r="B433">
        <f t="shared" si="71"/>
        <v>12</v>
      </c>
      <c r="C433">
        <f t="shared" si="68"/>
        <v>204712</v>
      </c>
      <c r="F433" s="4">
        <v>75338612</v>
      </c>
      <c r="G433" s="3">
        <f t="shared" si="69"/>
        <v>6.2704454382314645E-2</v>
      </c>
      <c r="H433" s="3">
        <f t="shared" si="65"/>
        <v>0.93729554561768536</v>
      </c>
      <c r="I433">
        <f t="shared" si="63"/>
        <v>4724066.5593809029</v>
      </c>
      <c r="J433">
        <f t="shared" si="64"/>
        <v>70614545.440619096</v>
      </c>
      <c r="K433" t="b">
        <f t="shared" si="66"/>
        <v>1</v>
      </c>
      <c r="L433">
        <f t="shared" si="67"/>
        <v>0</v>
      </c>
    </row>
    <row r="434" spans="1:12" x14ac:dyDescent="0.35">
      <c r="A434">
        <f t="shared" si="70"/>
        <v>2048</v>
      </c>
      <c r="B434">
        <f t="shared" si="71"/>
        <v>1</v>
      </c>
      <c r="C434">
        <f t="shared" si="68"/>
        <v>204801</v>
      </c>
      <c r="F434" s="4">
        <v>75375602</v>
      </c>
      <c r="G434" s="3">
        <f t="shared" si="69"/>
        <v>6.2704454382314645E-2</v>
      </c>
      <c r="H434" s="3">
        <f t="shared" si="65"/>
        <v>0.93729554561768536</v>
      </c>
      <c r="I434">
        <f t="shared" ref="I434:I469" si="72">F434*G434</f>
        <v>4726385.9971485045</v>
      </c>
      <c r="J434">
        <f t="shared" ref="J434:J469" si="73">F434*H434</f>
        <v>70649216.002851501</v>
      </c>
      <c r="K434" t="b">
        <f t="shared" si="66"/>
        <v>1</v>
      </c>
      <c r="L434">
        <f t="shared" si="67"/>
        <v>0</v>
      </c>
    </row>
    <row r="435" spans="1:12" x14ac:dyDescent="0.35">
      <c r="A435">
        <f t="shared" si="70"/>
        <v>2048</v>
      </c>
      <c r="B435">
        <f t="shared" si="71"/>
        <v>2</v>
      </c>
      <c r="C435">
        <f t="shared" si="68"/>
        <v>204802</v>
      </c>
      <c r="F435" s="4">
        <v>71633391</v>
      </c>
      <c r="G435" s="3">
        <f t="shared" si="69"/>
        <v>6.2704454382314645E-2</v>
      </c>
      <c r="H435" s="3">
        <f t="shared" si="65"/>
        <v>0.93729554561768536</v>
      </c>
      <c r="I435">
        <f t="shared" si="72"/>
        <v>4491732.6982100084</v>
      </c>
      <c r="J435">
        <f t="shared" si="73"/>
        <v>67141658.301789984</v>
      </c>
      <c r="K435" t="b">
        <f t="shared" si="66"/>
        <v>1</v>
      </c>
      <c r="L435">
        <f t="shared" si="67"/>
        <v>0</v>
      </c>
    </row>
    <row r="436" spans="1:12" x14ac:dyDescent="0.35">
      <c r="A436">
        <f t="shared" si="70"/>
        <v>2048</v>
      </c>
      <c r="B436">
        <f t="shared" si="71"/>
        <v>3</v>
      </c>
      <c r="C436">
        <f t="shared" si="68"/>
        <v>204803</v>
      </c>
      <c r="F436" s="4">
        <v>73020745</v>
      </c>
      <c r="G436" s="3">
        <f t="shared" si="69"/>
        <v>6.1275691781069425E-2</v>
      </c>
      <c r="H436" s="3">
        <f t="shared" si="65"/>
        <v>0.9387243082189306</v>
      </c>
      <c r="I436">
        <f t="shared" si="72"/>
        <v>4474396.664244066</v>
      </c>
      <c r="J436">
        <f t="shared" si="73"/>
        <v>68546348.335755929</v>
      </c>
      <c r="K436" t="b">
        <f t="shared" si="66"/>
        <v>1</v>
      </c>
      <c r="L436">
        <f t="shared" si="67"/>
        <v>0</v>
      </c>
    </row>
    <row r="437" spans="1:12" x14ac:dyDescent="0.35">
      <c r="A437">
        <f t="shared" si="70"/>
        <v>2048</v>
      </c>
      <c r="B437">
        <f t="shared" si="71"/>
        <v>4</v>
      </c>
      <c r="C437">
        <f t="shared" si="68"/>
        <v>204804</v>
      </c>
      <c r="F437" s="4">
        <v>76783488</v>
      </c>
      <c r="G437" s="3">
        <f t="shared" si="69"/>
        <v>6.1275691781069425E-2</v>
      </c>
      <c r="H437" s="3">
        <f t="shared" si="65"/>
        <v>0.9387243082189306</v>
      </c>
      <c r="I437">
        <f t="shared" si="72"/>
        <v>4704961.3445634432</v>
      </c>
      <c r="J437">
        <f t="shared" si="73"/>
        <v>72078526.655436561</v>
      </c>
      <c r="K437" t="b">
        <f t="shared" si="66"/>
        <v>1</v>
      </c>
      <c r="L437">
        <f t="shared" si="67"/>
        <v>0</v>
      </c>
    </row>
    <row r="438" spans="1:12" x14ac:dyDescent="0.35">
      <c r="A438">
        <f t="shared" si="70"/>
        <v>2048</v>
      </c>
      <c r="B438">
        <f t="shared" si="71"/>
        <v>5</v>
      </c>
      <c r="C438">
        <f t="shared" si="68"/>
        <v>204805</v>
      </c>
      <c r="F438" s="4">
        <v>81049147</v>
      </c>
      <c r="G438" s="3">
        <f t="shared" si="69"/>
        <v>6.1275691781069425E-2</v>
      </c>
      <c r="H438" s="3">
        <f t="shared" si="65"/>
        <v>0.9387243082189306</v>
      </c>
      <c r="I438">
        <f t="shared" si="72"/>
        <v>4966342.5506905876</v>
      </c>
      <c r="J438">
        <f t="shared" si="73"/>
        <v>76082804.449309409</v>
      </c>
      <c r="K438" t="b">
        <f t="shared" si="66"/>
        <v>1</v>
      </c>
      <c r="L438">
        <f t="shared" si="67"/>
        <v>0</v>
      </c>
    </row>
    <row r="439" spans="1:12" x14ac:dyDescent="0.35">
      <c r="A439">
        <f t="shared" si="70"/>
        <v>2048</v>
      </c>
      <c r="B439">
        <f t="shared" si="71"/>
        <v>6</v>
      </c>
      <c r="C439">
        <f t="shared" si="68"/>
        <v>204806</v>
      </c>
      <c r="F439" s="4">
        <v>89814224</v>
      </c>
      <c r="G439" s="3">
        <f t="shared" si="69"/>
        <v>6.1275691781069425E-2</v>
      </c>
      <c r="H439" s="3">
        <f t="shared" si="65"/>
        <v>0.9387243082189306</v>
      </c>
      <c r="I439">
        <f t="shared" si="72"/>
        <v>5503428.7073799279</v>
      </c>
      <c r="J439">
        <f t="shared" si="73"/>
        <v>84310795.292620078</v>
      </c>
      <c r="K439" t="b">
        <f t="shared" si="66"/>
        <v>1</v>
      </c>
      <c r="L439">
        <f t="shared" si="67"/>
        <v>0</v>
      </c>
    </row>
    <row r="440" spans="1:12" x14ac:dyDescent="0.35">
      <c r="A440">
        <f t="shared" si="70"/>
        <v>2048</v>
      </c>
      <c r="B440">
        <f t="shared" si="71"/>
        <v>7</v>
      </c>
      <c r="C440">
        <f t="shared" si="68"/>
        <v>204807</v>
      </c>
      <c r="F440" s="4">
        <v>95357675</v>
      </c>
      <c r="G440" s="3">
        <f t="shared" si="69"/>
        <v>6.1275691781069425E-2</v>
      </c>
      <c r="H440" s="3">
        <f t="shared" si="65"/>
        <v>0.9387243082189306</v>
      </c>
      <c r="I440">
        <f t="shared" si="72"/>
        <v>5843107.5022593895</v>
      </c>
      <c r="J440">
        <f t="shared" si="73"/>
        <v>89514567.497740611</v>
      </c>
      <c r="K440" t="b">
        <f t="shared" si="66"/>
        <v>1</v>
      </c>
      <c r="L440">
        <f t="shared" si="67"/>
        <v>0</v>
      </c>
    </row>
    <row r="441" spans="1:12" x14ac:dyDescent="0.35">
      <c r="A441">
        <f t="shared" si="70"/>
        <v>2048</v>
      </c>
      <c r="B441">
        <f t="shared" si="71"/>
        <v>8</v>
      </c>
      <c r="C441">
        <f t="shared" si="68"/>
        <v>204808</v>
      </c>
      <c r="F441" s="4">
        <v>93690685</v>
      </c>
      <c r="G441" s="3">
        <f t="shared" si="69"/>
        <v>6.1275691781069425E-2</v>
      </c>
      <c r="H441" s="3">
        <f t="shared" si="65"/>
        <v>0.9387243082189306</v>
      </c>
      <c r="I441">
        <f t="shared" si="72"/>
        <v>5740961.5368172647</v>
      </c>
      <c r="J441">
        <f t="shared" si="73"/>
        <v>87949723.463182732</v>
      </c>
      <c r="K441" t="b">
        <f t="shared" si="66"/>
        <v>1</v>
      </c>
      <c r="L441">
        <f t="shared" si="67"/>
        <v>0</v>
      </c>
    </row>
    <row r="442" spans="1:12" x14ac:dyDescent="0.35">
      <c r="A442">
        <f t="shared" si="70"/>
        <v>2048</v>
      </c>
      <c r="B442">
        <f t="shared" si="71"/>
        <v>9</v>
      </c>
      <c r="C442">
        <f t="shared" si="68"/>
        <v>204809</v>
      </c>
      <c r="F442" s="4">
        <v>92447286</v>
      </c>
      <c r="G442" s="3">
        <f t="shared" si="69"/>
        <v>6.1275691781069425E-2</v>
      </c>
      <c r="H442" s="3">
        <f t="shared" si="65"/>
        <v>0.9387243082189306</v>
      </c>
      <c r="I442">
        <f t="shared" si="72"/>
        <v>5664771.4029323747</v>
      </c>
      <c r="J442">
        <f t="shared" si="73"/>
        <v>86782514.597067624</v>
      </c>
      <c r="K442" t="b">
        <f t="shared" si="66"/>
        <v>1</v>
      </c>
      <c r="L442">
        <f t="shared" si="67"/>
        <v>0</v>
      </c>
    </row>
    <row r="443" spans="1:12" x14ac:dyDescent="0.35">
      <c r="A443">
        <f t="shared" si="70"/>
        <v>2048</v>
      </c>
      <c r="B443">
        <f t="shared" si="71"/>
        <v>10</v>
      </c>
      <c r="C443">
        <f t="shared" si="68"/>
        <v>204810</v>
      </c>
      <c r="F443" s="4">
        <v>81271216</v>
      </c>
      <c r="G443" s="3">
        <f t="shared" si="69"/>
        <v>6.1275691781069425E-2</v>
      </c>
      <c r="H443" s="3">
        <f t="shared" ref="H443:H493" si="74">1-G443</f>
        <v>0.9387243082189306</v>
      </c>
      <c r="I443">
        <f t="shared" si="72"/>
        <v>4979949.9822887182</v>
      </c>
      <c r="J443">
        <f t="shared" si="73"/>
        <v>76291266.017711282</v>
      </c>
      <c r="K443" t="b">
        <f t="shared" ref="K443:K481" si="75">I443+J443=F443</f>
        <v>1</v>
      </c>
      <c r="L443">
        <f t="shared" ref="L443:L481" si="76">F443-(J443+I443)</f>
        <v>0</v>
      </c>
    </row>
    <row r="444" spans="1:12" x14ac:dyDescent="0.35">
      <c r="A444">
        <f t="shared" si="70"/>
        <v>2048</v>
      </c>
      <c r="B444">
        <f t="shared" si="71"/>
        <v>11</v>
      </c>
      <c r="C444">
        <f t="shared" si="68"/>
        <v>204811</v>
      </c>
      <c r="F444" s="4">
        <v>72485748</v>
      </c>
      <c r="G444" s="3">
        <f t="shared" si="69"/>
        <v>6.1275691781069425E-2</v>
      </c>
      <c r="H444" s="3">
        <f t="shared" si="74"/>
        <v>0.9387243082189306</v>
      </c>
      <c r="I444">
        <f t="shared" si="72"/>
        <v>4441614.352968269</v>
      </c>
      <c r="J444">
        <f t="shared" si="73"/>
        <v>68044133.647031739</v>
      </c>
      <c r="K444" t="b">
        <f t="shared" si="75"/>
        <v>1</v>
      </c>
      <c r="L444">
        <f t="shared" si="76"/>
        <v>0</v>
      </c>
    </row>
    <row r="445" spans="1:12" x14ac:dyDescent="0.35">
      <c r="A445">
        <f t="shared" si="70"/>
        <v>2048</v>
      </c>
      <c r="B445">
        <f t="shared" si="71"/>
        <v>12</v>
      </c>
      <c r="C445">
        <f t="shared" si="68"/>
        <v>204812</v>
      </c>
      <c r="F445" s="4">
        <v>74904190</v>
      </c>
      <c r="G445" s="3">
        <f t="shared" si="69"/>
        <v>6.2704454382314645E-2</v>
      </c>
      <c r="H445" s="3">
        <f t="shared" si="74"/>
        <v>0.93729554561768536</v>
      </c>
      <c r="I445">
        <f t="shared" si="72"/>
        <v>4696826.3648992293</v>
      </c>
      <c r="J445">
        <f t="shared" si="73"/>
        <v>70207363.635100767</v>
      </c>
      <c r="K445" t="b">
        <f t="shared" si="75"/>
        <v>1</v>
      </c>
      <c r="L445">
        <f t="shared" si="76"/>
        <v>0</v>
      </c>
    </row>
    <row r="446" spans="1:12" x14ac:dyDescent="0.35">
      <c r="A446">
        <f t="shared" si="70"/>
        <v>2049</v>
      </c>
      <c r="B446">
        <f t="shared" si="71"/>
        <v>1</v>
      </c>
      <c r="C446">
        <f t="shared" si="68"/>
        <v>204901</v>
      </c>
      <c r="F446" s="4">
        <v>74944696</v>
      </c>
      <c r="G446" s="3">
        <f t="shared" si="69"/>
        <v>6.2704454382314645E-2</v>
      </c>
      <c r="H446" s="3">
        <f t="shared" si="74"/>
        <v>0.93729554561768536</v>
      </c>
      <c r="I446">
        <f t="shared" si="72"/>
        <v>4699366.2715284387</v>
      </c>
      <c r="J446">
        <f t="shared" si="73"/>
        <v>70245329.728471562</v>
      </c>
      <c r="K446" t="b">
        <f t="shared" si="75"/>
        <v>1</v>
      </c>
      <c r="L446">
        <f t="shared" si="76"/>
        <v>0</v>
      </c>
    </row>
    <row r="447" spans="1:12" x14ac:dyDescent="0.35">
      <c r="A447">
        <f t="shared" si="70"/>
        <v>2049</v>
      </c>
      <c r="B447">
        <f t="shared" si="71"/>
        <v>2</v>
      </c>
      <c r="C447">
        <f t="shared" si="68"/>
        <v>204902</v>
      </c>
      <c r="F447" s="4">
        <v>71202485</v>
      </c>
      <c r="G447" s="3">
        <f t="shared" si="69"/>
        <v>6.2704454382314645E-2</v>
      </c>
      <c r="H447" s="3">
        <f t="shared" si="74"/>
        <v>0.93729554561768536</v>
      </c>
      <c r="I447">
        <f t="shared" si="72"/>
        <v>4464712.9725899426</v>
      </c>
      <c r="J447">
        <f t="shared" si="73"/>
        <v>66737772.02741006</v>
      </c>
      <c r="K447" t="b">
        <f t="shared" si="75"/>
        <v>1</v>
      </c>
      <c r="L447">
        <f t="shared" si="76"/>
        <v>0</v>
      </c>
    </row>
    <row r="448" spans="1:12" x14ac:dyDescent="0.35">
      <c r="A448">
        <f t="shared" si="70"/>
        <v>2049</v>
      </c>
      <c r="B448">
        <f t="shared" si="71"/>
        <v>3</v>
      </c>
      <c r="C448">
        <f t="shared" si="68"/>
        <v>204903</v>
      </c>
      <c r="F448" s="4">
        <v>72589839</v>
      </c>
      <c r="G448" s="3">
        <f t="shared" si="69"/>
        <v>6.1275691781069425E-2</v>
      </c>
      <c r="H448" s="3">
        <f t="shared" si="74"/>
        <v>0.9387243082189306</v>
      </c>
      <c r="I448">
        <f t="shared" si="72"/>
        <v>4447992.6010014527</v>
      </c>
      <c r="J448">
        <f t="shared" si="73"/>
        <v>68141846.398998544</v>
      </c>
      <c r="K448" t="b">
        <f t="shared" si="75"/>
        <v>1</v>
      </c>
      <c r="L448">
        <f t="shared" si="76"/>
        <v>0</v>
      </c>
    </row>
    <row r="449" spans="1:12" x14ac:dyDescent="0.35">
      <c r="A449">
        <f t="shared" si="70"/>
        <v>2049</v>
      </c>
      <c r="B449">
        <f t="shared" si="71"/>
        <v>4</v>
      </c>
      <c r="C449">
        <f t="shared" si="68"/>
        <v>204904</v>
      </c>
      <c r="F449" s="4">
        <v>76320998</v>
      </c>
      <c r="G449" s="3">
        <f t="shared" si="69"/>
        <v>6.1275691781069425E-2</v>
      </c>
      <c r="H449" s="3">
        <f t="shared" si="74"/>
        <v>0.9387243082189306</v>
      </c>
      <c r="I449">
        <f t="shared" si="72"/>
        <v>4676621.9498716164</v>
      </c>
      <c r="J449">
        <f t="shared" si="73"/>
        <v>71644376.050128385</v>
      </c>
      <c r="K449" t="b">
        <f t="shared" si="75"/>
        <v>1</v>
      </c>
      <c r="L449">
        <f t="shared" si="76"/>
        <v>0</v>
      </c>
    </row>
    <row r="450" spans="1:12" x14ac:dyDescent="0.35">
      <c r="A450">
        <f t="shared" si="70"/>
        <v>2049</v>
      </c>
      <c r="B450">
        <f t="shared" si="71"/>
        <v>5</v>
      </c>
      <c r="C450">
        <f t="shared" ref="C450:C469" si="77">+A450*100+B450</f>
        <v>204905</v>
      </c>
      <c r="F450" s="4">
        <v>80586657</v>
      </c>
      <c r="G450" s="3">
        <f t="shared" si="69"/>
        <v>6.1275691781069425E-2</v>
      </c>
      <c r="H450" s="3">
        <f t="shared" si="74"/>
        <v>0.9387243082189306</v>
      </c>
      <c r="I450">
        <f t="shared" si="72"/>
        <v>4938003.1559987608</v>
      </c>
      <c r="J450">
        <f t="shared" si="73"/>
        <v>75648653.844001248</v>
      </c>
      <c r="K450" t="b">
        <f t="shared" si="75"/>
        <v>1</v>
      </c>
      <c r="L450">
        <f t="shared" si="76"/>
        <v>0</v>
      </c>
    </row>
    <row r="451" spans="1:12" x14ac:dyDescent="0.35">
      <c r="A451">
        <f t="shared" si="70"/>
        <v>2049</v>
      </c>
      <c r="B451">
        <f t="shared" si="71"/>
        <v>6</v>
      </c>
      <c r="C451">
        <f t="shared" si="77"/>
        <v>204906</v>
      </c>
      <c r="F451" s="4">
        <v>89351734</v>
      </c>
      <c r="G451" s="3">
        <f t="shared" si="69"/>
        <v>6.1275691781069425E-2</v>
      </c>
      <c r="H451" s="3">
        <f t="shared" si="74"/>
        <v>0.9387243082189306</v>
      </c>
      <c r="I451">
        <f t="shared" si="72"/>
        <v>5475089.3126881011</v>
      </c>
      <c r="J451">
        <f t="shared" si="73"/>
        <v>83876644.687311903</v>
      </c>
      <c r="K451" t="b">
        <f t="shared" si="75"/>
        <v>1</v>
      </c>
      <c r="L451">
        <f t="shared" si="76"/>
        <v>0</v>
      </c>
    </row>
    <row r="452" spans="1:12" x14ac:dyDescent="0.35">
      <c r="A452">
        <f t="shared" si="70"/>
        <v>2049</v>
      </c>
      <c r="B452">
        <f t="shared" si="71"/>
        <v>7</v>
      </c>
      <c r="C452">
        <f t="shared" si="77"/>
        <v>204907</v>
      </c>
      <c r="F452" s="4">
        <v>94921208</v>
      </c>
      <c r="G452" s="3">
        <f t="shared" si="69"/>
        <v>6.1275691781069425E-2</v>
      </c>
      <c r="H452" s="3">
        <f t="shared" si="74"/>
        <v>0.9387243082189306</v>
      </c>
      <c r="I452">
        <f t="shared" si="72"/>
        <v>5816362.6848947816</v>
      </c>
      <c r="J452">
        <f t="shared" si="73"/>
        <v>89104845.315105215</v>
      </c>
      <c r="K452" t="b">
        <f t="shared" si="75"/>
        <v>1</v>
      </c>
      <c r="L452">
        <f t="shared" si="76"/>
        <v>0</v>
      </c>
    </row>
    <row r="453" spans="1:12" x14ac:dyDescent="0.35">
      <c r="A453">
        <f t="shared" si="70"/>
        <v>2049</v>
      </c>
      <c r="B453">
        <f t="shared" si="71"/>
        <v>8</v>
      </c>
      <c r="C453">
        <f t="shared" si="77"/>
        <v>204908</v>
      </c>
      <c r="F453" s="4">
        <v>93254217</v>
      </c>
      <c r="G453" s="3">
        <f t="shared" si="69"/>
        <v>6.1275691781069425E-2</v>
      </c>
      <c r="H453" s="3">
        <f t="shared" si="74"/>
        <v>0.9387243082189306</v>
      </c>
      <c r="I453">
        <f t="shared" si="72"/>
        <v>5714216.6581769641</v>
      </c>
      <c r="J453">
        <f t="shared" si="73"/>
        <v>87540000.341823041</v>
      </c>
      <c r="K453" t="b">
        <f t="shared" si="75"/>
        <v>1</v>
      </c>
      <c r="L453">
        <f t="shared" si="76"/>
        <v>0</v>
      </c>
    </row>
    <row r="454" spans="1:12" x14ac:dyDescent="0.35">
      <c r="A454">
        <f t="shared" si="70"/>
        <v>2049</v>
      </c>
      <c r="B454">
        <f t="shared" si="71"/>
        <v>9</v>
      </c>
      <c r="C454">
        <f t="shared" si="77"/>
        <v>204909</v>
      </c>
      <c r="F454" s="4">
        <v>92010818</v>
      </c>
      <c r="G454" s="3">
        <f t="shared" si="69"/>
        <v>6.1275691781069425E-2</v>
      </c>
      <c r="H454" s="3">
        <f t="shared" si="74"/>
        <v>0.9387243082189306</v>
      </c>
      <c r="I454">
        <f t="shared" si="72"/>
        <v>5638026.5242920751</v>
      </c>
      <c r="J454">
        <f t="shared" si="73"/>
        <v>86372791.475707933</v>
      </c>
      <c r="K454" t="b">
        <f t="shared" si="75"/>
        <v>1</v>
      </c>
      <c r="L454">
        <f t="shared" si="76"/>
        <v>0</v>
      </c>
    </row>
    <row r="455" spans="1:12" x14ac:dyDescent="0.35">
      <c r="A455">
        <f t="shared" si="70"/>
        <v>2049</v>
      </c>
      <c r="B455">
        <f t="shared" si="71"/>
        <v>10</v>
      </c>
      <c r="C455">
        <f t="shared" si="77"/>
        <v>204910</v>
      </c>
      <c r="F455" s="4">
        <v>80877477</v>
      </c>
      <c r="G455" s="3">
        <f t="shared" ref="G455:G493" si="78">G443</f>
        <v>6.1275691781069425E-2</v>
      </c>
      <c r="H455" s="3">
        <f t="shared" si="74"/>
        <v>0.9387243082189306</v>
      </c>
      <c r="I455">
        <f t="shared" si="72"/>
        <v>4955823.3526825318</v>
      </c>
      <c r="J455">
        <f t="shared" si="73"/>
        <v>75921653.647317469</v>
      </c>
      <c r="K455" t="b">
        <f t="shared" si="75"/>
        <v>1</v>
      </c>
      <c r="L455">
        <f t="shared" si="76"/>
        <v>0</v>
      </c>
    </row>
    <row r="456" spans="1:12" x14ac:dyDescent="0.35">
      <c r="A456">
        <f t="shared" si="70"/>
        <v>2049</v>
      </c>
      <c r="B456">
        <f t="shared" si="71"/>
        <v>11</v>
      </c>
      <c r="C456">
        <f t="shared" si="77"/>
        <v>204911</v>
      </c>
      <c r="F456" s="4">
        <v>72092009</v>
      </c>
      <c r="G456" s="3">
        <f t="shared" si="78"/>
        <v>6.1275691781069425E-2</v>
      </c>
      <c r="H456" s="3">
        <f t="shared" si="74"/>
        <v>0.9387243082189306</v>
      </c>
      <c r="I456">
        <f t="shared" si="72"/>
        <v>4417487.7233620826</v>
      </c>
      <c r="J456">
        <f t="shared" si="73"/>
        <v>67674521.276637912</v>
      </c>
      <c r="K456" t="b">
        <f t="shared" si="75"/>
        <v>1</v>
      </c>
      <c r="L456">
        <f t="shared" si="76"/>
        <v>0</v>
      </c>
    </row>
    <row r="457" spans="1:12" x14ac:dyDescent="0.35">
      <c r="A457">
        <f t="shared" si="70"/>
        <v>2049</v>
      </c>
      <c r="B457">
        <f t="shared" si="71"/>
        <v>12</v>
      </c>
      <c r="C457">
        <f t="shared" si="77"/>
        <v>204912</v>
      </c>
      <c r="F457" s="4">
        <v>74510450</v>
      </c>
      <c r="G457" s="3">
        <f t="shared" si="78"/>
        <v>6.2704454382314645E-2</v>
      </c>
      <c r="H457" s="3">
        <f t="shared" si="74"/>
        <v>0.93729554561768536</v>
      </c>
      <c r="I457">
        <f t="shared" si="72"/>
        <v>4672137.1130307363</v>
      </c>
      <c r="J457">
        <f t="shared" si="73"/>
        <v>69838312.886969268</v>
      </c>
      <c r="K457" t="b">
        <f t="shared" si="75"/>
        <v>1</v>
      </c>
      <c r="L457">
        <f t="shared" si="76"/>
        <v>0</v>
      </c>
    </row>
    <row r="458" spans="1:12" x14ac:dyDescent="0.35">
      <c r="A458">
        <f t="shared" si="70"/>
        <v>2050</v>
      </c>
      <c r="B458">
        <f t="shared" si="71"/>
        <v>1</v>
      </c>
      <c r="C458">
        <f t="shared" si="77"/>
        <v>205001</v>
      </c>
      <c r="F458" s="4">
        <v>74634249</v>
      </c>
      <c r="G458" s="3">
        <f t="shared" si="78"/>
        <v>6.2704454382314645E-2</v>
      </c>
      <c r="H458" s="3">
        <f t="shared" si="74"/>
        <v>0.93729554561768536</v>
      </c>
      <c r="I458">
        <f t="shared" si="72"/>
        <v>4679899.8617788125</v>
      </c>
      <c r="J458">
        <f t="shared" si="73"/>
        <v>69954349.138221189</v>
      </c>
      <c r="K458" t="b">
        <f t="shared" si="75"/>
        <v>1</v>
      </c>
      <c r="L458">
        <f t="shared" si="76"/>
        <v>0</v>
      </c>
    </row>
    <row r="459" spans="1:12" x14ac:dyDescent="0.35">
      <c r="A459">
        <f t="shared" si="70"/>
        <v>2050</v>
      </c>
      <c r="B459">
        <f t="shared" si="71"/>
        <v>2</v>
      </c>
      <c r="C459">
        <f t="shared" si="77"/>
        <v>205002</v>
      </c>
      <c r="F459" s="4">
        <v>70892038</v>
      </c>
      <c r="G459" s="3">
        <f t="shared" si="78"/>
        <v>6.2704454382314645E-2</v>
      </c>
      <c r="H459" s="3">
        <f t="shared" si="74"/>
        <v>0.93729554561768536</v>
      </c>
      <c r="I459">
        <f t="shared" si="72"/>
        <v>4445246.5628403164</v>
      </c>
      <c r="J459">
        <f t="shared" si="73"/>
        <v>66446791.437159687</v>
      </c>
      <c r="K459" t="b">
        <f t="shared" si="75"/>
        <v>1</v>
      </c>
      <c r="L459">
        <f t="shared" si="76"/>
        <v>0</v>
      </c>
    </row>
    <row r="460" spans="1:12" x14ac:dyDescent="0.35">
      <c r="A460">
        <f t="shared" si="70"/>
        <v>2050</v>
      </c>
      <c r="B460">
        <f t="shared" si="71"/>
        <v>3</v>
      </c>
      <c r="C460">
        <f t="shared" si="77"/>
        <v>205003</v>
      </c>
      <c r="F460" s="4">
        <v>72279392</v>
      </c>
      <c r="G460" s="3">
        <f t="shared" si="78"/>
        <v>6.1275691781069425E-2</v>
      </c>
      <c r="H460" s="3">
        <f t="shared" si="74"/>
        <v>0.9387243082189306</v>
      </c>
      <c r="I460">
        <f t="shared" si="72"/>
        <v>4428969.7463150956</v>
      </c>
      <c r="J460">
        <f t="shared" si="73"/>
        <v>67850422.253684908</v>
      </c>
      <c r="K460" t="b">
        <f t="shared" si="75"/>
        <v>1</v>
      </c>
      <c r="L460">
        <f t="shared" si="76"/>
        <v>0</v>
      </c>
    </row>
    <row r="461" spans="1:12" x14ac:dyDescent="0.35">
      <c r="A461">
        <f t="shared" si="70"/>
        <v>2050</v>
      </c>
      <c r="B461">
        <f t="shared" si="71"/>
        <v>4</v>
      </c>
      <c r="C461">
        <f t="shared" si="77"/>
        <v>205004</v>
      </c>
      <c r="F461" s="4">
        <v>75982707</v>
      </c>
      <c r="G461" s="3">
        <f t="shared" si="78"/>
        <v>6.1275691781069425E-2</v>
      </c>
      <c r="H461" s="3">
        <f t="shared" si="74"/>
        <v>0.9387243082189306</v>
      </c>
      <c r="I461">
        <f t="shared" si="72"/>
        <v>4655892.9348233063</v>
      </c>
      <c r="J461">
        <f t="shared" si="73"/>
        <v>71326814.065176696</v>
      </c>
      <c r="K461" t="b">
        <f t="shared" si="75"/>
        <v>1</v>
      </c>
      <c r="L461">
        <f t="shared" si="76"/>
        <v>0</v>
      </c>
    </row>
    <row r="462" spans="1:12" x14ac:dyDescent="0.35">
      <c r="A462">
        <f t="shared" si="70"/>
        <v>2050</v>
      </c>
      <c r="B462">
        <f t="shared" si="71"/>
        <v>5</v>
      </c>
      <c r="C462">
        <f t="shared" si="77"/>
        <v>205005</v>
      </c>
      <c r="F462" s="4">
        <v>80248366</v>
      </c>
      <c r="G462" s="3">
        <f t="shared" si="78"/>
        <v>6.1275691781069425E-2</v>
      </c>
      <c r="H462" s="3">
        <f t="shared" si="74"/>
        <v>0.9387243082189306</v>
      </c>
      <c r="I462">
        <f t="shared" si="72"/>
        <v>4917274.1409504507</v>
      </c>
      <c r="J462">
        <f t="shared" si="73"/>
        <v>75331091.859049544</v>
      </c>
      <c r="K462" t="b">
        <f t="shared" si="75"/>
        <v>1</v>
      </c>
      <c r="L462">
        <f t="shared" si="76"/>
        <v>0</v>
      </c>
    </row>
    <row r="463" spans="1:12" x14ac:dyDescent="0.35">
      <c r="A463">
        <f t="shared" si="70"/>
        <v>2050</v>
      </c>
      <c r="B463">
        <f t="shared" si="71"/>
        <v>6</v>
      </c>
      <c r="C463">
        <f t="shared" si="77"/>
        <v>205006</v>
      </c>
      <c r="F463" s="4">
        <v>89013443</v>
      </c>
      <c r="G463" s="3">
        <f t="shared" si="78"/>
        <v>6.1275691781069425E-2</v>
      </c>
      <c r="H463" s="3">
        <f t="shared" si="74"/>
        <v>0.9387243082189306</v>
      </c>
      <c r="I463">
        <f t="shared" si="72"/>
        <v>5454360.2976397919</v>
      </c>
      <c r="J463">
        <f t="shared" si="73"/>
        <v>83559082.702360213</v>
      </c>
      <c r="K463" t="b">
        <f t="shared" si="75"/>
        <v>1</v>
      </c>
      <c r="L463">
        <f t="shared" si="76"/>
        <v>0</v>
      </c>
    </row>
    <row r="464" spans="1:12" x14ac:dyDescent="0.35">
      <c r="A464">
        <f t="shared" si="70"/>
        <v>2050</v>
      </c>
      <c r="B464">
        <f t="shared" si="71"/>
        <v>7</v>
      </c>
      <c r="C464">
        <f t="shared" si="77"/>
        <v>205007</v>
      </c>
      <c r="F464" s="4">
        <v>94794096</v>
      </c>
      <c r="G464" s="3">
        <f t="shared" si="78"/>
        <v>6.1275691781069425E-2</v>
      </c>
      <c r="H464" s="3">
        <f t="shared" si="74"/>
        <v>0.9387243082189306</v>
      </c>
      <c r="I464">
        <f t="shared" si="72"/>
        <v>5808573.8091611061</v>
      </c>
      <c r="J464">
        <f t="shared" si="73"/>
        <v>88985522.190838903</v>
      </c>
      <c r="K464" t="b">
        <f t="shared" si="75"/>
        <v>1</v>
      </c>
      <c r="L464">
        <f t="shared" si="76"/>
        <v>0</v>
      </c>
    </row>
    <row r="465" spans="1:12" x14ac:dyDescent="0.35">
      <c r="A465">
        <f t="shared" si="70"/>
        <v>2050</v>
      </c>
      <c r="B465">
        <f t="shared" si="71"/>
        <v>8</v>
      </c>
      <c r="C465">
        <f t="shared" si="77"/>
        <v>205008</v>
      </c>
      <c r="F465" s="4">
        <v>93127105</v>
      </c>
      <c r="G465" s="3">
        <f t="shared" si="78"/>
        <v>6.1275691781069425E-2</v>
      </c>
      <c r="H465" s="3">
        <f t="shared" si="74"/>
        <v>0.9387243082189306</v>
      </c>
      <c r="I465">
        <f t="shared" si="72"/>
        <v>5706427.7824432896</v>
      </c>
      <c r="J465">
        <f t="shared" si="73"/>
        <v>87420677.217556715</v>
      </c>
      <c r="K465" t="b">
        <f t="shared" si="75"/>
        <v>1</v>
      </c>
      <c r="L465">
        <f t="shared" si="76"/>
        <v>0</v>
      </c>
    </row>
    <row r="466" spans="1:12" x14ac:dyDescent="0.35">
      <c r="A466">
        <f t="shared" si="70"/>
        <v>2050</v>
      </c>
      <c r="B466">
        <f t="shared" si="71"/>
        <v>9</v>
      </c>
      <c r="C466">
        <f t="shared" si="77"/>
        <v>205009</v>
      </c>
      <c r="F466" s="4">
        <v>91883707</v>
      </c>
      <c r="G466" s="3">
        <f t="shared" si="78"/>
        <v>6.1275691781069425E-2</v>
      </c>
      <c r="H466" s="3">
        <f t="shared" si="74"/>
        <v>0.9387243082189306</v>
      </c>
      <c r="I466">
        <f t="shared" si="72"/>
        <v>5630237.7098340914</v>
      </c>
      <c r="J466">
        <f t="shared" si="73"/>
        <v>86253469.290165916</v>
      </c>
      <c r="K466" t="b">
        <f t="shared" si="75"/>
        <v>1</v>
      </c>
      <c r="L466">
        <f t="shared" si="76"/>
        <v>0</v>
      </c>
    </row>
    <row r="467" spans="1:12" x14ac:dyDescent="0.35">
      <c r="A467">
        <f t="shared" si="70"/>
        <v>2050</v>
      </c>
      <c r="B467">
        <f t="shared" si="71"/>
        <v>10</v>
      </c>
      <c r="C467">
        <f t="shared" si="77"/>
        <v>205010</v>
      </c>
      <c r="F467" s="4">
        <v>80663291</v>
      </c>
      <c r="G467" s="3">
        <f t="shared" si="78"/>
        <v>6.1275691781069425E-2</v>
      </c>
      <c r="H467" s="3">
        <f t="shared" si="74"/>
        <v>0.9387243082189306</v>
      </c>
      <c r="I467">
        <f t="shared" si="72"/>
        <v>4942698.9573627114</v>
      </c>
      <c r="J467">
        <f t="shared" si="73"/>
        <v>75720592.042637289</v>
      </c>
      <c r="K467" t="b">
        <f t="shared" si="75"/>
        <v>1</v>
      </c>
      <c r="L467">
        <f t="shared" si="76"/>
        <v>0</v>
      </c>
    </row>
    <row r="468" spans="1:12" x14ac:dyDescent="0.35">
      <c r="A468">
        <f t="shared" si="70"/>
        <v>2050</v>
      </c>
      <c r="B468">
        <f t="shared" si="71"/>
        <v>11</v>
      </c>
      <c r="C468">
        <f t="shared" si="77"/>
        <v>205011</v>
      </c>
      <c r="F468" s="4">
        <v>71877823</v>
      </c>
      <c r="G468" s="3">
        <f t="shared" si="78"/>
        <v>6.1275691781069425E-2</v>
      </c>
      <c r="H468" s="3">
        <f t="shared" si="74"/>
        <v>0.9387243082189306</v>
      </c>
      <c r="I468">
        <f t="shared" si="72"/>
        <v>4404363.3280422632</v>
      </c>
      <c r="J468">
        <f t="shared" si="73"/>
        <v>67473459.671957746</v>
      </c>
      <c r="K468" t="b">
        <f t="shared" si="75"/>
        <v>1</v>
      </c>
      <c r="L468">
        <f t="shared" si="76"/>
        <v>0</v>
      </c>
    </row>
    <row r="469" spans="1:12" x14ac:dyDescent="0.35">
      <c r="A469">
        <f t="shared" si="70"/>
        <v>2050</v>
      </c>
      <c r="B469">
        <f t="shared" si="71"/>
        <v>12</v>
      </c>
      <c r="C469">
        <f t="shared" si="77"/>
        <v>205012</v>
      </c>
      <c r="F469" s="4">
        <v>74296265</v>
      </c>
      <c r="G469" s="3">
        <f t="shared" si="78"/>
        <v>6.2704454382314645E-2</v>
      </c>
      <c r="H469" s="3">
        <f t="shared" si="74"/>
        <v>0.93729554561768536</v>
      </c>
      <c r="I469">
        <f t="shared" si="72"/>
        <v>4658706.75946886</v>
      </c>
      <c r="J469">
        <f t="shared" si="73"/>
        <v>69637558.240531147</v>
      </c>
      <c r="K469" t="b">
        <f t="shared" si="75"/>
        <v>1</v>
      </c>
      <c r="L469">
        <f t="shared" si="76"/>
        <v>0</v>
      </c>
    </row>
    <row r="470" spans="1:12" x14ac:dyDescent="0.35">
      <c r="A470">
        <f t="shared" si="70"/>
        <v>2051</v>
      </c>
      <c r="B470">
        <f t="shared" si="71"/>
        <v>1</v>
      </c>
      <c r="C470">
        <f t="shared" ref="C470:C481" si="79">+A470*100+B470</f>
        <v>205101</v>
      </c>
      <c r="F470">
        <f>F458</f>
        <v>74634249</v>
      </c>
      <c r="G470" s="3">
        <f t="shared" si="78"/>
        <v>6.2704454382314645E-2</v>
      </c>
      <c r="H470" s="3">
        <f t="shared" si="74"/>
        <v>0.93729554561768536</v>
      </c>
      <c r="I470">
        <f t="shared" ref="I470:J470" si="80">I458</f>
        <v>4679899.8617788125</v>
      </c>
      <c r="J470">
        <f t="shared" si="80"/>
        <v>69954349.138221189</v>
      </c>
      <c r="K470" t="b">
        <f t="shared" si="75"/>
        <v>1</v>
      </c>
      <c r="L470">
        <f t="shared" si="76"/>
        <v>0</v>
      </c>
    </row>
    <row r="471" spans="1:12" x14ac:dyDescent="0.35">
      <c r="A471">
        <f t="shared" si="70"/>
        <v>2051</v>
      </c>
      <c r="B471">
        <f t="shared" si="71"/>
        <v>2</v>
      </c>
      <c r="C471">
        <f t="shared" si="79"/>
        <v>205102</v>
      </c>
      <c r="F471">
        <f t="shared" ref="F471:J471" si="81">F459</f>
        <v>70892038</v>
      </c>
      <c r="G471" s="3">
        <f t="shared" si="78"/>
        <v>6.2704454382314645E-2</v>
      </c>
      <c r="H471" s="3">
        <f t="shared" si="74"/>
        <v>0.93729554561768536</v>
      </c>
      <c r="I471">
        <f t="shared" si="81"/>
        <v>4445246.5628403164</v>
      </c>
      <c r="J471">
        <f t="shared" si="81"/>
        <v>66446791.437159687</v>
      </c>
      <c r="K471" t="b">
        <f t="shared" si="75"/>
        <v>1</v>
      </c>
      <c r="L471">
        <f t="shared" si="76"/>
        <v>0</v>
      </c>
    </row>
    <row r="472" spans="1:12" x14ac:dyDescent="0.35">
      <c r="A472">
        <f t="shared" si="70"/>
        <v>2051</v>
      </c>
      <c r="B472">
        <f t="shared" si="71"/>
        <v>3</v>
      </c>
      <c r="C472">
        <f t="shared" si="79"/>
        <v>205103</v>
      </c>
      <c r="F472">
        <f t="shared" ref="F472:J472" si="82">F460</f>
        <v>72279392</v>
      </c>
      <c r="G472" s="3">
        <f t="shared" si="78"/>
        <v>6.1275691781069425E-2</v>
      </c>
      <c r="H472" s="3">
        <f t="shared" si="74"/>
        <v>0.9387243082189306</v>
      </c>
      <c r="I472">
        <f t="shared" si="82"/>
        <v>4428969.7463150956</v>
      </c>
      <c r="J472">
        <f t="shared" si="82"/>
        <v>67850422.253684908</v>
      </c>
      <c r="K472" t="b">
        <f t="shared" si="75"/>
        <v>1</v>
      </c>
      <c r="L472">
        <f t="shared" si="76"/>
        <v>0</v>
      </c>
    </row>
    <row r="473" spans="1:12" x14ac:dyDescent="0.35">
      <c r="A473">
        <f t="shared" si="70"/>
        <v>2051</v>
      </c>
      <c r="B473">
        <f t="shared" si="71"/>
        <v>4</v>
      </c>
      <c r="C473">
        <f t="shared" si="79"/>
        <v>205104</v>
      </c>
      <c r="F473">
        <f t="shared" ref="F473:J473" si="83">F461</f>
        <v>75982707</v>
      </c>
      <c r="G473" s="3">
        <f t="shared" si="78"/>
        <v>6.1275691781069425E-2</v>
      </c>
      <c r="H473" s="3">
        <f t="shared" si="74"/>
        <v>0.9387243082189306</v>
      </c>
      <c r="I473">
        <f t="shared" si="83"/>
        <v>4655892.9348233063</v>
      </c>
      <c r="J473">
        <f t="shared" si="83"/>
        <v>71326814.065176696</v>
      </c>
      <c r="K473" t="b">
        <f t="shared" si="75"/>
        <v>1</v>
      </c>
      <c r="L473">
        <f t="shared" si="76"/>
        <v>0</v>
      </c>
    </row>
    <row r="474" spans="1:12" x14ac:dyDescent="0.35">
      <c r="A474">
        <f t="shared" si="70"/>
        <v>2051</v>
      </c>
      <c r="B474">
        <f t="shared" si="71"/>
        <v>5</v>
      </c>
      <c r="C474">
        <f t="shared" si="79"/>
        <v>205105</v>
      </c>
      <c r="F474">
        <f t="shared" ref="F474:J474" si="84">F462</f>
        <v>80248366</v>
      </c>
      <c r="G474" s="3">
        <f t="shared" si="78"/>
        <v>6.1275691781069425E-2</v>
      </c>
      <c r="H474" s="3">
        <f t="shared" si="74"/>
        <v>0.9387243082189306</v>
      </c>
      <c r="I474">
        <f t="shared" si="84"/>
        <v>4917274.1409504507</v>
      </c>
      <c r="J474">
        <f t="shared" si="84"/>
        <v>75331091.859049544</v>
      </c>
      <c r="K474" t="b">
        <f t="shared" si="75"/>
        <v>1</v>
      </c>
      <c r="L474">
        <f t="shared" si="76"/>
        <v>0</v>
      </c>
    </row>
    <row r="475" spans="1:12" x14ac:dyDescent="0.35">
      <c r="A475">
        <f t="shared" si="70"/>
        <v>2051</v>
      </c>
      <c r="B475">
        <f t="shared" si="71"/>
        <v>6</v>
      </c>
      <c r="C475">
        <f t="shared" si="79"/>
        <v>205106</v>
      </c>
      <c r="F475">
        <f t="shared" ref="F475:J475" si="85">F463</f>
        <v>89013443</v>
      </c>
      <c r="G475" s="3">
        <f t="shared" si="78"/>
        <v>6.1275691781069425E-2</v>
      </c>
      <c r="H475" s="3">
        <f t="shared" si="74"/>
        <v>0.9387243082189306</v>
      </c>
      <c r="I475">
        <f t="shared" si="85"/>
        <v>5454360.2976397919</v>
      </c>
      <c r="J475">
        <f t="shared" si="85"/>
        <v>83559082.702360213</v>
      </c>
      <c r="K475" t="b">
        <f t="shared" si="75"/>
        <v>1</v>
      </c>
      <c r="L475">
        <f t="shared" si="76"/>
        <v>0</v>
      </c>
    </row>
    <row r="476" spans="1:12" x14ac:dyDescent="0.35">
      <c r="A476">
        <f t="shared" si="70"/>
        <v>2051</v>
      </c>
      <c r="B476">
        <f t="shared" si="71"/>
        <v>7</v>
      </c>
      <c r="C476">
        <f t="shared" si="79"/>
        <v>205107</v>
      </c>
      <c r="F476">
        <f t="shared" ref="F476:J476" si="86">F464</f>
        <v>94794096</v>
      </c>
      <c r="G476" s="3">
        <f t="shared" si="78"/>
        <v>6.1275691781069425E-2</v>
      </c>
      <c r="H476" s="3">
        <f t="shared" si="74"/>
        <v>0.9387243082189306</v>
      </c>
      <c r="I476">
        <f t="shared" si="86"/>
        <v>5808573.8091611061</v>
      </c>
      <c r="J476">
        <f t="shared" si="86"/>
        <v>88985522.190838903</v>
      </c>
      <c r="K476" t="b">
        <f t="shared" si="75"/>
        <v>1</v>
      </c>
      <c r="L476">
        <f t="shared" si="76"/>
        <v>0</v>
      </c>
    </row>
    <row r="477" spans="1:12" x14ac:dyDescent="0.35">
      <c r="A477">
        <f t="shared" si="70"/>
        <v>2051</v>
      </c>
      <c r="B477">
        <f t="shared" si="71"/>
        <v>8</v>
      </c>
      <c r="C477">
        <f t="shared" si="79"/>
        <v>205108</v>
      </c>
      <c r="F477">
        <f t="shared" ref="F477:J477" si="87">F465</f>
        <v>93127105</v>
      </c>
      <c r="G477" s="3">
        <f t="shared" si="78"/>
        <v>6.1275691781069425E-2</v>
      </c>
      <c r="H477" s="3">
        <f t="shared" si="74"/>
        <v>0.9387243082189306</v>
      </c>
      <c r="I477">
        <f t="shared" si="87"/>
        <v>5706427.7824432896</v>
      </c>
      <c r="J477">
        <f t="shared" si="87"/>
        <v>87420677.217556715</v>
      </c>
      <c r="K477" t="b">
        <f t="shared" si="75"/>
        <v>1</v>
      </c>
      <c r="L477">
        <f t="shared" si="76"/>
        <v>0</v>
      </c>
    </row>
    <row r="478" spans="1:12" x14ac:dyDescent="0.35">
      <c r="A478">
        <f t="shared" si="70"/>
        <v>2051</v>
      </c>
      <c r="B478">
        <f t="shared" si="71"/>
        <v>9</v>
      </c>
      <c r="C478">
        <f t="shared" si="79"/>
        <v>205109</v>
      </c>
      <c r="F478">
        <f t="shared" ref="F478:J478" si="88">F466</f>
        <v>91883707</v>
      </c>
      <c r="G478" s="3">
        <f t="shared" si="78"/>
        <v>6.1275691781069425E-2</v>
      </c>
      <c r="H478" s="3">
        <f t="shared" si="74"/>
        <v>0.9387243082189306</v>
      </c>
      <c r="I478">
        <f t="shared" si="88"/>
        <v>5630237.7098340914</v>
      </c>
      <c r="J478">
        <f t="shared" si="88"/>
        <v>86253469.290165916</v>
      </c>
      <c r="K478" t="b">
        <f t="shared" si="75"/>
        <v>1</v>
      </c>
      <c r="L478">
        <f t="shared" si="76"/>
        <v>0</v>
      </c>
    </row>
    <row r="479" spans="1:12" x14ac:dyDescent="0.35">
      <c r="A479">
        <f t="shared" si="70"/>
        <v>2051</v>
      </c>
      <c r="B479">
        <f t="shared" si="71"/>
        <v>10</v>
      </c>
      <c r="C479">
        <f t="shared" si="79"/>
        <v>205110</v>
      </c>
      <c r="F479">
        <f t="shared" ref="F479:J479" si="89">F467</f>
        <v>80663291</v>
      </c>
      <c r="G479" s="3">
        <f t="shared" si="78"/>
        <v>6.1275691781069425E-2</v>
      </c>
      <c r="H479" s="3">
        <f t="shared" si="74"/>
        <v>0.9387243082189306</v>
      </c>
      <c r="I479">
        <f t="shared" si="89"/>
        <v>4942698.9573627114</v>
      </c>
      <c r="J479">
        <f t="shared" si="89"/>
        <v>75720592.042637289</v>
      </c>
      <c r="K479" t="b">
        <f t="shared" si="75"/>
        <v>1</v>
      </c>
      <c r="L479">
        <f t="shared" si="76"/>
        <v>0</v>
      </c>
    </row>
    <row r="480" spans="1:12" x14ac:dyDescent="0.35">
      <c r="A480">
        <f t="shared" si="70"/>
        <v>2051</v>
      </c>
      <c r="B480">
        <f t="shared" si="71"/>
        <v>11</v>
      </c>
      <c r="C480">
        <f t="shared" si="79"/>
        <v>205111</v>
      </c>
      <c r="F480">
        <f t="shared" ref="F480:J480" si="90">F468</f>
        <v>71877823</v>
      </c>
      <c r="G480" s="3">
        <f t="shared" si="78"/>
        <v>6.1275691781069425E-2</v>
      </c>
      <c r="H480" s="3">
        <f t="shared" si="74"/>
        <v>0.9387243082189306</v>
      </c>
      <c r="I480">
        <f t="shared" si="90"/>
        <v>4404363.3280422632</v>
      </c>
      <c r="J480">
        <f t="shared" si="90"/>
        <v>67473459.671957746</v>
      </c>
      <c r="K480" t="b">
        <f t="shared" si="75"/>
        <v>1</v>
      </c>
      <c r="L480">
        <f t="shared" si="76"/>
        <v>0</v>
      </c>
    </row>
    <row r="481" spans="1:12" x14ac:dyDescent="0.35">
      <c r="A481">
        <f t="shared" si="70"/>
        <v>2051</v>
      </c>
      <c r="B481">
        <f t="shared" si="71"/>
        <v>12</v>
      </c>
      <c r="C481">
        <f t="shared" si="79"/>
        <v>205112</v>
      </c>
      <c r="F481">
        <f t="shared" ref="F481:J481" si="91">F469</f>
        <v>74296265</v>
      </c>
      <c r="G481" s="3">
        <f t="shared" si="78"/>
        <v>6.2704454382314645E-2</v>
      </c>
      <c r="H481" s="3">
        <f t="shared" si="74"/>
        <v>0.93729554561768536</v>
      </c>
      <c r="I481">
        <f t="shared" si="91"/>
        <v>4658706.75946886</v>
      </c>
      <c r="J481">
        <f t="shared" si="91"/>
        <v>69637558.240531147</v>
      </c>
      <c r="K481" t="b">
        <f t="shared" si="75"/>
        <v>1</v>
      </c>
      <c r="L481">
        <f t="shared" si="76"/>
        <v>0</v>
      </c>
    </row>
    <row r="482" spans="1:12" x14ac:dyDescent="0.35">
      <c r="A482">
        <f t="shared" si="70"/>
        <v>2052</v>
      </c>
      <c r="B482">
        <f t="shared" si="71"/>
        <v>1</v>
      </c>
      <c r="C482">
        <f t="shared" ref="C482:C493" si="92">+A482*100+B482</f>
        <v>205201</v>
      </c>
      <c r="F482">
        <f t="shared" ref="F482:J482" si="93">F470</f>
        <v>74634249</v>
      </c>
      <c r="G482" s="3">
        <f t="shared" si="78"/>
        <v>6.2704454382314645E-2</v>
      </c>
      <c r="H482" s="3">
        <f t="shared" si="74"/>
        <v>0.93729554561768536</v>
      </c>
      <c r="I482">
        <f t="shared" si="93"/>
        <v>4679899.8617788125</v>
      </c>
      <c r="J482">
        <f t="shared" si="93"/>
        <v>69954349.138221189</v>
      </c>
      <c r="K482" t="b">
        <f t="shared" ref="K482:K493" si="94">I482+J482=F482</f>
        <v>1</v>
      </c>
      <c r="L482">
        <f t="shared" ref="L482:L493" si="95">F482-(J482+I482)</f>
        <v>0</v>
      </c>
    </row>
    <row r="483" spans="1:12" x14ac:dyDescent="0.35">
      <c r="A483">
        <f t="shared" si="70"/>
        <v>2052</v>
      </c>
      <c r="B483">
        <f t="shared" si="71"/>
        <v>2</v>
      </c>
      <c r="C483">
        <f t="shared" si="92"/>
        <v>205202</v>
      </c>
      <c r="F483">
        <f t="shared" ref="F483:J483" si="96">F471</f>
        <v>70892038</v>
      </c>
      <c r="G483" s="3">
        <f t="shared" si="78"/>
        <v>6.2704454382314645E-2</v>
      </c>
      <c r="H483" s="3">
        <f t="shared" si="74"/>
        <v>0.93729554561768536</v>
      </c>
      <c r="I483">
        <f t="shared" si="96"/>
        <v>4445246.5628403164</v>
      </c>
      <c r="J483">
        <f t="shared" si="96"/>
        <v>66446791.437159687</v>
      </c>
      <c r="K483" t="b">
        <f t="shared" si="94"/>
        <v>1</v>
      </c>
      <c r="L483">
        <f t="shared" si="95"/>
        <v>0</v>
      </c>
    </row>
    <row r="484" spans="1:12" x14ac:dyDescent="0.35">
      <c r="A484">
        <f t="shared" si="70"/>
        <v>2052</v>
      </c>
      <c r="B484">
        <f t="shared" si="71"/>
        <v>3</v>
      </c>
      <c r="C484">
        <f t="shared" si="92"/>
        <v>205203</v>
      </c>
      <c r="F484">
        <f t="shared" ref="F484:J484" si="97">F472</f>
        <v>72279392</v>
      </c>
      <c r="G484" s="3">
        <f t="shared" si="78"/>
        <v>6.1275691781069425E-2</v>
      </c>
      <c r="H484" s="3">
        <f t="shared" si="74"/>
        <v>0.9387243082189306</v>
      </c>
      <c r="I484">
        <f t="shared" si="97"/>
        <v>4428969.7463150956</v>
      </c>
      <c r="J484">
        <f t="shared" si="97"/>
        <v>67850422.253684908</v>
      </c>
      <c r="K484" t="b">
        <f t="shared" si="94"/>
        <v>1</v>
      </c>
      <c r="L484">
        <f t="shared" si="95"/>
        <v>0</v>
      </c>
    </row>
    <row r="485" spans="1:12" x14ac:dyDescent="0.35">
      <c r="A485">
        <f t="shared" si="70"/>
        <v>2052</v>
      </c>
      <c r="B485">
        <f t="shared" si="71"/>
        <v>4</v>
      </c>
      <c r="C485">
        <f t="shared" si="92"/>
        <v>205204</v>
      </c>
      <c r="F485">
        <f t="shared" ref="F485:J485" si="98">F473</f>
        <v>75982707</v>
      </c>
      <c r="G485" s="3">
        <f t="shared" si="78"/>
        <v>6.1275691781069425E-2</v>
      </c>
      <c r="H485" s="3">
        <f t="shared" si="74"/>
        <v>0.9387243082189306</v>
      </c>
      <c r="I485">
        <f t="shared" si="98"/>
        <v>4655892.9348233063</v>
      </c>
      <c r="J485">
        <f t="shared" si="98"/>
        <v>71326814.065176696</v>
      </c>
      <c r="K485" t="b">
        <f t="shared" si="94"/>
        <v>1</v>
      </c>
      <c r="L485">
        <f t="shared" si="95"/>
        <v>0</v>
      </c>
    </row>
    <row r="486" spans="1:12" x14ac:dyDescent="0.35">
      <c r="A486">
        <f t="shared" si="70"/>
        <v>2052</v>
      </c>
      <c r="B486">
        <f t="shared" si="71"/>
        <v>5</v>
      </c>
      <c r="C486">
        <f t="shared" si="92"/>
        <v>205205</v>
      </c>
      <c r="F486">
        <f t="shared" ref="F486:J486" si="99">F474</f>
        <v>80248366</v>
      </c>
      <c r="G486" s="3">
        <f t="shared" si="78"/>
        <v>6.1275691781069425E-2</v>
      </c>
      <c r="H486" s="3">
        <f t="shared" si="74"/>
        <v>0.9387243082189306</v>
      </c>
      <c r="I486">
        <f t="shared" si="99"/>
        <v>4917274.1409504507</v>
      </c>
      <c r="J486">
        <f t="shared" si="99"/>
        <v>75331091.859049544</v>
      </c>
      <c r="K486" t="b">
        <f t="shared" si="94"/>
        <v>1</v>
      </c>
      <c r="L486">
        <f t="shared" si="95"/>
        <v>0</v>
      </c>
    </row>
    <row r="487" spans="1:12" x14ac:dyDescent="0.35">
      <c r="A487">
        <f t="shared" ref="A487:A493" si="100">A475+1</f>
        <v>2052</v>
      </c>
      <c r="B487">
        <f t="shared" ref="B487:B493" si="101">B475</f>
        <v>6</v>
      </c>
      <c r="C487">
        <f t="shared" si="92"/>
        <v>205206</v>
      </c>
      <c r="F487">
        <f t="shared" ref="F487:J487" si="102">F475</f>
        <v>89013443</v>
      </c>
      <c r="G487" s="3">
        <f t="shared" si="78"/>
        <v>6.1275691781069425E-2</v>
      </c>
      <c r="H487" s="3">
        <f t="shared" si="74"/>
        <v>0.9387243082189306</v>
      </c>
      <c r="I487">
        <f t="shared" si="102"/>
        <v>5454360.2976397919</v>
      </c>
      <c r="J487">
        <f t="shared" si="102"/>
        <v>83559082.702360213</v>
      </c>
      <c r="K487" t="b">
        <f t="shared" si="94"/>
        <v>1</v>
      </c>
      <c r="L487">
        <f t="shared" si="95"/>
        <v>0</v>
      </c>
    </row>
    <row r="488" spans="1:12" x14ac:dyDescent="0.35">
      <c r="A488">
        <f t="shared" si="100"/>
        <v>2052</v>
      </c>
      <c r="B488">
        <f t="shared" si="101"/>
        <v>7</v>
      </c>
      <c r="C488">
        <f t="shared" si="92"/>
        <v>205207</v>
      </c>
      <c r="F488">
        <f t="shared" ref="F488:J488" si="103">F476</f>
        <v>94794096</v>
      </c>
      <c r="G488" s="3">
        <f t="shared" si="78"/>
        <v>6.1275691781069425E-2</v>
      </c>
      <c r="H488" s="3">
        <f t="shared" si="74"/>
        <v>0.9387243082189306</v>
      </c>
      <c r="I488">
        <f t="shared" si="103"/>
        <v>5808573.8091611061</v>
      </c>
      <c r="J488">
        <f t="shared" si="103"/>
        <v>88985522.190838903</v>
      </c>
      <c r="K488" t="b">
        <f t="shared" si="94"/>
        <v>1</v>
      </c>
      <c r="L488">
        <f t="shared" si="95"/>
        <v>0</v>
      </c>
    </row>
    <row r="489" spans="1:12" x14ac:dyDescent="0.35">
      <c r="A489">
        <f t="shared" si="100"/>
        <v>2052</v>
      </c>
      <c r="B489">
        <f t="shared" si="101"/>
        <v>8</v>
      </c>
      <c r="C489">
        <f t="shared" si="92"/>
        <v>205208</v>
      </c>
      <c r="F489">
        <f t="shared" ref="F489:J489" si="104">F477</f>
        <v>93127105</v>
      </c>
      <c r="G489" s="3">
        <f t="shared" si="78"/>
        <v>6.1275691781069425E-2</v>
      </c>
      <c r="H489" s="3">
        <f t="shared" si="74"/>
        <v>0.9387243082189306</v>
      </c>
      <c r="I489">
        <f t="shared" si="104"/>
        <v>5706427.7824432896</v>
      </c>
      <c r="J489">
        <f t="shared" si="104"/>
        <v>87420677.217556715</v>
      </c>
      <c r="K489" t="b">
        <f t="shared" si="94"/>
        <v>1</v>
      </c>
      <c r="L489">
        <f t="shared" si="95"/>
        <v>0</v>
      </c>
    </row>
    <row r="490" spans="1:12" x14ac:dyDescent="0.35">
      <c r="A490">
        <f t="shared" si="100"/>
        <v>2052</v>
      </c>
      <c r="B490">
        <f t="shared" si="101"/>
        <v>9</v>
      </c>
      <c r="C490">
        <f t="shared" si="92"/>
        <v>205209</v>
      </c>
      <c r="F490">
        <f t="shared" ref="F490:J490" si="105">F478</f>
        <v>91883707</v>
      </c>
      <c r="G490" s="3">
        <f t="shared" si="78"/>
        <v>6.1275691781069425E-2</v>
      </c>
      <c r="H490" s="3">
        <f t="shared" si="74"/>
        <v>0.9387243082189306</v>
      </c>
      <c r="I490">
        <f t="shared" si="105"/>
        <v>5630237.7098340914</v>
      </c>
      <c r="J490">
        <f t="shared" si="105"/>
        <v>86253469.290165916</v>
      </c>
      <c r="K490" t="b">
        <f t="shared" si="94"/>
        <v>1</v>
      </c>
      <c r="L490">
        <f t="shared" si="95"/>
        <v>0</v>
      </c>
    </row>
    <row r="491" spans="1:12" x14ac:dyDescent="0.35">
      <c r="A491">
        <f t="shared" si="100"/>
        <v>2052</v>
      </c>
      <c r="B491">
        <f t="shared" si="101"/>
        <v>10</v>
      </c>
      <c r="C491">
        <f t="shared" si="92"/>
        <v>205210</v>
      </c>
      <c r="F491">
        <f t="shared" ref="F491:J491" si="106">F479</f>
        <v>80663291</v>
      </c>
      <c r="G491" s="3">
        <f t="shared" si="78"/>
        <v>6.1275691781069425E-2</v>
      </c>
      <c r="H491" s="3">
        <f t="shared" si="74"/>
        <v>0.9387243082189306</v>
      </c>
      <c r="I491">
        <f t="shared" si="106"/>
        <v>4942698.9573627114</v>
      </c>
      <c r="J491">
        <f t="shared" si="106"/>
        <v>75720592.042637289</v>
      </c>
      <c r="K491" t="b">
        <f t="shared" si="94"/>
        <v>1</v>
      </c>
      <c r="L491">
        <f t="shared" si="95"/>
        <v>0</v>
      </c>
    </row>
    <row r="492" spans="1:12" x14ac:dyDescent="0.35">
      <c r="A492">
        <f t="shared" si="100"/>
        <v>2052</v>
      </c>
      <c r="B492">
        <f t="shared" si="101"/>
        <v>11</v>
      </c>
      <c r="C492">
        <f t="shared" si="92"/>
        <v>205211</v>
      </c>
      <c r="F492">
        <f t="shared" ref="F492:J492" si="107">F480</f>
        <v>71877823</v>
      </c>
      <c r="G492" s="3">
        <f t="shared" si="78"/>
        <v>6.1275691781069425E-2</v>
      </c>
      <c r="H492" s="3">
        <f t="shared" si="74"/>
        <v>0.9387243082189306</v>
      </c>
      <c r="I492">
        <f t="shared" si="107"/>
        <v>4404363.3280422632</v>
      </c>
      <c r="J492">
        <f t="shared" si="107"/>
        <v>67473459.671957746</v>
      </c>
      <c r="K492" t="b">
        <f t="shared" si="94"/>
        <v>1</v>
      </c>
      <c r="L492">
        <f t="shared" si="95"/>
        <v>0</v>
      </c>
    </row>
    <row r="493" spans="1:12" x14ac:dyDescent="0.35">
      <c r="A493">
        <f t="shared" si="100"/>
        <v>2052</v>
      </c>
      <c r="B493">
        <f t="shared" si="101"/>
        <v>12</v>
      </c>
      <c r="C493">
        <f t="shared" si="92"/>
        <v>205212</v>
      </c>
      <c r="F493">
        <f t="shared" ref="F493:J493" si="108">F481</f>
        <v>74296265</v>
      </c>
      <c r="G493" s="3">
        <f t="shared" si="78"/>
        <v>6.2704454382314645E-2</v>
      </c>
      <c r="H493" s="3">
        <f t="shared" si="74"/>
        <v>0.93729554561768536</v>
      </c>
      <c r="I493">
        <f t="shared" si="108"/>
        <v>4658706.75946886</v>
      </c>
      <c r="J493">
        <f t="shared" si="108"/>
        <v>69637558.240531147</v>
      </c>
      <c r="K493" t="b">
        <f t="shared" si="94"/>
        <v>1</v>
      </c>
      <c r="L493">
        <f t="shared" si="95"/>
        <v>0</v>
      </c>
    </row>
    <row r="494" spans="1:12" x14ac:dyDescent="0.35">
      <c r="G494" s="3"/>
      <c r="H494" s="3"/>
    </row>
    <row r="495" spans="1:12" x14ac:dyDescent="0.35">
      <c r="G495" s="3"/>
      <c r="H495" s="3"/>
    </row>
    <row r="496" spans="1:12" x14ac:dyDescent="0.35">
      <c r="G496" s="3"/>
      <c r="H496" s="3"/>
    </row>
    <row r="497" spans="7:8" x14ac:dyDescent="0.35">
      <c r="G497" s="3"/>
      <c r="H497" s="3"/>
    </row>
    <row r="498" spans="7:8" x14ac:dyDescent="0.35">
      <c r="G498" s="3"/>
      <c r="H498" s="3"/>
    </row>
    <row r="499" spans="7:8" x14ac:dyDescent="0.35">
      <c r="G499" s="3"/>
      <c r="H499" s="3"/>
    </row>
    <row r="500" spans="7:8" x14ac:dyDescent="0.35">
      <c r="G500" s="3"/>
      <c r="H500" s="3"/>
    </row>
    <row r="501" spans="7:8" x14ac:dyDescent="0.35">
      <c r="G501" s="3"/>
      <c r="H501" s="3"/>
    </row>
    <row r="502" spans="7:8" x14ac:dyDescent="0.35">
      <c r="G502" s="3"/>
      <c r="H502" s="3"/>
    </row>
    <row r="503" spans="7:8" x14ac:dyDescent="0.35">
      <c r="G503" s="3"/>
      <c r="H503" s="3"/>
    </row>
    <row r="504" spans="7:8" x14ac:dyDescent="0.35">
      <c r="G504" s="3"/>
      <c r="H504" s="3"/>
    </row>
    <row r="505" spans="7:8" x14ac:dyDescent="0.35">
      <c r="G505" s="3"/>
      <c r="H505" s="3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ODP</vt:lpstr>
      <vt:lpstr>KU</vt:lpstr>
      <vt:lpstr>LG&amp;E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Long, Jared</dc:creator>
  <cp:lastModifiedBy>Tim Jones</cp:lastModifiedBy>
  <dcterms:created xsi:type="dcterms:W3CDTF">2021-05-12T13:08:18Z</dcterms:created>
  <dcterms:modified xsi:type="dcterms:W3CDTF">2022-07-20T00:23:32Z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2021-05-19T15:51:51Z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bd429170-4c05-4c97-a72b-fe7e4411cd39</vt:lpwstr>
  </property>
  <property fmtid="{D5CDD505-2E9C-101B-9397-08002B2CF9AE}" pid="8" name="MSIP_Label_e965de27-20ef-4eb5-94ff-abaf6a06cb9e_ContentBits">
    <vt:lpwstr>0</vt:lpwstr>
  </property>
</Properties>
</file>