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9_Work\"/>
    </mc:Choice>
  </mc:AlternateContent>
  <xr:revisionPtr revIDLastSave="0" documentId="13_ncr:1_{8A341629-98CB-4AB1-801B-21656252DBCE}" xr6:coauthVersionLast="47" xr6:coauthVersionMax="47" xr10:uidLastSave="{00000000-0000-0000-0000-000000000000}"/>
  <bookViews>
    <workbookView xWindow="-110" yWindow="-110" windowWidth="38620" windowHeight="21220" xr2:uid="{3E977B30-1737-483A-8B4F-4110F59FCD10}"/>
  </bookViews>
  <sheets>
    <sheet name="RS_UP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1" i="1" l="1"/>
  <c r="O32" i="1"/>
  <c r="O33" i="1"/>
  <c r="O34" i="1"/>
  <c r="O35" i="1"/>
  <c r="O36" i="1"/>
  <c r="O37" i="1"/>
  <c r="O38" i="1"/>
  <c r="O39" i="1"/>
  <c r="O40" i="1"/>
  <c r="O41" i="1"/>
  <c r="O30" i="1"/>
  <c r="N31" i="1"/>
  <c r="N32" i="1"/>
  <c r="N33" i="1"/>
  <c r="N34" i="1"/>
  <c r="N35" i="1"/>
  <c r="N36" i="1"/>
  <c r="N37" i="1"/>
  <c r="N38" i="1"/>
  <c r="N39" i="1"/>
  <c r="N40" i="1"/>
  <c r="N41" i="1"/>
  <c r="N30" i="1"/>
  <c r="L41" i="1"/>
  <c r="L40" i="1"/>
  <c r="L39" i="1"/>
  <c r="L38" i="1"/>
  <c r="L37" i="1"/>
  <c r="L36" i="1"/>
  <c r="L35" i="1"/>
  <c r="L34" i="1"/>
  <c r="L33" i="1"/>
  <c r="L32" i="1"/>
  <c r="L31" i="1"/>
  <c r="L30" i="1"/>
  <c r="J41" i="1"/>
  <c r="J40" i="1"/>
  <c r="J39" i="1"/>
  <c r="J38" i="1"/>
  <c r="J37" i="1"/>
  <c r="J36" i="1"/>
  <c r="J35" i="1"/>
  <c r="J34" i="1"/>
  <c r="J33" i="1"/>
  <c r="J32" i="1"/>
  <c r="J31" i="1"/>
  <c r="J30" i="1"/>
  <c r="E40" i="1"/>
  <c r="E41" i="1"/>
  <c r="A40" i="1"/>
  <c r="A41" i="1"/>
  <c r="A31" i="1"/>
  <c r="A32" i="1"/>
  <c r="A33" i="1"/>
  <c r="A34" i="1"/>
  <c r="A35" i="1"/>
  <c r="A36" i="1"/>
  <c r="A37" i="1"/>
  <c r="A38" i="1"/>
  <c r="A39" i="1"/>
  <c r="A30" i="1"/>
  <c r="E31" i="1"/>
  <c r="E32" i="1"/>
  <c r="E33" i="1"/>
  <c r="E34" i="1"/>
  <c r="E35" i="1"/>
  <c r="E36" i="1"/>
  <c r="E37" i="1"/>
  <c r="E38" i="1"/>
  <c r="E39" i="1"/>
  <c r="E30" i="1"/>
  <c r="E16" i="1"/>
  <c r="J16" i="1"/>
  <c r="J27" i="1"/>
  <c r="J26" i="1"/>
  <c r="J25" i="1"/>
  <c r="J24" i="1"/>
  <c r="J23" i="1"/>
  <c r="J22" i="1"/>
  <c r="J21" i="1"/>
  <c r="J20" i="1"/>
  <c r="J19" i="1"/>
  <c r="J18" i="1"/>
  <c r="J17" i="1"/>
  <c r="J13" i="1"/>
  <c r="J12" i="1"/>
  <c r="J11" i="1"/>
  <c r="J10" i="1"/>
  <c r="J9" i="1"/>
  <c r="J8" i="1"/>
  <c r="J7" i="1"/>
  <c r="J6" i="1"/>
  <c r="J5" i="1"/>
  <c r="J4" i="1"/>
  <c r="J3" i="1"/>
  <c r="J2" i="1"/>
  <c r="E17" i="1"/>
  <c r="E18" i="1"/>
  <c r="E19" i="1"/>
  <c r="E20" i="1"/>
  <c r="E21" i="1"/>
  <c r="E22" i="1"/>
  <c r="E23" i="1"/>
  <c r="E24" i="1"/>
  <c r="E25" i="1"/>
  <c r="E26" i="1"/>
  <c r="E27" i="1"/>
  <c r="A17" i="1"/>
  <c r="A18" i="1"/>
  <c r="A19" i="1"/>
  <c r="A20" i="1"/>
  <c r="A21" i="1"/>
  <c r="A22" i="1"/>
  <c r="A23" i="1"/>
  <c r="A24" i="1"/>
  <c r="A25" i="1"/>
  <c r="A26" i="1"/>
  <c r="A27" i="1"/>
  <c r="A16" i="1"/>
  <c r="E3" i="1"/>
  <c r="E4" i="1"/>
  <c r="E5" i="1"/>
  <c r="E6" i="1"/>
  <c r="E7" i="1"/>
  <c r="E8" i="1"/>
  <c r="E9" i="1"/>
  <c r="E10" i="1"/>
  <c r="E11" i="1"/>
  <c r="E12" i="1"/>
  <c r="E13" i="1"/>
  <c r="E2" i="1"/>
</calcChain>
</file>

<file path=xl/sharedStrings.xml><?xml version="1.0" encoding="utf-8"?>
<sst xmlns="http://schemas.openxmlformats.org/spreadsheetml/2006/main" count="17" uniqueCount="15">
  <si>
    <t>KU RS Total</t>
  </si>
  <si>
    <t>Usage</t>
  </si>
  <si>
    <t>Customers</t>
  </si>
  <si>
    <t>KU RS</t>
  </si>
  <si>
    <t>RTOD-D</t>
  </si>
  <si>
    <t>RTOD-E</t>
  </si>
  <si>
    <t>LE RS</t>
  </si>
  <si>
    <t>LE RS Total</t>
  </si>
  <si>
    <t>OD RS Total</t>
  </si>
  <si>
    <t>UPC</t>
  </si>
  <si>
    <t>KU</t>
  </si>
  <si>
    <t>LE</t>
  </si>
  <si>
    <t>OD</t>
  </si>
  <si>
    <t>CC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</si>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</sst>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EAE3A-6F7C-48E2-A40E-C3FCAB9E4DB1}">
  <dimension ref="A1:O41"/>
  <sheetViews>
    <sheetView tabSelected="1" workbookViewId="0">
      <selection activeCell="O27" sqref="O27"/>
    </sheetView>
  </sheetViews>
  <sheetFormatPr defaultRowHeight="14.5" x14ac:dyDescent="0.35"/>
  <cols>
    <col min="1" max="1" width="9.7265625" bestFit="1" customWidth="1"/>
    <col min="2" max="2" width="10.7265625" bestFit="1" customWidth="1"/>
    <col min="3" max="3" width="7.453125" bestFit="1" customWidth="1"/>
    <col min="4" max="4" width="7.26953125" bestFit="1" customWidth="1"/>
    <col min="5" max="5" width="10.7265625" bestFit="1" customWidth="1"/>
    <col min="7" max="7" width="10.7265625" bestFit="1" customWidth="1"/>
    <col min="8" max="8" width="7.453125" bestFit="1" customWidth="1"/>
    <col min="9" max="9" width="7.26953125" bestFit="1" customWidth="1"/>
    <col min="10" max="10" width="10.7265625" bestFit="1" customWidth="1"/>
    <col min="12" max="12" width="10.7265625" bestFit="1" customWidth="1"/>
  </cols>
  <sheetData>
    <row r="1" spans="1:12" x14ac:dyDescent="0.35">
      <c r="A1" t="s">
        <v>1</v>
      </c>
      <c r="B1" t="s">
        <v>3</v>
      </c>
      <c r="C1" t="s">
        <v>4</v>
      </c>
      <c r="D1" t="s">
        <v>5</v>
      </c>
      <c r="E1" t="s">
        <v>0</v>
      </c>
      <c r="G1" t="s">
        <v>6</v>
      </c>
      <c r="H1" t="s">
        <v>4</v>
      </c>
      <c r="I1" t="s">
        <v>5</v>
      </c>
      <c r="J1" t="s">
        <v>7</v>
      </c>
      <c r="L1" t="s">
        <v>8</v>
      </c>
    </row>
    <row r="2" spans="1:12" x14ac:dyDescent="0.35">
      <c r="A2">
        <v>1</v>
      </c>
      <c r="B2" s="2">
        <v>731893968.03843594</v>
      </c>
      <c r="C2" s="2">
        <v>13129.9332382415</v>
      </c>
      <c r="D2" s="2">
        <v>164559.53097553999</v>
      </c>
      <c r="E2" s="1">
        <f>SUM(B2:D2)</f>
        <v>732071657.50264978</v>
      </c>
      <c r="G2" s="2">
        <v>377099263.9272033</v>
      </c>
      <c r="H2" s="2">
        <v>19926.694811523601</v>
      </c>
      <c r="I2" s="2">
        <v>208597.86770662601</v>
      </c>
      <c r="J2" s="1">
        <f>SUM(G2:I2)</f>
        <v>377327788.48972142</v>
      </c>
      <c r="L2" s="2">
        <v>50518859.918833911</v>
      </c>
    </row>
    <row r="3" spans="1:12" x14ac:dyDescent="0.35">
      <c r="A3">
        <v>2</v>
      </c>
      <c r="B3" s="2">
        <v>611329838.13080335</v>
      </c>
      <c r="C3" s="2">
        <v>10967.577950815299</v>
      </c>
      <c r="D3" s="2">
        <v>137458.07178500699</v>
      </c>
      <c r="E3" s="1">
        <f t="shared" ref="E3:E13" si="0">SUM(B3:D3)</f>
        <v>611478263.78053916</v>
      </c>
      <c r="G3" s="2">
        <v>317380441.31197238</v>
      </c>
      <c r="H3" s="2">
        <v>16773.514320806298</v>
      </c>
      <c r="I3" s="2">
        <v>175587.64737196901</v>
      </c>
      <c r="J3" s="1">
        <f t="shared" ref="J3:J13" si="1">SUM(G3:I3)</f>
        <v>317572802.47366512</v>
      </c>
      <c r="L3" s="2">
        <v>41198034.400870927</v>
      </c>
    </row>
    <row r="4" spans="1:12" x14ac:dyDescent="0.35">
      <c r="A4">
        <v>3</v>
      </c>
      <c r="B4" s="2">
        <v>504249748.78369892</v>
      </c>
      <c r="C4" s="2">
        <v>9048.1707924208295</v>
      </c>
      <c r="D4" s="2">
        <v>113397.581889942</v>
      </c>
      <c r="E4" s="1">
        <f t="shared" si="0"/>
        <v>504372194.53638124</v>
      </c>
      <c r="G4" s="2">
        <v>286519162.48125249</v>
      </c>
      <c r="H4" s="2">
        <v>15150.0988293671</v>
      </c>
      <c r="I4" s="2">
        <v>158594.54250298199</v>
      </c>
      <c r="J4" s="1">
        <f t="shared" si="1"/>
        <v>286692907.12258488</v>
      </c>
      <c r="L4" s="2">
        <v>32914339.008205216</v>
      </c>
    </row>
    <row r="5" spans="1:12" x14ac:dyDescent="0.35">
      <c r="A5">
        <v>4</v>
      </c>
      <c r="B5" s="2">
        <v>369204798.39913082</v>
      </c>
      <c r="C5" s="2">
        <v>6627.94627933841</v>
      </c>
      <c r="D5" s="2">
        <v>83065.004802792202</v>
      </c>
      <c r="E5" s="1">
        <f t="shared" si="0"/>
        <v>369294491.35021293</v>
      </c>
      <c r="G5" s="2">
        <v>245252184.93946338</v>
      </c>
      <c r="H5" s="2">
        <v>12978.2774325105</v>
      </c>
      <c r="I5" s="2">
        <v>135858.58048686001</v>
      </c>
      <c r="J5" s="1">
        <f t="shared" si="1"/>
        <v>245401021.79738274</v>
      </c>
      <c r="L5" s="2">
        <v>22221569.05834204</v>
      </c>
    </row>
    <row r="6" spans="1:12" x14ac:dyDescent="0.35">
      <c r="A6">
        <v>5</v>
      </c>
      <c r="B6" s="2">
        <v>381534072.56571382</v>
      </c>
      <c r="C6" s="2">
        <v>6854.0112445056302</v>
      </c>
      <c r="D6" s="2">
        <v>85897.871532970807</v>
      </c>
      <c r="E6" s="1">
        <f t="shared" si="0"/>
        <v>381626824.44849128</v>
      </c>
      <c r="G6" s="2">
        <v>305690587.09264809</v>
      </c>
      <c r="H6" s="2">
        <v>16182.507631542099</v>
      </c>
      <c r="I6" s="2">
        <v>169402.04001086199</v>
      </c>
      <c r="J6" s="1">
        <f t="shared" si="1"/>
        <v>305876171.6402905</v>
      </c>
      <c r="L6" s="2">
        <v>18625722.228554573</v>
      </c>
    </row>
    <row r="7" spans="1:12" x14ac:dyDescent="0.35">
      <c r="A7">
        <v>6</v>
      </c>
      <c r="B7" s="2">
        <v>463620652.46776879</v>
      </c>
      <c r="C7" s="2">
        <v>8332.3293884211998</v>
      </c>
      <c r="D7" s="2">
        <v>104425.55808882799</v>
      </c>
      <c r="E7" s="1">
        <f t="shared" si="0"/>
        <v>463733410.35524607</v>
      </c>
      <c r="G7" s="2">
        <v>413531683.48383474</v>
      </c>
      <c r="H7" s="2">
        <v>21888.043895491999</v>
      </c>
      <c r="I7" s="2">
        <v>229129.09793843201</v>
      </c>
      <c r="J7" s="1">
        <f t="shared" si="1"/>
        <v>413782700.62566864</v>
      </c>
      <c r="L7" s="2">
        <v>19049097.970834777</v>
      </c>
    </row>
    <row r="8" spans="1:12" x14ac:dyDescent="0.35">
      <c r="A8">
        <v>7</v>
      </c>
      <c r="B8" s="2">
        <v>539035738.57857931</v>
      </c>
      <c r="C8" s="2">
        <v>9688.4115931803608</v>
      </c>
      <c r="D8" s="2">
        <v>121425.14156036401</v>
      </c>
      <c r="E8" s="1">
        <f t="shared" si="0"/>
        <v>539166852.13173282</v>
      </c>
      <c r="G8" s="2">
        <v>489112459.50613034</v>
      </c>
      <c r="H8" s="2">
        <v>25885.0961620247</v>
      </c>
      <c r="I8" s="2">
        <v>270967.77258360502</v>
      </c>
      <c r="J8" s="1">
        <f t="shared" si="1"/>
        <v>489409312.37487596</v>
      </c>
      <c r="L8" s="2">
        <v>21529017.623503234</v>
      </c>
    </row>
    <row r="9" spans="1:12" x14ac:dyDescent="0.35">
      <c r="A9">
        <v>8</v>
      </c>
      <c r="B9" s="2">
        <v>528812775.09029955</v>
      </c>
      <c r="C9" s="2">
        <v>9502.8719546272205</v>
      </c>
      <c r="D9" s="2">
        <v>119096.933388056</v>
      </c>
      <c r="E9" s="1">
        <f t="shared" si="0"/>
        <v>528941374.89564222</v>
      </c>
      <c r="G9" s="2">
        <v>475576334.87555522</v>
      </c>
      <c r="H9" s="2">
        <v>25164.796860127499</v>
      </c>
      <c r="I9" s="2">
        <v>263429.18111926003</v>
      </c>
      <c r="J9" s="1">
        <f t="shared" si="1"/>
        <v>475864928.85353458</v>
      </c>
      <c r="L9" s="2">
        <v>21296958.760149617</v>
      </c>
    </row>
    <row r="10" spans="1:12" x14ac:dyDescent="0.35">
      <c r="A10">
        <v>9</v>
      </c>
      <c r="B10" s="2">
        <v>410310557.61288971</v>
      </c>
      <c r="C10" s="2">
        <v>7371.5051348832003</v>
      </c>
      <c r="D10" s="2">
        <v>92387.996555112302</v>
      </c>
      <c r="E10" s="1">
        <f t="shared" si="0"/>
        <v>410410317.11457968</v>
      </c>
      <c r="G10" s="2">
        <v>347819892.81389976</v>
      </c>
      <c r="H10" s="2">
        <v>18405.372581070998</v>
      </c>
      <c r="I10" s="2">
        <v>192668.300220326</v>
      </c>
      <c r="J10" s="1">
        <f t="shared" si="1"/>
        <v>348030966.48670113</v>
      </c>
      <c r="L10" s="2">
        <v>17638793.182403583</v>
      </c>
    </row>
    <row r="11" spans="1:12" x14ac:dyDescent="0.35">
      <c r="A11">
        <v>10</v>
      </c>
      <c r="B11" s="2">
        <v>365089012.89259636</v>
      </c>
      <c r="C11" s="2">
        <v>6554.0960686381804</v>
      </c>
      <c r="D11" s="2">
        <v>82144.023356342994</v>
      </c>
      <c r="E11" s="1">
        <f t="shared" si="0"/>
        <v>365177711.0120213</v>
      </c>
      <c r="G11" s="2">
        <v>266233136.92542654</v>
      </c>
      <c r="H11" s="2">
        <v>14080.994202759501</v>
      </c>
      <c r="I11" s="2">
        <v>147401.036440305</v>
      </c>
      <c r="J11" s="1">
        <f t="shared" si="1"/>
        <v>266394618.95606962</v>
      </c>
      <c r="L11" s="2">
        <v>20320368.188865479</v>
      </c>
    </row>
    <row r="12" spans="1:12" x14ac:dyDescent="0.35">
      <c r="A12">
        <v>11</v>
      </c>
      <c r="B12" s="2">
        <v>459859602.05639941</v>
      </c>
      <c r="C12" s="2">
        <v>8250.1280207506097</v>
      </c>
      <c r="D12" s="2">
        <v>103397.102089102</v>
      </c>
      <c r="E12" s="1">
        <f t="shared" si="0"/>
        <v>459971249.28650928</v>
      </c>
      <c r="G12" s="2">
        <v>278664999.89097393</v>
      </c>
      <c r="H12" s="2">
        <v>14725.698484672601</v>
      </c>
      <c r="I12" s="2">
        <v>154151.24380003399</v>
      </c>
      <c r="J12" s="1">
        <f t="shared" si="1"/>
        <v>278833876.83325863</v>
      </c>
      <c r="L12" s="2">
        <v>30689223.348955687</v>
      </c>
    </row>
    <row r="13" spans="1:12" x14ac:dyDescent="0.35">
      <c r="A13">
        <v>12</v>
      </c>
      <c r="B13" s="2">
        <v>633382774.41262388</v>
      </c>
      <c r="C13" s="2">
        <v>11359.8500529185</v>
      </c>
      <c r="D13" s="2">
        <v>142369.572809276</v>
      </c>
      <c r="E13" s="1">
        <f t="shared" si="0"/>
        <v>633536503.83548605</v>
      </c>
      <c r="G13" s="2">
        <v>345555709.415649</v>
      </c>
      <c r="H13" s="2">
        <v>18251.180467947099</v>
      </c>
      <c r="I13" s="2">
        <v>191052.86260810701</v>
      </c>
      <c r="J13" s="1">
        <f t="shared" si="1"/>
        <v>345765013.45872509</v>
      </c>
      <c r="L13" s="2">
        <v>42622107.100511059</v>
      </c>
    </row>
    <row r="14" spans="1:12" x14ac:dyDescent="0.35">
      <c r="L14" s="3"/>
    </row>
    <row r="15" spans="1:12" x14ac:dyDescent="0.35">
      <c r="A15" t="s">
        <v>2</v>
      </c>
      <c r="L15" s="3"/>
    </row>
    <row r="16" spans="1:12" x14ac:dyDescent="0.35">
      <c r="A16">
        <f>A2</f>
        <v>1</v>
      </c>
      <c r="B16" s="2">
        <v>444437.24564572005</v>
      </c>
      <c r="C16" s="2">
        <v>3.794710487130625</v>
      </c>
      <c r="D16" s="2">
        <v>88.684643792854956</v>
      </c>
      <c r="E16" s="1">
        <f>SUM(B16:D16)</f>
        <v>444529.72500000003</v>
      </c>
      <c r="G16" s="2">
        <v>381905.27481880371</v>
      </c>
      <c r="H16" s="2">
        <v>5.9911271183725869</v>
      </c>
      <c r="I16" s="2">
        <v>131.80755407791054</v>
      </c>
      <c r="J16" s="1">
        <f>SUM(G16:I16)</f>
        <v>382043.0735</v>
      </c>
      <c r="L16" s="2">
        <v>23241.143410052737</v>
      </c>
    </row>
    <row r="17" spans="1:15" x14ac:dyDescent="0.35">
      <c r="A17">
        <f t="shared" ref="A17:A27" si="2">A3</f>
        <v>2</v>
      </c>
      <c r="B17" s="2">
        <v>444215.70199494768</v>
      </c>
      <c r="C17" s="2">
        <v>3.7928188949583226</v>
      </c>
      <c r="D17" s="2">
        <v>88.640436157365784</v>
      </c>
      <c r="E17" s="1">
        <f t="shared" ref="E17:E27" si="3">SUM(B17:D17)</f>
        <v>444308.13524999999</v>
      </c>
      <c r="G17" s="2">
        <v>381845.20049476158</v>
      </c>
      <c r="H17" s="2">
        <v>5.9901847042829743</v>
      </c>
      <c r="I17" s="2">
        <v>131.78682053418393</v>
      </c>
      <c r="J17" s="1">
        <f t="shared" ref="J17:J27" si="4">SUM(G17:I17)</f>
        <v>381982.9775000001</v>
      </c>
      <c r="L17" s="2">
        <v>23234.179826327905</v>
      </c>
    </row>
    <row r="18" spans="1:15" x14ac:dyDescent="0.35">
      <c r="A18">
        <f t="shared" si="2"/>
        <v>3</v>
      </c>
      <c r="B18" s="2">
        <v>444725.98856353998</v>
      </c>
      <c r="C18" s="2">
        <v>3.7971758425639757</v>
      </c>
      <c r="D18" s="2">
        <v>88.742260617424577</v>
      </c>
      <c r="E18" s="1">
        <f t="shared" si="3"/>
        <v>444818.52799999999</v>
      </c>
      <c r="G18" s="2">
        <v>382526.69509855681</v>
      </c>
      <c r="H18" s="2">
        <v>6.0008756296800092</v>
      </c>
      <c r="I18" s="2">
        <v>132.02202581351963</v>
      </c>
      <c r="J18" s="1">
        <f t="shared" si="4"/>
        <v>382664.71799999999</v>
      </c>
      <c r="L18" s="2">
        <v>23249.689808999308</v>
      </c>
    </row>
    <row r="19" spans="1:15" x14ac:dyDescent="0.35">
      <c r="A19">
        <f t="shared" si="2"/>
        <v>4</v>
      </c>
      <c r="B19" s="2">
        <v>444092.30992060708</v>
      </c>
      <c r="C19" s="2">
        <v>3.7917653441969574</v>
      </c>
      <c r="D19" s="2">
        <v>88.61581404869473</v>
      </c>
      <c r="E19" s="1">
        <f t="shared" si="3"/>
        <v>444184.71749999997</v>
      </c>
      <c r="G19" s="2">
        <v>382162.8056467867</v>
      </c>
      <c r="H19" s="2">
        <v>5.995167125225275</v>
      </c>
      <c r="I19" s="2">
        <v>131.89643608812156</v>
      </c>
      <c r="J19" s="1">
        <f t="shared" si="4"/>
        <v>382300.69725000008</v>
      </c>
      <c r="L19" s="2">
        <v>23225.43923822965</v>
      </c>
    </row>
    <row r="20" spans="1:15" x14ac:dyDescent="0.35">
      <c r="A20">
        <f t="shared" si="2"/>
        <v>5</v>
      </c>
      <c r="B20" s="2">
        <v>444161.99517036672</v>
      </c>
      <c r="C20" s="2">
        <v>3.7923603333673115</v>
      </c>
      <c r="D20" s="2">
        <v>88.62971929991545</v>
      </c>
      <c r="E20" s="1">
        <f t="shared" si="3"/>
        <v>444254.41725</v>
      </c>
      <c r="G20" s="2">
        <v>382108.85961154138</v>
      </c>
      <c r="H20" s="2">
        <v>5.9943208484755237</v>
      </c>
      <c r="I20" s="2">
        <v>131.87781761012002</v>
      </c>
      <c r="J20" s="1">
        <f t="shared" si="4"/>
        <v>382246.73174999998</v>
      </c>
      <c r="L20" s="2">
        <v>23183.073075998116</v>
      </c>
    </row>
    <row r="21" spans="1:15" x14ac:dyDescent="0.35">
      <c r="A21">
        <f t="shared" si="2"/>
        <v>6</v>
      </c>
      <c r="B21" s="2">
        <v>444430.06988886523</v>
      </c>
      <c r="C21" s="2">
        <v>3.7946492188187162</v>
      </c>
      <c r="D21" s="2">
        <v>88.683211915921049</v>
      </c>
      <c r="E21" s="1">
        <f t="shared" si="3"/>
        <v>444522.54774999991</v>
      </c>
      <c r="G21" s="2">
        <v>382583.67328974255</v>
      </c>
      <c r="H21" s="2">
        <v>6.0017694732817537</v>
      </c>
      <c r="I21" s="2">
        <v>132.04169078415811</v>
      </c>
      <c r="J21" s="1">
        <f t="shared" si="4"/>
        <v>382721.71675000002</v>
      </c>
      <c r="L21" s="2">
        <v>23161.912370078488</v>
      </c>
    </row>
    <row r="22" spans="1:15" x14ac:dyDescent="0.35">
      <c r="A22">
        <f t="shared" si="2"/>
        <v>7</v>
      </c>
      <c r="B22" s="2">
        <v>444741.64130648726</v>
      </c>
      <c r="C22" s="2">
        <v>3.7973094893912753</v>
      </c>
      <c r="D22" s="2">
        <v>88.745384023363783</v>
      </c>
      <c r="E22" s="1">
        <f t="shared" si="3"/>
        <v>444834.18400000001</v>
      </c>
      <c r="G22" s="2">
        <v>382569.79154853855</v>
      </c>
      <c r="H22" s="2">
        <v>6.0015517038984498</v>
      </c>
      <c r="I22" s="2">
        <v>132.03689975749498</v>
      </c>
      <c r="J22" s="1">
        <f t="shared" si="4"/>
        <v>382707.82999999996</v>
      </c>
      <c r="L22" s="2">
        <v>23170.277647626775</v>
      </c>
    </row>
    <row r="23" spans="1:15" x14ac:dyDescent="0.35">
      <c r="A23">
        <f t="shared" si="2"/>
        <v>8</v>
      </c>
      <c r="B23" s="2">
        <v>445244.50391987042</v>
      </c>
      <c r="C23" s="2">
        <v>3.8016030495086737</v>
      </c>
      <c r="D23" s="2">
        <v>88.845727080075505</v>
      </c>
      <c r="E23" s="1">
        <f t="shared" si="3"/>
        <v>445337.15125</v>
      </c>
      <c r="G23" s="2">
        <v>382855.47371898219</v>
      </c>
      <c r="H23" s="2">
        <v>6.0060333340602554</v>
      </c>
      <c r="I23" s="2">
        <v>132.13549768376794</v>
      </c>
      <c r="J23" s="1">
        <f t="shared" si="4"/>
        <v>382993.61525000003</v>
      </c>
      <c r="L23" s="2">
        <v>23189.540860708938</v>
      </c>
    </row>
    <row r="24" spans="1:15" x14ac:dyDescent="0.35">
      <c r="A24">
        <f t="shared" si="2"/>
        <v>9</v>
      </c>
      <c r="B24" s="2">
        <v>443955.28668266517</v>
      </c>
      <c r="C24" s="2">
        <v>3.7905954073316455</v>
      </c>
      <c r="D24" s="2">
        <v>88.588471927467765</v>
      </c>
      <c r="E24" s="1">
        <f t="shared" si="3"/>
        <v>444047.66574999993</v>
      </c>
      <c r="G24" s="2">
        <v>382138.5663927701</v>
      </c>
      <c r="H24" s="2">
        <v>5.9947868726819271</v>
      </c>
      <c r="I24" s="2">
        <v>131.88807035715303</v>
      </c>
      <c r="J24" s="1">
        <f t="shared" si="4"/>
        <v>382276.44924999995</v>
      </c>
      <c r="L24" s="2">
        <v>23169.688193839887</v>
      </c>
    </row>
    <row r="25" spans="1:15" x14ac:dyDescent="0.35">
      <c r="A25">
        <f t="shared" si="2"/>
        <v>10</v>
      </c>
      <c r="B25" s="2">
        <v>444024.02912860521</v>
      </c>
      <c r="C25" s="2">
        <v>3.7911823466196446</v>
      </c>
      <c r="D25" s="2">
        <v>88.60218904814424</v>
      </c>
      <c r="E25" s="1">
        <f t="shared" si="3"/>
        <v>444116.42249999999</v>
      </c>
      <c r="G25" s="2">
        <v>382251.14452244149</v>
      </c>
      <c r="H25" s="2">
        <v>5.9965529385890557</v>
      </c>
      <c r="I25" s="2">
        <v>131.92692461995861</v>
      </c>
      <c r="J25" s="1">
        <f t="shared" si="4"/>
        <v>382389.06800000003</v>
      </c>
      <c r="L25" s="2">
        <v>23161.243220618151</v>
      </c>
    </row>
    <row r="26" spans="1:15" x14ac:dyDescent="0.35">
      <c r="A26">
        <f t="shared" si="2"/>
        <v>11</v>
      </c>
      <c r="B26" s="2">
        <v>443484.49414607888</v>
      </c>
      <c r="C26" s="2">
        <v>3.786575669127096</v>
      </c>
      <c r="D26" s="2">
        <v>88.494528251917288</v>
      </c>
      <c r="E26" s="1">
        <f t="shared" si="3"/>
        <v>443576.77524999995</v>
      </c>
      <c r="G26" s="2">
        <v>381573.46404243784</v>
      </c>
      <c r="H26" s="2">
        <v>5.9859218471403501</v>
      </c>
      <c r="I26" s="2">
        <v>131.6930357150253</v>
      </c>
      <c r="J26" s="1">
        <f t="shared" si="4"/>
        <v>381711.14300000004</v>
      </c>
      <c r="L26" s="2">
        <v>23145.755879328324</v>
      </c>
    </row>
    <row r="27" spans="1:15" x14ac:dyDescent="0.35">
      <c r="A27">
        <f t="shared" si="2"/>
        <v>12</v>
      </c>
      <c r="B27" s="2">
        <v>444338.67590630043</v>
      </c>
      <c r="C27" s="2">
        <v>3.7938688753450376</v>
      </c>
      <c r="D27" s="2">
        <v>88.664974824255168</v>
      </c>
      <c r="E27" s="1">
        <f t="shared" si="3"/>
        <v>444431.13475000003</v>
      </c>
      <c r="G27" s="2">
        <v>382345.50697467534</v>
      </c>
      <c r="H27" s="2">
        <v>5.9980332466230379</v>
      </c>
      <c r="I27" s="2">
        <v>131.95949207803218</v>
      </c>
      <c r="J27" s="1">
        <f t="shared" si="4"/>
        <v>382483.4645</v>
      </c>
      <c r="L27" s="2">
        <v>23178.605641688497</v>
      </c>
    </row>
    <row r="29" spans="1:15" x14ac:dyDescent="0.35">
      <c r="A29" t="s">
        <v>9</v>
      </c>
      <c r="E29" t="s">
        <v>10</v>
      </c>
      <c r="J29" t="s">
        <v>11</v>
      </c>
      <c r="L29" t="s">
        <v>12</v>
      </c>
      <c r="N29" t="s">
        <v>14</v>
      </c>
      <c r="O29" t="s">
        <v>13</v>
      </c>
    </row>
    <row r="30" spans="1:15" x14ac:dyDescent="0.35">
      <c r="A30">
        <f>A16</f>
        <v>1</v>
      </c>
      <c r="E30" s="1">
        <f>E2/E16</f>
        <v>1646.8452306595464</v>
      </c>
      <c r="J30" s="1">
        <f>J2/J16</f>
        <v>987.65771365233616</v>
      </c>
      <c r="L30" s="1">
        <f>L2/L16</f>
        <v>2173.6822077773704</v>
      </c>
      <c r="N30">
        <f>A30</f>
        <v>1</v>
      </c>
      <c r="O30" s="1">
        <f>SUM(E2,J2,L2)/SUM(E16,J16,L16)</f>
        <v>1364.9085390434495</v>
      </c>
    </row>
    <row r="31" spans="1:15" x14ac:dyDescent="0.35">
      <c r="A31">
        <f t="shared" ref="A31:A41" si="5">A17</f>
        <v>2</v>
      </c>
      <c r="E31" s="1">
        <f>E3/E17</f>
        <v>1376.2481828888349</v>
      </c>
      <c r="J31" s="1">
        <f>J3/J17</f>
        <v>831.37946238367397</v>
      </c>
      <c r="L31" s="1">
        <f>L3/L17</f>
        <v>1773.164996949331</v>
      </c>
      <c r="N31">
        <f t="shared" ref="N31:N41" si="6">A31</f>
        <v>2</v>
      </c>
      <c r="O31" s="1">
        <f t="shared" ref="O31:O41" si="7">SUM(E3,J3,L3)/SUM(E17,J17,L17)</f>
        <v>1142.1073735340262</v>
      </c>
    </row>
    <row r="32" spans="1:15" x14ac:dyDescent="0.35">
      <c r="A32">
        <f t="shared" si="5"/>
        <v>3</v>
      </c>
      <c r="E32" s="1">
        <f>E4/E18</f>
        <v>1133.8830619402195</v>
      </c>
      <c r="J32" s="1">
        <f>J4/J18</f>
        <v>749.20130766428508</v>
      </c>
      <c r="L32" s="1">
        <f>L4/L18</f>
        <v>1415.6893824650078</v>
      </c>
      <c r="N32">
        <f t="shared" si="6"/>
        <v>3</v>
      </c>
      <c r="O32" s="1">
        <f t="shared" si="7"/>
        <v>968.55241637449126</v>
      </c>
    </row>
    <row r="33" spans="1:15" x14ac:dyDescent="0.35">
      <c r="A33">
        <f t="shared" si="5"/>
        <v>4</v>
      </c>
      <c r="E33" s="1">
        <f>E5/E19</f>
        <v>831.39846284831481</v>
      </c>
      <c r="J33" s="1">
        <f>J5/J19</f>
        <v>641.90576570386486</v>
      </c>
      <c r="L33" s="1">
        <f>L5/L19</f>
        <v>956.77712832077611</v>
      </c>
      <c r="N33">
        <f t="shared" si="6"/>
        <v>4</v>
      </c>
      <c r="O33" s="1">
        <f t="shared" si="7"/>
        <v>749.56919664669874</v>
      </c>
    </row>
    <row r="34" spans="1:15" x14ac:dyDescent="0.35">
      <c r="A34">
        <f t="shared" si="5"/>
        <v>5</v>
      </c>
      <c r="E34" s="1">
        <f>E6/E20</f>
        <v>859.02764188776621</v>
      </c>
      <c r="J34" s="1">
        <f>J6/J20</f>
        <v>800.20611357467942</v>
      </c>
      <c r="L34" s="1">
        <f>L6/L20</f>
        <v>803.41903627255283</v>
      </c>
      <c r="N34">
        <f t="shared" si="6"/>
        <v>5</v>
      </c>
      <c r="O34" s="1">
        <f t="shared" si="7"/>
        <v>831.04840595024996</v>
      </c>
    </row>
    <row r="35" spans="1:15" x14ac:dyDescent="0.35">
      <c r="A35">
        <f t="shared" si="5"/>
        <v>6</v>
      </c>
      <c r="E35" s="1">
        <f>E7/E21</f>
        <v>1043.2168462600696</v>
      </c>
      <c r="J35" s="1">
        <f>J7/J21</f>
        <v>1081.1581431527654</v>
      </c>
      <c r="L35" s="1">
        <f>L7/L21</f>
        <v>822.43200243876174</v>
      </c>
      <c r="N35">
        <f t="shared" si="6"/>
        <v>6</v>
      </c>
      <c r="O35" s="1">
        <f t="shared" si="7"/>
        <v>1054.2788062188818</v>
      </c>
    </row>
    <row r="36" spans="1:15" x14ac:dyDescent="0.35">
      <c r="A36">
        <f t="shared" si="5"/>
        <v>7</v>
      </c>
      <c r="E36" s="1">
        <f>E8/E22</f>
        <v>1212.0625426838437</v>
      </c>
      <c r="J36" s="1">
        <f>J8/J22</f>
        <v>1278.8066352728556</v>
      </c>
      <c r="L36" s="1">
        <f>L8/L22</f>
        <v>929.16528454756576</v>
      </c>
      <c r="N36">
        <f t="shared" si="6"/>
        <v>7</v>
      </c>
      <c r="O36" s="1">
        <f t="shared" si="7"/>
        <v>1234.3834601194121</v>
      </c>
    </row>
    <row r="37" spans="1:15" x14ac:dyDescent="0.35">
      <c r="A37">
        <f t="shared" si="5"/>
        <v>8</v>
      </c>
      <c r="E37" s="1">
        <f>E9/E23</f>
        <v>1187.7324256711497</v>
      </c>
      <c r="J37" s="1">
        <f>J9/J23</f>
        <v>1242.4878898905731</v>
      </c>
      <c r="L37" s="1">
        <f>L9/L23</f>
        <v>918.38639186832688</v>
      </c>
      <c r="N37">
        <f t="shared" si="6"/>
        <v>8</v>
      </c>
      <c r="O37" s="1">
        <f t="shared" si="7"/>
        <v>1205.0250048524833</v>
      </c>
    </row>
    <row r="38" spans="1:15" x14ac:dyDescent="0.35">
      <c r="A38">
        <f t="shared" si="5"/>
        <v>9</v>
      </c>
      <c r="E38" s="1">
        <f>E10/E24</f>
        <v>924.24833811792143</v>
      </c>
      <c r="J38" s="1">
        <f>J10/J24</f>
        <v>910.41696962895287</v>
      </c>
      <c r="L38" s="1">
        <f>L10/L24</f>
        <v>761.28746467521296</v>
      </c>
      <c r="N38">
        <f t="shared" si="6"/>
        <v>9</v>
      </c>
      <c r="O38" s="1">
        <f t="shared" si="7"/>
        <v>913.5794444478089</v>
      </c>
    </row>
    <row r="39" spans="1:15" x14ac:dyDescent="0.35">
      <c r="A39">
        <f t="shared" si="5"/>
        <v>10</v>
      </c>
      <c r="E39" s="1">
        <f>E11/E25</f>
        <v>822.25671583225756</v>
      </c>
      <c r="J39" s="1">
        <f>J11/J25</f>
        <v>696.65856387941926</v>
      </c>
      <c r="L39" s="1">
        <f>L11/L25</f>
        <v>877.34358623617732</v>
      </c>
      <c r="N39">
        <f t="shared" si="6"/>
        <v>10</v>
      </c>
      <c r="O39" s="1">
        <f t="shared" si="7"/>
        <v>767.23340138594551</v>
      </c>
    </row>
    <row r="40" spans="1:15" x14ac:dyDescent="0.35">
      <c r="A40">
        <f>A26</f>
        <v>11</v>
      </c>
      <c r="E40" s="1">
        <f t="shared" ref="E40:E41" si="8">E12/E26</f>
        <v>1036.959721408474</v>
      </c>
      <c r="J40" s="1">
        <f t="shared" ref="J40:J41" si="9">J12/J26</f>
        <v>730.48398493637535</v>
      </c>
      <c r="L40" s="1">
        <f t="shared" ref="L40:L41" si="10">L12/L26</f>
        <v>1325.911476339578</v>
      </c>
      <c r="N40">
        <f t="shared" si="6"/>
        <v>11</v>
      </c>
      <c r="O40" s="1">
        <f t="shared" si="7"/>
        <v>906.95875580184486</v>
      </c>
    </row>
    <row r="41" spans="1:15" x14ac:dyDescent="0.35">
      <c r="A41">
        <f t="shared" si="5"/>
        <v>12</v>
      </c>
      <c r="E41" s="1">
        <f t="shared" si="8"/>
        <v>1425.4998228057559</v>
      </c>
      <c r="J41" s="1">
        <f t="shared" si="9"/>
        <v>903.99989947467418</v>
      </c>
      <c r="L41" s="1">
        <f t="shared" si="10"/>
        <v>1838.8555273511336</v>
      </c>
      <c r="N41">
        <f t="shared" si="6"/>
        <v>12</v>
      </c>
      <c r="O41" s="1">
        <f t="shared" si="7"/>
        <v>1202.1312704468999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RS_UPC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Jones</dc:creator>
  <cp:lastModifiedBy>Tim Jones</cp:lastModifiedBy>
  <dcterms:created xsi:type="dcterms:W3CDTF">2022-08-05T14:45:32Z</dcterms:created>
  <dcterms:modified xsi:type="dcterms:W3CDTF">2022-08-05T14:54:09Z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2022-08-05T14:52:57Z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7830372a-9a47-462b-aa7f-c0735062d958</vt:lpwstr>
  </property>
  <property fmtid="{D5CDD505-2E9C-101B-9397-08002B2CF9AE}" pid="8" name="MSIP_Label_0adee1c6-0c13-46fe-9f7d-d5b32ad2c571_ContentBits">
    <vt:lpwstr>0</vt:lpwstr>
  </property>
</Properties>
</file>